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mplimiento\00-Archivo Cristina\01-IMPERIAL\CNV\2021\01-MARZO\"/>
    </mc:Choice>
  </mc:AlternateContent>
  <xr:revisionPtr revIDLastSave="0" documentId="13_ncr:1_{9D4A1DEF-8E93-4629-94AF-95D77691D601}" xr6:coauthVersionLast="46" xr6:coauthVersionMax="46" xr10:uidLastSave="{00000000-0000-0000-0000-000000000000}"/>
  <bookViews>
    <workbookView xWindow="-120" yWindow="-120" windowWidth="20730" windowHeight="11160" xr2:uid="{AE887688-9433-4E67-9652-D1C9F0528315}"/>
  </bookViews>
  <sheets>
    <sheet name="Índice" sheetId="1" r:id="rId1"/>
    <sheet name="1.1 DEUDAS COMERCIALES" sheetId="6" r:id="rId2"/>
    <sheet name="1.1 DEUDAS COMERCIALES DEL EXTE" sheetId="7" r:id="rId3"/>
    <sheet name="1.2 DEUDAS FINANCIERAS" sheetId="3" r:id="rId4"/>
    <sheet name="1.3 ACREEDORES VARIOS" sheetId="4" r:id="rId5"/>
    <sheet name="1.4 OTROS PASIVOS" sheetId="5" r:id="rId6"/>
    <sheet name="1.5 DEUDAS BURSATILES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_xlcn.WorksheetConnection_122Cuadro2016A2DC6081" hidden="1">'[1]122-Cuadro 2017'!$A$2:$DI$610</definedName>
    <definedName name="__xlcn.WorksheetConnection_122Cuadro2017A2DD6351" hidden="1">'[1]122-Cuadro 2017'!$A$2:$DD$637</definedName>
    <definedName name="_xlnm._FilterDatabase" localSheetId="1" hidden="1">'1.1 DEUDAS COMERCIALES'!$A$7:$M$884</definedName>
    <definedName name="_xlnm._FilterDatabase" localSheetId="2" hidden="1">'1.1 DEUDAS COMERCIALES DEL EXTE'!$A$7:$L$276</definedName>
    <definedName name="_xlcn.WorksheetConnection_122Cuadro2016A2DC6081" hidden="1">'[1]122-Cuadro 2017'!$A$2:$DI$610</definedName>
    <definedName name="_xlcn.WorksheetConnection_122Cuadro2017A2DD6351" hidden="1">'[1]122-Cuadro 2017'!$A$2:$DD$637</definedName>
    <definedName name="a" localSheetId="6">#REF!</definedName>
    <definedName name="a">#REF!</definedName>
    <definedName name="aaaa">#REF!</definedName>
    <definedName name="AABB" localSheetId="6">'[2]NC+FAC'!$I$2:$I$9324</definedName>
    <definedName name="AABB">'[3]NC+FAC'!$I$2:$I$9324</definedName>
    <definedName name="aadsadas">#REF!</definedName>
    <definedName name="AB" localSheetId="6">'[4]NC+FAC'!$I$2:$I$7939</definedName>
    <definedName name="AB">'[5]NC+FAC'!$I$2:$I$7939</definedName>
    <definedName name="abcdef">#REF!</definedName>
    <definedName name="ABRR" localSheetId="6">'[6]NC+FAC'!$I$2:$I$9728</definedName>
    <definedName name="ABRR">'[7]NC+FAC'!$I$2:$I$9728</definedName>
    <definedName name="ACTUALIZADO" localSheetId="2">#REF!</definedName>
    <definedName name="ACTUALIZADO" localSheetId="6">#REF!</definedName>
    <definedName name="ACTUALIZADO">#REF!</definedName>
    <definedName name="aqaq">#REF!</definedName>
    <definedName name="_xlnm.Print_Area" localSheetId="0">Índice!$A$1:$H$29</definedName>
    <definedName name="_xlnm.Print_Area">#REF!</definedName>
    <definedName name="asd">#REF!</definedName>
    <definedName name="asdf">#REF!</definedName>
    <definedName name="asdww">#REF!</definedName>
    <definedName name="at">'1.5 DEUDAS BURSATILES'!#REF!</definedName>
    <definedName name="BAL" localSheetId="2">#REF!</definedName>
    <definedName name="BAL" localSheetId="6">#REF!</definedName>
    <definedName name="BAL">#REF!</definedName>
    <definedName name="BALL" localSheetId="6">'[8]Balance (2)'!$A$1:$C$88</definedName>
    <definedName name="BALL">'[9]Balance (2)'!$A$1:$C$88</definedName>
    <definedName name="BEE" localSheetId="6">[10]Balance!$A$2:$B$142</definedName>
    <definedName name="BEE">[11]Balance!$A$2:$B$142</definedName>
    <definedName name="BEN" localSheetId="6">[12]Balance!$A$2:$B$136</definedName>
    <definedName name="BEN">[13]Balance!$A$2:$B$136</definedName>
    <definedName name="BERNOV" localSheetId="2">#REF!</definedName>
    <definedName name="BERNOV" localSheetId="6">#REF!</definedName>
    <definedName name="BERNOV">#REF!</definedName>
    <definedName name="bernovi" localSheetId="2">#REF!</definedName>
    <definedName name="bernovi" localSheetId="6">#REF!</definedName>
    <definedName name="bernovi">#REF!</definedName>
    <definedName name="BERNOVIE" localSheetId="2">#REF!</definedName>
    <definedName name="BERNOVIE" localSheetId="6">#REF!</definedName>
    <definedName name="BERNOVIE">#REF!</definedName>
    <definedName name="berset" localSheetId="2">#REF!</definedName>
    <definedName name="berset" localSheetId="6">#REF!</definedName>
    <definedName name="berset">#REF!</definedName>
    <definedName name="BI" localSheetId="6">[14]Hoja1!$A$1:$B$137</definedName>
    <definedName name="BI">[15]Hoja1!$A$1:$B$137</definedName>
    <definedName name="BNOVI" localSheetId="6">[16]Balance!$A$2:$B$151</definedName>
    <definedName name="BNOVI">[17]Balance!$A$2:$B$151</definedName>
    <definedName name="CAAB" localSheetId="2">#REF!</definedName>
    <definedName name="CAAB" localSheetId="6">#REF!</definedName>
    <definedName name="CAAB">#REF!</definedName>
    <definedName name="CAB" localSheetId="2">#REF!</definedName>
    <definedName name="CAB" localSheetId="6">#REF!</definedName>
    <definedName name="CAB">#REF!</definedName>
    <definedName name="CAG" localSheetId="2">#REF!</definedName>
    <definedName name="CAG" localSheetId="6">#REF!</definedName>
    <definedName name="CAG">#REF!</definedName>
    <definedName name="CAR" localSheetId="2">#REF!</definedName>
    <definedName name="CAR" localSheetId="6">#REF!</definedName>
    <definedName name="CAR">#REF!</definedName>
    <definedName name="CAY" localSheetId="2">#REF!</definedName>
    <definedName name="CAY" localSheetId="6">#REF!</definedName>
    <definedName name="CAY">#REF!</definedName>
    <definedName name="CCOM" localSheetId="6">[18]Sheet1!$A$2:$D$292</definedName>
    <definedName name="CCOM">[19]Sheet1!$A$2:$D$292</definedName>
    <definedName name="CDIC" localSheetId="2">#REF!</definedName>
    <definedName name="CDIC" localSheetId="6">#REF!</definedName>
    <definedName name="CDIC">#REF!</definedName>
    <definedName name="CE" localSheetId="2">#REF!</definedName>
    <definedName name="CE" localSheetId="6">#REF!</definedName>
    <definedName name="CE">#REF!</definedName>
    <definedName name="CEN" localSheetId="2">#REF!</definedName>
    <definedName name="CEN" localSheetId="6">#REF!</definedName>
    <definedName name="CEN">#REF!</definedName>
    <definedName name="ClientName">[20]Entrada_General!$D$9</definedName>
    <definedName name="CNC" localSheetId="2">#REF!</definedName>
    <definedName name="CNC" localSheetId="6">#REF!</definedName>
    <definedName name="CNC">#REF!</definedName>
    <definedName name="CNO" localSheetId="2">#REF!</definedName>
    <definedName name="CNO" localSheetId="6">#REF!</definedName>
    <definedName name="CNO">#REF!</definedName>
    <definedName name="CNTJ" localSheetId="2">#REF!</definedName>
    <definedName name="CNTJ" localSheetId="6">#REF!</definedName>
    <definedName name="CNTJ">#REF!</definedName>
    <definedName name="CO" localSheetId="2">#REF!</definedName>
    <definedName name="CO" localSheetId="6">#REF!</definedName>
    <definedName name="CO">#REF!</definedName>
    <definedName name="COAR" localSheetId="2">#REF!</definedName>
    <definedName name="COAR" localSheetId="6">#REF!</definedName>
    <definedName name="COAR">#REF!</definedName>
    <definedName name="COC" localSheetId="6">'[18]Sheet1 (5)'!$A$2:$D$241</definedName>
    <definedName name="COC">'[19]Sheet1 (5)'!$A$2:$D$241</definedName>
    <definedName name="COCT" localSheetId="2">#REF!</definedName>
    <definedName name="COCT" localSheetId="6">#REF!</definedName>
    <definedName name="COCT">#REF!</definedName>
    <definedName name="COF" localSheetId="2">#REF!</definedName>
    <definedName name="COF" localSheetId="6">#REF!</definedName>
    <definedName name="COF">#REF!</definedName>
    <definedName name="COJUL" localSheetId="2">#REF!</definedName>
    <definedName name="COJUL" localSheetId="6">#REF!</definedName>
    <definedName name="COJUL">#REF!</definedName>
    <definedName name="COM" localSheetId="2">#REF!</definedName>
    <definedName name="COM" localSheetId="6">#REF!</definedName>
    <definedName name="COM">#REF!</definedName>
    <definedName name="COMB" localSheetId="2">#REF!</definedName>
    <definedName name="COMB" localSheetId="6">#REF!</definedName>
    <definedName name="COMB">#REF!</definedName>
    <definedName name="COMBU" localSheetId="2">#REF!</definedName>
    <definedName name="COMBU" localSheetId="6">#REF!</definedName>
    <definedName name="COMBU">#REF!</definedName>
    <definedName name="COMBUS" localSheetId="2">#REF!</definedName>
    <definedName name="COMBUS" localSheetId="6">#REF!</definedName>
    <definedName name="COMBUS">#REF!</definedName>
    <definedName name="COMBUSJ" localSheetId="2">#REF!</definedName>
    <definedName name="COMBUSJ" localSheetId="6">#REF!</definedName>
    <definedName name="COMBUSJ">#REF!</definedName>
    <definedName name="comd" localSheetId="2">#REF!</definedName>
    <definedName name="comd" localSheetId="6">#REF!</definedName>
    <definedName name="comd">#REF!</definedName>
    <definedName name="comf" localSheetId="2">#REF!</definedName>
    <definedName name="comf" localSheetId="6">#REF!</definedName>
    <definedName name="comf">#REF!</definedName>
    <definedName name="COMM" localSheetId="2">#REF!</definedName>
    <definedName name="COMM" localSheetId="6">#REF!</definedName>
    <definedName name="COMM">#REF!</definedName>
    <definedName name="COMV" localSheetId="6">'[18]Sheet1 (4)'!$A$2:$D$248</definedName>
    <definedName name="COMV">'[19]Sheet1 (4)'!$A$2:$D$248</definedName>
    <definedName name="comy" localSheetId="2">#REF!</definedName>
    <definedName name="comy" localSheetId="6">#REF!</definedName>
    <definedName name="comy">#REF!</definedName>
    <definedName name="CONC" localSheetId="2">#REF!</definedName>
    <definedName name="CONC" localSheetId="6">#REF!</definedName>
    <definedName name="CONC">#REF!</definedName>
    <definedName name="Continetal">#REF!</definedName>
    <definedName name="coo" localSheetId="2">#REF!</definedName>
    <definedName name="coo" localSheetId="6">#REF!</definedName>
    <definedName name="coo">#REF!</definedName>
    <definedName name="COON" localSheetId="2">#REF!</definedName>
    <definedName name="COON" localSheetId="6">#REF!</definedName>
    <definedName name="COON">#REF!</definedName>
    <definedName name="COR" localSheetId="2">#REF!</definedName>
    <definedName name="COR" localSheetId="6">#REF!</definedName>
    <definedName name="COR">#REF!</definedName>
    <definedName name="COS" localSheetId="2">#REF!</definedName>
    <definedName name="COS" localSheetId="6">#REF!</definedName>
    <definedName name="COS">#REF!</definedName>
    <definedName name="CS" localSheetId="2">#REF!</definedName>
    <definedName name="CS" localSheetId="6">#REF!</definedName>
    <definedName name="CS">#REF!</definedName>
    <definedName name="dasda">#REF!</definedName>
    <definedName name="dasdasd">#REF!</definedName>
    <definedName name="dfadfderwe">#REF!</definedName>
    <definedName name="Dias">#REF!</definedName>
    <definedName name="Dias_de_la_Tasa">#REF!</definedName>
    <definedName name="Dias_de_la_Tasa_1">#REF!</definedName>
    <definedName name="DIC" localSheetId="2">#REF!</definedName>
    <definedName name="DIC" localSheetId="6">#REF!</definedName>
    <definedName name="DIC">#REF!</definedName>
    <definedName name="DICC" localSheetId="6">'[21]DICIEMBRE 2015 (2)'!$A$2:$D$340</definedName>
    <definedName name="DICC">'[22]DICIEMBRE 2015 (2)'!$A$2:$D$340</definedName>
    <definedName name="dif" localSheetId="2">#REF!</definedName>
    <definedName name="dif" localSheetId="6">#REF!</definedName>
    <definedName name="dif">#REF!</definedName>
    <definedName name="dis" localSheetId="2">#REF!</definedName>
    <definedName name="dis" localSheetId="6">#REF!</definedName>
    <definedName name="dis">#REF!</definedName>
    <definedName name="e">#REF!</definedName>
    <definedName name="eeeee">#REF!</definedName>
    <definedName name="eeeeee">#REF!</definedName>
    <definedName name="ENE" localSheetId="2">#REF!</definedName>
    <definedName name="ENE" localSheetId="6">#REF!</definedName>
    <definedName name="ENE">#REF!</definedName>
    <definedName name="ert">#REF!</definedName>
    <definedName name="FAB" localSheetId="2">#REF!</definedName>
    <definedName name="FAB" localSheetId="6">#REF!</definedName>
    <definedName name="FAB">#REF!</definedName>
    <definedName name="fadfad">#REF!</definedName>
    <definedName name="FAG" localSheetId="2">#REF!</definedName>
    <definedName name="FAG" localSheetId="6">#REF!</definedName>
    <definedName name="FAG">#REF!</definedName>
    <definedName name="FAGH" localSheetId="6">[18]FISICO!$A$2:$E$161</definedName>
    <definedName name="FAGH">[19]FISICO!$A$2:$E$161</definedName>
    <definedName name="FAR" localSheetId="2">#REF!</definedName>
    <definedName name="FAR" localSheetId="6">#REF!</definedName>
    <definedName name="FAR">#REF!</definedName>
    <definedName name="FBB" localSheetId="2">[19]FISICO!#REF!</definedName>
    <definedName name="FBB" localSheetId="6">[18]FISICO!#REF!</definedName>
    <definedName name="FBB">[19]FISICO!#REF!</definedName>
    <definedName name="fdic" localSheetId="2">#REF!</definedName>
    <definedName name="fdic" localSheetId="6">#REF!</definedName>
    <definedName name="fdic">#REF!</definedName>
    <definedName name="FE" localSheetId="2">[19]FISICO!#REF!</definedName>
    <definedName name="FE" localSheetId="6">[18]FISICO!#REF!</definedName>
    <definedName name="FE">[19]FISICO!#REF!</definedName>
    <definedName name="FEBRE" localSheetId="2">#REF!</definedName>
    <definedName name="FEBRE" localSheetId="6">#REF!</definedName>
    <definedName name="FEBRE">#REF!</definedName>
    <definedName name="FEBSAP" localSheetId="2">#REF!</definedName>
    <definedName name="FEBSAP" localSheetId="6">#REF!</definedName>
    <definedName name="FEBSAP">#REF!</definedName>
    <definedName name="febsap1">#REF!</definedName>
    <definedName name="fee" localSheetId="6">'[23]NC+FAC'!$I$2:$I$9484</definedName>
    <definedName name="fee">'[24]NC+FAC'!$I$2:$I$9484</definedName>
    <definedName name="FEN" localSheetId="2">[19]FISICO!#REF!</definedName>
    <definedName name="FEN" localSheetId="6">[18]FISICO!#REF!</definedName>
    <definedName name="FEN">[19]FISICO!#REF!</definedName>
    <definedName name="FFEB" localSheetId="2">#REF!</definedName>
    <definedName name="FFEB" localSheetId="6">#REF!</definedName>
    <definedName name="FFEB">#REF!</definedName>
    <definedName name="FFI" localSheetId="2">#REF!</definedName>
    <definedName name="FFI" localSheetId="6">#REF!</definedName>
    <definedName name="FFI">#REF!</definedName>
    <definedName name="FFR" localSheetId="2">#REF!</definedName>
    <definedName name="FFR" localSheetId="6">#REF!</definedName>
    <definedName name="FFR">#REF!</definedName>
    <definedName name="fh" localSheetId="6">[18]FISICO!$A$124:$E$212</definedName>
    <definedName name="fh">[19]FISICO!$A$124:$E$212</definedName>
    <definedName name="FID" localSheetId="2">#REF!</definedName>
    <definedName name="FID" localSheetId="6">#REF!</definedName>
    <definedName name="FID">#REF!</definedName>
    <definedName name="FII" localSheetId="6">[18]FISICO!$A$2:$D$197</definedName>
    <definedName name="FII">[19]FISICO!$A$2:$D$197</definedName>
    <definedName name="FIJUL" localSheetId="2">#REF!</definedName>
    <definedName name="FIJUL" localSheetId="6">#REF!</definedName>
    <definedName name="FIJUL">#REF!</definedName>
    <definedName name="FIS" localSheetId="2">#REF!</definedName>
    <definedName name="FIS" localSheetId="6">#REF!</definedName>
    <definedName name="FIS">#REF!</definedName>
    <definedName name="FISI" localSheetId="2">#REF!</definedName>
    <definedName name="FISI" localSheetId="6">#REF!</definedName>
    <definedName name="FISI">#REF!</definedName>
    <definedName name="fisico" localSheetId="2">#REF!</definedName>
    <definedName name="fisico" localSheetId="6">#REF!</definedName>
    <definedName name="fisico">#REF!</definedName>
    <definedName name="FISICODIC" localSheetId="2">#REF!</definedName>
    <definedName name="FISICODIC" localSheetId="6">#REF!</definedName>
    <definedName name="FISICODIC">#REF!</definedName>
    <definedName name="FISS" localSheetId="2">#REF!</definedName>
    <definedName name="FISS" localSheetId="6">#REF!</definedName>
    <definedName name="FISS">#REF!</definedName>
    <definedName name="FJJU" localSheetId="2">#REF!</definedName>
    <definedName name="FJJU" localSheetId="6">#REF!</definedName>
    <definedName name="FJJU">#REF!</definedName>
    <definedName name="FJL" localSheetId="2">#REF!</definedName>
    <definedName name="FJL" localSheetId="6">#REF!</definedName>
    <definedName name="FJL">#REF!</definedName>
    <definedName name="FJU" localSheetId="2">#REF!</definedName>
    <definedName name="FJU" localSheetId="6">#REF!</definedName>
    <definedName name="FJU">#REF!</definedName>
    <definedName name="fjul" localSheetId="2">#REF!</definedName>
    <definedName name="fjul" localSheetId="6">#REF!</definedName>
    <definedName name="fjul">#REF!</definedName>
    <definedName name="FJUN" localSheetId="2">#REF!</definedName>
    <definedName name="FJUN" localSheetId="6">#REF!</definedName>
    <definedName name="FJUN">#REF!</definedName>
    <definedName name="FMAR" localSheetId="2">#REF!</definedName>
    <definedName name="FMAR" localSheetId="6">#REF!</definedName>
    <definedName name="FMAR">#REF!</definedName>
    <definedName name="fmy" localSheetId="2">#REF!</definedName>
    <definedName name="fmy" localSheetId="6">#REF!</definedName>
    <definedName name="fmy">#REF!</definedName>
    <definedName name="FNO" localSheetId="2">#REF!</definedName>
    <definedName name="FNO" localSheetId="6">#REF!</definedName>
    <definedName name="FNO">#REF!</definedName>
    <definedName name="FOC" localSheetId="2">#REF!</definedName>
    <definedName name="FOC" localSheetId="6">#REF!</definedName>
    <definedName name="FOC">#REF!</definedName>
    <definedName name="FQ" localSheetId="2">#REF!</definedName>
    <definedName name="FQ" localSheetId="6">#REF!</definedName>
    <definedName name="FQ">#REF!</definedName>
    <definedName name="FSP" localSheetId="2">#REF!</definedName>
    <definedName name="FSP" localSheetId="6">#REF!</definedName>
    <definedName name="FSP">#REF!</definedName>
    <definedName name="fwe">#REF!</definedName>
    <definedName name="fyCoverDate" localSheetId="2">#REF!</definedName>
    <definedName name="fyCoverDate" localSheetId="6">#REF!</definedName>
    <definedName name="fyCoverDate">#REF!</definedName>
    <definedName name="gfdg">#REF!</definedName>
    <definedName name="hello">#REF!</definedName>
    <definedName name="hola">#REF!</definedName>
    <definedName name="imp" localSheetId="6">#REF!</definedName>
    <definedName name="imp">'[25]Sheet1 (2)'!$A$2:$D$78</definedName>
    <definedName name="INABR" localSheetId="6">'[26]Inv. 27-04-18'!$A$10:$C$124</definedName>
    <definedName name="INABR">'[27]Inv. 27-04-18'!$A$10:$C$124</definedName>
    <definedName name="INV" localSheetId="6">'[28]Sheet1 (2)'!$A$2:$D$88</definedName>
    <definedName name="INV">'[29]Sheet1 (2)'!$A$2:$D$88</definedName>
    <definedName name="Inven">#REF!</definedName>
    <definedName name="INVN">'[30]Sheet1 (2)'!$A$1:$D$175</definedName>
    <definedName name="JCO" localSheetId="2">#REF!</definedName>
    <definedName name="JCO" localSheetId="6">#REF!</definedName>
    <definedName name="JCO">#REF!</definedName>
    <definedName name="JJN" localSheetId="6">'[31]NC+FAC'!$I$2:$I$10053</definedName>
    <definedName name="JJN">'[32]NC+FAC'!$I$2:$I$10053</definedName>
    <definedName name="JUUU" localSheetId="6">'[6]NC+FAC'!$I$2:$I$8047</definedName>
    <definedName name="JUUU">'[7]NC+FAC'!$I$2:$I$8047</definedName>
    <definedName name="LUIB" localSheetId="2">#REF!</definedName>
    <definedName name="LUIB" localSheetId="6">#REF!</definedName>
    <definedName name="LUIB">#REF!</definedName>
    <definedName name="ma" localSheetId="6">'[33]NC+FAC'!$I$2:$I$8929</definedName>
    <definedName name="ma">'[34]NC+FAC'!$I$2:$I$8929</definedName>
    <definedName name="MAAR" localSheetId="2">#REF!</definedName>
    <definedName name="MAAR" localSheetId="6">#REF!</definedName>
    <definedName name="MAAR">#REF!</definedName>
    <definedName name="MAR" localSheetId="2">#REF!</definedName>
    <definedName name="MAR" localSheetId="6">#REF!</definedName>
    <definedName name="MAR">#REF!</definedName>
    <definedName name="may" localSheetId="2">#REF!</definedName>
    <definedName name="may" localSheetId="6">#REF!</definedName>
    <definedName name="may">#REF!</definedName>
    <definedName name="MILI" localSheetId="2">#REF!</definedName>
    <definedName name="MILI" localSheetId="6">#REF!</definedName>
    <definedName name="MILI">#REF!</definedName>
    <definedName name="NAVE" localSheetId="6">'[35]Inv. 29-06-18'!$A$10:$E$124</definedName>
    <definedName name="NAVE">'[36]Inv. 29-06-18'!$A$10:$E$124</definedName>
    <definedName name="NJUL" localSheetId="6">'[37]Control inv'!$C$10:$J$133</definedName>
    <definedName name="NJUL">'[38]Control inv'!$C$10:$J$133</definedName>
    <definedName name="NOB" localSheetId="2">#REF!</definedName>
    <definedName name="NOB" localSheetId="6">#REF!</definedName>
    <definedName name="NOB">#REF!</definedName>
    <definedName name="nombre">#REF!</definedName>
    <definedName name="NOS" localSheetId="2">#REF!</definedName>
    <definedName name="NOS" localSheetId="6">#REF!</definedName>
    <definedName name="NOS">#REF!</definedName>
    <definedName name="NOV" localSheetId="2">#REF!</definedName>
    <definedName name="NOV" localSheetId="6">#REF!</definedName>
    <definedName name="NOV">#REF!</definedName>
    <definedName name="novplast" localSheetId="2">#REF!</definedName>
    <definedName name="novplast" localSheetId="6">#REF!</definedName>
    <definedName name="novplast">#REF!</definedName>
    <definedName name="novquim" localSheetId="2">#REF!</definedName>
    <definedName name="novquim" localSheetId="6">#REF!</definedName>
    <definedName name="novquim">#REF!</definedName>
    <definedName name="ob" localSheetId="6">[18]FISICO!$A$163:$N$209</definedName>
    <definedName name="ob">[19]FISICO!$A$163:$N$209</definedName>
    <definedName name="OC1T" localSheetId="2">#REF!</definedName>
    <definedName name="OC1T" localSheetId="6">#REF!</definedName>
    <definedName name="OC1T">#REF!</definedName>
    <definedName name="occc" localSheetId="6">'[31]NC+FAC'!$I$2:$I$10945</definedName>
    <definedName name="occc">'[32]NC+FAC'!$I$2:$I$10945</definedName>
    <definedName name="OCT" localSheetId="2">#REF!</definedName>
    <definedName name="OCT" localSheetId="6">#REF!</definedName>
    <definedName name="OCT">#REF!</definedName>
    <definedName name="OCTUBER" localSheetId="2">#REF!</definedName>
    <definedName name="OCTUBER" localSheetId="6">#REF!</definedName>
    <definedName name="OCTUBER">#REF!</definedName>
    <definedName name="OCTULUB" localSheetId="2">#REF!</definedName>
    <definedName name="OCTULUB" localSheetId="6">#REF!</definedName>
    <definedName name="OCTULUB">#REF!</definedName>
    <definedName name="pjul" localSheetId="2">#REF!</definedName>
    <definedName name="pjul" localSheetId="6">#REF!</definedName>
    <definedName name="pjul">#REF!</definedName>
    <definedName name="PLA" localSheetId="2">#REF!</definedName>
    <definedName name="PLA" localSheetId="6">#REF!</definedName>
    <definedName name="PLA">#REF!</definedName>
    <definedName name="PLAB" localSheetId="2">#REF!</definedName>
    <definedName name="PLAB" localSheetId="6">#REF!</definedName>
    <definedName name="PLAB">#REF!</definedName>
    <definedName name="plas" localSheetId="2">#REF!</definedName>
    <definedName name="plas" localSheetId="6">#REF!</definedName>
    <definedName name="plas">#REF!</definedName>
    <definedName name="PLASJUN" localSheetId="2">#REF!</definedName>
    <definedName name="PLASJUN" localSheetId="6">#REF!</definedName>
    <definedName name="PLASJUN">#REF!</definedName>
    <definedName name="plasset" localSheetId="2">#REF!</definedName>
    <definedName name="plasset" localSheetId="6">#REF!</definedName>
    <definedName name="plasset">#REF!</definedName>
    <definedName name="PLAST" localSheetId="2">#REF!</definedName>
    <definedName name="PLAST" localSheetId="6">#REF!</definedName>
    <definedName name="PLAST">#REF!</definedName>
    <definedName name="PLASTI" localSheetId="2">#REF!</definedName>
    <definedName name="PLASTI" localSheetId="6">#REF!</definedName>
    <definedName name="PLASTI">#REF!</definedName>
    <definedName name="PLASTOCTO" localSheetId="2">#REF!</definedName>
    <definedName name="PLASTOCTO" localSheetId="6">#REF!</definedName>
    <definedName name="PLASTOCTO">#REF!</definedName>
    <definedName name="plm" localSheetId="2">#REF!</definedName>
    <definedName name="plm" localSheetId="6">#REF!</definedName>
    <definedName name="plm">#REF!</definedName>
    <definedName name="PMAR" localSheetId="2">#REF!</definedName>
    <definedName name="PMAR" localSheetId="6">#REF!</definedName>
    <definedName name="PMAR">#REF!</definedName>
    <definedName name="pmay" localSheetId="2">#REF!</definedName>
    <definedName name="pmay" localSheetId="6">#REF!</definedName>
    <definedName name="pmay">#REF!</definedName>
    <definedName name="pppp">#REF!</definedName>
    <definedName name="ProjectName">[20]Entrada_General!$D$8</definedName>
    <definedName name="qa">[18]FISICO!#REF!</definedName>
    <definedName name="QAB" localSheetId="2">#REF!</definedName>
    <definedName name="QAB" localSheetId="6">#REF!</definedName>
    <definedName name="QAB">#REF!</definedName>
    <definedName name="qac">#REF!</definedName>
    <definedName name="QI" localSheetId="2">#REF!</definedName>
    <definedName name="QI" localSheetId="6">#REF!</definedName>
    <definedName name="QI">#REF!</definedName>
    <definedName name="QJUL" localSheetId="2">#REF!</definedName>
    <definedName name="QJUL" localSheetId="6">#REF!</definedName>
    <definedName name="QJUL">#REF!</definedName>
    <definedName name="QJUN" localSheetId="2">#REF!</definedName>
    <definedName name="QJUN" localSheetId="6">#REF!</definedName>
    <definedName name="QJUN">#REF!</definedName>
    <definedName name="QMAR" localSheetId="2">#REF!</definedName>
    <definedName name="QMAR" localSheetId="6">#REF!</definedName>
    <definedName name="QMAR">#REF!</definedName>
    <definedName name="QMY" localSheetId="2">#REF!</definedName>
    <definedName name="QMY" localSheetId="6">#REF!</definedName>
    <definedName name="QMY">#REF!</definedName>
    <definedName name="qqqqq">#REF!</definedName>
    <definedName name="QUI" localSheetId="2">#REF!</definedName>
    <definedName name="QUI" localSheetId="6">#REF!</definedName>
    <definedName name="QUI">#REF!</definedName>
    <definedName name="quim" localSheetId="2">#REF!</definedName>
    <definedName name="quim" localSheetId="6">#REF!</definedName>
    <definedName name="quim">#REF!</definedName>
    <definedName name="QUIMI" localSheetId="2">#REF!</definedName>
    <definedName name="QUIMI" localSheetId="6">#REF!</definedName>
    <definedName name="QUIMI">#REF!</definedName>
    <definedName name="QUIMICOS" localSheetId="2">#REF!</definedName>
    <definedName name="QUIMICOS" localSheetId="6">#REF!</definedName>
    <definedName name="QUIMICOS">#REF!</definedName>
    <definedName name="quimset" localSheetId="2">#REF!</definedName>
    <definedName name="quimset" localSheetId="6">#REF!</definedName>
    <definedName name="quimset">#REF!</definedName>
    <definedName name="S1P" localSheetId="2">#REF!</definedName>
    <definedName name="S1P" localSheetId="6">#REF!</definedName>
    <definedName name="S1P">#REF!</definedName>
    <definedName name="SAB" localSheetId="2">#REF!</definedName>
    <definedName name="SAB" localSheetId="6">#REF!</definedName>
    <definedName name="SAB">#REF!</definedName>
    <definedName name="SAG" localSheetId="2">#REF!</definedName>
    <definedName name="SAG" localSheetId="6">#REF!</definedName>
    <definedName name="SAG">#REF!</definedName>
    <definedName name="SAJL" localSheetId="2">#REF!</definedName>
    <definedName name="SAJL" localSheetId="6">#REF!</definedName>
    <definedName name="SAJL">#REF!</definedName>
    <definedName name="SAJU" localSheetId="2">#REF!</definedName>
    <definedName name="SAJU" localSheetId="6">#REF!</definedName>
    <definedName name="SAJU">#REF!</definedName>
    <definedName name="SALDO" localSheetId="2">#REF!</definedName>
    <definedName name="SALDO" localSheetId="6">#REF!</definedName>
    <definedName name="SALDO">#REF!</definedName>
    <definedName name="sap" localSheetId="2">#REF!</definedName>
    <definedName name="sap" localSheetId="6">#REF!</definedName>
    <definedName name="sap">#REF!</definedName>
    <definedName name="SAPAB" localSheetId="2">#REF!</definedName>
    <definedName name="SAPAB" localSheetId="6">#REF!</definedName>
    <definedName name="SAPAB">#REF!</definedName>
    <definedName name="SAPDIC" localSheetId="2">#REF!</definedName>
    <definedName name="SAPDIC" localSheetId="6">#REF!</definedName>
    <definedName name="SAPDIC">#REF!</definedName>
    <definedName name="SAPJUN" localSheetId="2">#REF!</definedName>
    <definedName name="SAPJUN" localSheetId="6">#REF!</definedName>
    <definedName name="SAPJUN">#REF!</definedName>
    <definedName name="SAPS" localSheetId="2">#REF!</definedName>
    <definedName name="SAPS" localSheetId="6">#REF!</definedName>
    <definedName name="SAPS">#REF!</definedName>
    <definedName name="sapset" localSheetId="2">#REF!</definedName>
    <definedName name="sapset" localSheetId="6">#REF!</definedName>
    <definedName name="sapset">#REF!</definedName>
    <definedName name="SAS" localSheetId="2">#REF!</definedName>
    <definedName name="SAS" localSheetId="6">#REF!</definedName>
    <definedName name="SAS">#REF!</definedName>
    <definedName name="sASS">#REF!</definedName>
    <definedName name="SAY" localSheetId="2">#REF!</definedName>
    <definedName name="SAY" localSheetId="6">#REF!</definedName>
    <definedName name="SAY">#REF!</definedName>
    <definedName name="SEN" localSheetId="2">#REF!</definedName>
    <definedName name="SEN" localSheetId="6">#REF!</definedName>
    <definedName name="SEN">#REF!</definedName>
    <definedName name="SETIN" localSheetId="2">#REF!</definedName>
    <definedName name="SETIN" localSheetId="6">#REF!</definedName>
    <definedName name="SETIN">#REF!</definedName>
    <definedName name="SETIN2" localSheetId="6">[39]LUIB!$A$2:$D$220</definedName>
    <definedName name="SETIN2">[40]LUIB!$A$2:$D$220</definedName>
    <definedName name="SETIN3" localSheetId="6">'[39]SALDO SAP'!$A$2:$D$221</definedName>
    <definedName name="SETIN3">'[40]SALDO SAP'!$A$2:$D$221</definedName>
    <definedName name="setriembre" localSheetId="2">#REF!</definedName>
    <definedName name="setriembre" localSheetId="6">#REF!</definedName>
    <definedName name="setriembre">#REF!</definedName>
    <definedName name="setsal" localSheetId="2">#REF!</definedName>
    <definedName name="setsal" localSheetId="6">#REF!</definedName>
    <definedName name="setsal">#REF!</definedName>
    <definedName name="SJU" localSheetId="2">#REF!</definedName>
    <definedName name="SJU" localSheetId="6">#REF!</definedName>
    <definedName name="SJU">#REF!</definedName>
    <definedName name="sjul" localSheetId="2">#REF!</definedName>
    <definedName name="sjul" localSheetId="6">#REF!</definedName>
    <definedName name="sjul">#REF!</definedName>
    <definedName name="SJUN" localSheetId="2">#REF!</definedName>
    <definedName name="SJUN" localSheetId="6">#REF!</definedName>
    <definedName name="SJUN">#REF!</definedName>
    <definedName name="SMAY" localSheetId="2">#REF!</definedName>
    <definedName name="SMAY" localSheetId="6">#REF!</definedName>
    <definedName name="SMAY">#REF!</definedName>
    <definedName name="SOC" localSheetId="2">#REF!</definedName>
    <definedName name="SOC" localSheetId="6">#REF!</definedName>
    <definedName name="SOC">#REF!</definedName>
    <definedName name="t" localSheetId="2">#REF!</definedName>
    <definedName name="t" localSheetId="6">#REF!</definedName>
    <definedName name="t">#REF!</definedName>
    <definedName name="Tasa_Efectiva_Anual">#REF!</definedName>
    <definedName name="Tasa_Efectiva_Anual_1">#REF!</definedName>
    <definedName name="Tasa_Nominal_Anual">#REF!</definedName>
    <definedName name="Tasa_Nominal_Anual_1">#REF!</definedName>
    <definedName name="Tasas">'[41]Emisión USD'!$I$5:$I$7</definedName>
    <definedName name="Tipo">#REF!</definedName>
    <definedName name="Tipo_clienta">#REF!</definedName>
    <definedName name="Tipo_cliente">#REF!</definedName>
    <definedName name="w">#REF!</definedName>
    <definedName name="wqd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2" i="8" l="1"/>
  <c r="F51" i="8"/>
  <c r="G17" i="7"/>
  <c r="G16" i="7"/>
  <c r="G904" i="6"/>
  <c r="G903" i="6"/>
  <c r="G7" i="1"/>
  <c r="AF10" i="8"/>
  <c r="M895" i="6"/>
  <c r="G5" i="1" s="1"/>
  <c r="F39" i="8"/>
  <c r="AI10" i="8"/>
  <c r="AH10" i="8"/>
  <c r="F10" i="8"/>
  <c r="AG10" i="8" s="1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R10" i="8" l="1"/>
  <c r="R13" i="8" s="1"/>
  <c r="Q10" i="8"/>
  <c r="Q13" i="8" s="1"/>
  <c r="Y10" i="8"/>
  <c r="Y13" i="8" s="1"/>
  <c r="U10" i="8"/>
  <c r="U13" i="8" s="1"/>
  <c r="S10" i="8"/>
  <c r="S13" i="8" s="1"/>
  <c r="J10" i="8"/>
  <c r="J13" i="8" s="1"/>
  <c r="K10" i="8"/>
  <c r="K13" i="8" s="1"/>
  <c r="AD10" i="8"/>
  <c r="AD13" i="8" s="1"/>
  <c r="AA10" i="8"/>
  <c r="AA13" i="8" s="1"/>
  <c r="I10" i="8"/>
  <c r="I13" i="8" s="1"/>
  <c r="Z10" i="8"/>
  <c r="Z13" i="8" s="1"/>
  <c r="M10" i="8"/>
  <c r="M13" i="8" s="1"/>
  <c r="AC10" i="8"/>
  <c r="AC13" i="8" s="1"/>
  <c r="AJ10" i="8"/>
  <c r="AK10" i="8"/>
  <c r="T10" i="8"/>
  <c r="L10" i="8"/>
  <c r="L13" i="8" s="1"/>
  <c r="AB10" i="8"/>
  <c r="AB13" i="8" s="1"/>
  <c r="N10" i="8"/>
  <c r="N13" i="8" s="1"/>
  <c r="V10" i="8"/>
  <c r="V13" i="8" s="1"/>
  <c r="O10" i="8"/>
  <c r="O13" i="8" s="1"/>
  <c r="W10" i="8"/>
  <c r="W13" i="8" s="1"/>
  <c r="AI13" i="8"/>
  <c r="P10" i="8"/>
  <c r="P13" i="8" s="1"/>
  <c r="X10" i="8"/>
  <c r="X13" i="8" s="1"/>
  <c r="AE10" i="8" l="1"/>
  <c r="AE13" i="8" s="1"/>
  <c r="T13" i="8"/>
  <c r="AF13" i="8"/>
  <c r="AL10" i="8"/>
  <c r="AL13" i="8" s="1"/>
  <c r="AJ13" i="8"/>
  <c r="AM10" i="8" l="1"/>
  <c r="AN10" i="8" s="1"/>
  <c r="AF14" i="8"/>
  <c r="AM13" i="8" l="1"/>
  <c r="E16" i="5"/>
  <c r="E15" i="5"/>
  <c r="F287" i="7"/>
  <c r="H282" i="7"/>
  <c r="H281" i="7"/>
  <c r="H280" i="7"/>
  <c r="H283" i="7" s="1"/>
  <c r="H287" i="7" s="1"/>
  <c r="G227" i="7"/>
  <c r="G231" i="7" s="1"/>
  <c r="K9" i="7"/>
  <c r="J9" i="7"/>
  <c r="K8" i="7"/>
  <c r="L8" i="7" s="1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1" i="6"/>
  <c r="M192" i="6"/>
  <c r="M193" i="6"/>
  <c r="M194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209" i="6"/>
  <c r="M210" i="6"/>
  <c r="M211" i="6"/>
  <c r="M212" i="6"/>
  <c r="M213" i="6"/>
  <c r="M214" i="6"/>
  <c r="M215" i="6"/>
  <c r="M216" i="6"/>
  <c r="M217" i="6"/>
  <c r="M218" i="6"/>
  <c r="M219" i="6"/>
  <c r="M220" i="6"/>
  <c r="M221" i="6"/>
  <c r="M222" i="6"/>
  <c r="M223" i="6"/>
  <c r="M224" i="6"/>
  <c r="M225" i="6"/>
  <c r="M226" i="6"/>
  <c r="M227" i="6"/>
  <c r="M228" i="6"/>
  <c r="M229" i="6"/>
  <c r="M230" i="6"/>
  <c r="M231" i="6"/>
  <c r="M232" i="6"/>
  <c r="M233" i="6"/>
  <c r="M234" i="6"/>
  <c r="M235" i="6"/>
  <c r="M236" i="6"/>
  <c r="M237" i="6"/>
  <c r="M238" i="6"/>
  <c r="M239" i="6"/>
  <c r="M240" i="6"/>
  <c r="M241" i="6"/>
  <c r="M242" i="6"/>
  <c r="M243" i="6"/>
  <c r="M244" i="6"/>
  <c r="M245" i="6"/>
  <c r="M246" i="6"/>
  <c r="M247" i="6"/>
  <c r="M250" i="6"/>
  <c r="M251" i="6"/>
  <c r="M252" i="6"/>
  <c r="M253" i="6"/>
  <c r="M254" i="6"/>
  <c r="M255" i="6"/>
  <c r="M256" i="6"/>
  <c r="M257" i="6"/>
  <c r="M258" i="6"/>
  <c r="M259" i="6"/>
  <c r="M260" i="6"/>
  <c r="M261" i="6"/>
  <c r="M262" i="6"/>
  <c r="M263" i="6"/>
  <c r="M264" i="6"/>
  <c r="M265" i="6"/>
  <c r="M266" i="6"/>
  <c r="M267" i="6"/>
  <c r="M268" i="6"/>
  <c r="M269" i="6"/>
  <c r="M270" i="6"/>
  <c r="M271" i="6"/>
  <c r="M272" i="6"/>
  <c r="M273" i="6"/>
  <c r="M274" i="6"/>
  <c r="M275" i="6"/>
  <c r="M276" i="6"/>
  <c r="M277" i="6"/>
  <c r="M278" i="6"/>
  <c r="M279" i="6"/>
  <c r="M280" i="6"/>
  <c r="M281" i="6"/>
  <c r="M282" i="6"/>
  <c r="M283" i="6"/>
  <c r="M284" i="6"/>
  <c r="M285" i="6"/>
  <c r="M286" i="6"/>
  <c r="M287" i="6"/>
  <c r="M288" i="6"/>
  <c r="M289" i="6"/>
  <c r="M290" i="6"/>
  <c r="M291" i="6"/>
  <c r="M292" i="6"/>
  <c r="M293" i="6"/>
  <c r="M294" i="6"/>
  <c r="M295" i="6"/>
  <c r="M296" i="6"/>
  <c r="M297" i="6"/>
  <c r="M298" i="6"/>
  <c r="M299" i="6"/>
  <c r="M300" i="6"/>
  <c r="M301" i="6"/>
  <c r="M302" i="6"/>
  <c r="M303" i="6"/>
  <c r="M304" i="6"/>
  <c r="M305" i="6"/>
  <c r="M306" i="6"/>
  <c r="M307" i="6"/>
  <c r="M308" i="6"/>
  <c r="M309" i="6"/>
  <c r="M310" i="6"/>
  <c r="M311" i="6"/>
  <c r="M312" i="6"/>
  <c r="M313" i="6"/>
  <c r="M314" i="6"/>
  <c r="M315" i="6"/>
  <c r="M316" i="6"/>
  <c r="M317" i="6"/>
  <c r="M318" i="6"/>
  <c r="M319" i="6"/>
  <c r="M320" i="6"/>
  <c r="M321" i="6"/>
  <c r="M322" i="6"/>
  <c r="M323" i="6"/>
  <c r="M324" i="6"/>
  <c r="M325" i="6"/>
  <c r="M326" i="6"/>
  <c r="M327" i="6"/>
  <c r="M328" i="6"/>
  <c r="M329" i="6"/>
  <c r="M330" i="6"/>
  <c r="M331" i="6"/>
  <c r="M332" i="6"/>
  <c r="M333" i="6"/>
  <c r="M334" i="6"/>
  <c r="M335" i="6"/>
  <c r="M336" i="6"/>
  <c r="M337" i="6"/>
  <c r="M338" i="6"/>
  <c r="M339" i="6"/>
  <c r="M340" i="6"/>
  <c r="M341" i="6"/>
  <c r="M342" i="6"/>
  <c r="M343" i="6"/>
  <c r="M344" i="6"/>
  <c r="M345" i="6"/>
  <c r="M346" i="6"/>
  <c r="M347" i="6"/>
  <c r="M348" i="6"/>
  <c r="M349" i="6"/>
  <c r="M350" i="6"/>
  <c r="M351" i="6"/>
  <c r="M352" i="6"/>
  <c r="M353" i="6"/>
  <c r="M354" i="6"/>
  <c r="M355" i="6"/>
  <c r="M356" i="6"/>
  <c r="M357" i="6"/>
  <c r="M358" i="6"/>
  <c r="M359" i="6"/>
  <c r="M360" i="6"/>
  <c r="M361" i="6"/>
  <c r="M362" i="6"/>
  <c r="M363" i="6"/>
  <c r="M364" i="6"/>
  <c r="M365" i="6"/>
  <c r="M366" i="6"/>
  <c r="M367" i="6"/>
  <c r="M368" i="6"/>
  <c r="M369" i="6"/>
  <c r="M370" i="6"/>
  <c r="M371" i="6"/>
  <c r="M372" i="6"/>
  <c r="M373" i="6"/>
  <c r="M374" i="6"/>
  <c r="M375" i="6"/>
  <c r="M376" i="6"/>
  <c r="M377" i="6"/>
  <c r="M378" i="6"/>
  <c r="M379" i="6"/>
  <c r="M380" i="6"/>
  <c r="M381" i="6"/>
  <c r="M382" i="6"/>
  <c r="M383" i="6"/>
  <c r="M384" i="6"/>
  <c r="M385" i="6"/>
  <c r="M386" i="6"/>
  <c r="M387" i="6"/>
  <c r="M388" i="6"/>
  <c r="M389" i="6"/>
  <c r="M390" i="6"/>
  <c r="M391" i="6"/>
  <c r="M392" i="6"/>
  <c r="M393" i="6"/>
  <c r="M394" i="6"/>
  <c r="M395" i="6"/>
  <c r="M396" i="6"/>
  <c r="M397" i="6"/>
  <c r="M398" i="6"/>
  <c r="M399" i="6"/>
  <c r="M400" i="6"/>
  <c r="M401" i="6"/>
  <c r="M402" i="6"/>
  <c r="M403" i="6"/>
  <c r="M404" i="6"/>
  <c r="M405" i="6"/>
  <c r="M406" i="6"/>
  <c r="M407" i="6"/>
  <c r="M408" i="6"/>
  <c r="M409" i="6"/>
  <c r="M410" i="6"/>
  <c r="M411" i="6"/>
  <c r="M412" i="6"/>
  <c r="M413" i="6"/>
  <c r="M414" i="6"/>
  <c r="M415" i="6"/>
  <c r="M416" i="6"/>
  <c r="M417" i="6"/>
  <c r="M418" i="6"/>
  <c r="M419" i="6"/>
  <c r="M420" i="6"/>
  <c r="M421" i="6"/>
  <c r="M422" i="6"/>
  <c r="M423" i="6"/>
  <c r="M424" i="6"/>
  <c r="M425" i="6"/>
  <c r="M426" i="6"/>
  <c r="M427" i="6"/>
  <c r="M428" i="6"/>
  <c r="M429" i="6"/>
  <c r="M430" i="6"/>
  <c r="M431" i="6"/>
  <c r="M432" i="6"/>
  <c r="M433" i="6"/>
  <c r="M434" i="6"/>
  <c r="M435" i="6"/>
  <c r="M436" i="6"/>
  <c r="M437" i="6"/>
  <c r="M438" i="6"/>
  <c r="M439" i="6"/>
  <c r="M440" i="6"/>
  <c r="M441" i="6"/>
  <c r="M442" i="6"/>
  <c r="M443" i="6"/>
  <c r="M444" i="6"/>
  <c r="M445" i="6"/>
  <c r="M446" i="6"/>
  <c r="M447" i="6"/>
  <c r="M448" i="6"/>
  <c r="M449" i="6"/>
  <c r="M450" i="6"/>
  <c r="M451" i="6"/>
  <c r="M452" i="6"/>
  <c r="M453" i="6"/>
  <c r="M454" i="6"/>
  <c r="M455" i="6"/>
  <c r="M456" i="6"/>
  <c r="M457" i="6"/>
  <c r="M458" i="6"/>
  <c r="M459" i="6"/>
  <c r="M460" i="6"/>
  <c r="M461" i="6"/>
  <c r="M462" i="6"/>
  <c r="M463" i="6"/>
  <c r="M464" i="6"/>
  <c r="M465" i="6"/>
  <c r="M466" i="6"/>
  <c r="M467" i="6"/>
  <c r="M468" i="6"/>
  <c r="M469" i="6"/>
  <c r="M470" i="6"/>
  <c r="M471" i="6"/>
  <c r="M472" i="6"/>
  <c r="M473" i="6"/>
  <c r="M474" i="6"/>
  <c r="M475" i="6"/>
  <c r="M476" i="6"/>
  <c r="M477" i="6"/>
  <c r="M478" i="6"/>
  <c r="M479" i="6"/>
  <c r="M480" i="6"/>
  <c r="M481" i="6"/>
  <c r="M482" i="6"/>
  <c r="M483" i="6"/>
  <c r="M484" i="6"/>
  <c r="M485" i="6"/>
  <c r="M486" i="6"/>
  <c r="M487" i="6"/>
  <c r="M488" i="6"/>
  <c r="M489" i="6"/>
  <c r="M490" i="6"/>
  <c r="M491" i="6"/>
  <c r="M492" i="6"/>
  <c r="M493" i="6"/>
  <c r="M494" i="6"/>
  <c r="M495" i="6"/>
  <c r="M496" i="6"/>
  <c r="M497" i="6"/>
  <c r="M498" i="6"/>
  <c r="M499" i="6"/>
  <c r="M500" i="6"/>
  <c r="M501" i="6"/>
  <c r="M502" i="6"/>
  <c r="M503" i="6"/>
  <c r="M504" i="6"/>
  <c r="M505" i="6"/>
  <c r="M506" i="6"/>
  <c r="M507" i="6"/>
  <c r="M508" i="6"/>
  <c r="M509" i="6"/>
  <c r="M510" i="6"/>
  <c r="M511" i="6"/>
  <c r="M512" i="6"/>
  <c r="M513" i="6"/>
  <c r="M514" i="6"/>
  <c r="M515" i="6"/>
  <c r="M516" i="6"/>
  <c r="M517" i="6"/>
  <c r="M518" i="6"/>
  <c r="M519" i="6"/>
  <c r="M520" i="6"/>
  <c r="M521" i="6"/>
  <c r="M522" i="6"/>
  <c r="M523" i="6"/>
  <c r="M524" i="6"/>
  <c r="M525" i="6"/>
  <c r="M526" i="6"/>
  <c r="M527" i="6"/>
  <c r="M528" i="6"/>
  <c r="M529" i="6"/>
  <c r="M530" i="6"/>
  <c r="M531" i="6"/>
  <c r="M532" i="6"/>
  <c r="M533" i="6"/>
  <c r="M534" i="6"/>
  <c r="M535" i="6"/>
  <c r="M536" i="6"/>
  <c r="M537" i="6"/>
  <c r="M538" i="6"/>
  <c r="M539" i="6"/>
  <c r="M540" i="6"/>
  <c r="M541" i="6"/>
  <c r="M542" i="6"/>
  <c r="M543" i="6"/>
  <c r="M544" i="6"/>
  <c r="M545" i="6"/>
  <c r="M546" i="6"/>
  <c r="M547" i="6"/>
  <c r="M548" i="6"/>
  <c r="M549" i="6"/>
  <c r="M550" i="6"/>
  <c r="M551" i="6"/>
  <c r="M552" i="6"/>
  <c r="M553" i="6"/>
  <c r="M554" i="6"/>
  <c r="M555" i="6"/>
  <c r="M556" i="6"/>
  <c r="M557" i="6"/>
  <c r="M558" i="6"/>
  <c r="M559" i="6"/>
  <c r="M560" i="6"/>
  <c r="M561" i="6"/>
  <c r="M562" i="6"/>
  <c r="M563" i="6"/>
  <c r="M564" i="6"/>
  <c r="M565" i="6"/>
  <c r="M566" i="6"/>
  <c r="M567" i="6"/>
  <c r="M568" i="6"/>
  <c r="M569" i="6"/>
  <c r="M570" i="6"/>
  <c r="M571" i="6"/>
  <c r="M572" i="6"/>
  <c r="M573" i="6"/>
  <c r="M574" i="6"/>
  <c r="M575" i="6"/>
  <c r="M576" i="6"/>
  <c r="M577" i="6"/>
  <c r="M578" i="6"/>
  <c r="M579" i="6"/>
  <c r="M580" i="6"/>
  <c r="M581" i="6"/>
  <c r="M582" i="6"/>
  <c r="M583" i="6"/>
  <c r="M584" i="6"/>
  <c r="M585" i="6"/>
  <c r="M586" i="6"/>
  <c r="M587" i="6"/>
  <c r="M588" i="6"/>
  <c r="M589" i="6"/>
  <c r="M590" i="6"/>
  <c r="M591" i="6"/>
  <c r="M592" i="6"/>
  <c r="M593" i="6"/>
  <c r="M594" i="6"/>
  <c r="M595" i="6"/>
  <c r="M596" i="6"/>
  <c r="M597" i="6"/>
  <c r="M598" i="6"/>
  <c r="M599" i="6"/>
  <c r="M600" i="6"/>
  <c r="M601" i="6"/>
  <c r="M602" i="6"/>
  <c r="M603" i="6"/>
  <c r="M604" i="6"/>
  <c r="M605" i="6"/>
  <c r="M606" i="6"/>
  <c r="M607" i="6"/>
  <c r="M608" i="6"/>
  <c r="M609" i="6"/>
  <c r="M610" i="6"/>
  <c r="M611" i="6"/>
  <c r="M612" i="6"/>
  <c r="M613" i="6"/>
  <c r="M614" i="6"/>
  <c r="M615" i="6"/>
  <c r="M616" i="6"/>
  <c r="M617" i="6"/>
  <c r="M618" i="6"/>
  <c r="M619" i="6"/>
  <c r="M620" i="6"/>
  <c r="M621" i="6"/>
  <c r="M622" i="6"/>
  <c r="M623" i="6"/>
  <c r="M624" i="6"/>
  <c r="M625" i="6"/>
  <c r="M626" i="6"/>
  <c r="M627" i="6"/>
  <c r="M628" i="6"/>
  <c r="M629" i="6"/>
  <c r="M630" i="6"/>
  <c r="M631" i="6"/>
  <c r="M632" i="6"/>
  <c r="M633" i="6"/>
  <c r="M634" i="6"/>
  <c r="M635" i="6"/>
  <c r="M636" i="6"/>
  <c r="M637" i="6"/>
  <c r="M638" i="6"/>
  <c r="M639" i="6"/>
  <c r="M640" i="6"/>
  <c r="M641" i="6"/>
  <c r="M642" i="6"/>
  <c r="M643" i="6"/>
  <c r="M644" i="6"/>
  <c r="M645" i="6"/>
  <c r="M646" i="6"/>
  <c r="M647" i="6"/>
  <c r="M648" i="6"/>
  <c r="M649" i="6"/>
  <c r="M650" i="6"/>
  <c r="M651" i="6"/>
  <c r="M652" i="6"/>
  <c r="M653" i="6"/>
  <c r="M654" i="6"/>
  <c r="M655" i="6"/>
  <c r="M656" i="6"/>
  <c r="M657" i="6"/>
  <c r="M658" i="6"/>
  <c r="M659" i="6"/>
  <c r="M660" i="6"/>
  <c r="M661" i="6"/>
  <c r="M662" i="6"/>
  <c r="M663" i="6"/>
  <c r="M664" i="6"/>
  <c r="M665" i="6"/>
  <c r="M666" i="6"/>
  <c r="M667" i="6"/>
  <c r="M668" i="6"/>
  <c r="M669" i="6"/>
  <c r="M670" i="6"/>
  <c r="M671" i="6"/>
  <c r="M672" i="6"/>
  <c r="M673" i="6"/>
  <c r="M674" i="6"/>
  <c r="M675" i="6"/>
  <c r="M676" i="6"/>
  <c r="M677" i="6"/>
  <c r="M678" i="6"/>
  <c r="M679" i="6"/>
  <c r="M680" i="6"/>
  <c r="M681" i="6"/>
  <c r="M682" i="6"/>
  <c r="M683" i="6"/>
  <c r="M684" i="6"/>
  <c r="M685" i="6"/>
  <c r="M686" i="6"/>
  <c r="M687" i="6"/>
  <c r="M688" i="6"/>
  <c r="M689" i="6"/>
  <c r="M690" i="6"/>
  <c r="M691" i="6"/>
  <c r="M692" i="6"/>
  <c r="M693" i="6"/>
  <c r="M694" i="6"/>
  <c r="M695" i="6"/>
  <c r="M696" i="6"/>
  <c r="M697" i="6"/>
  <c r="M698" i="6"/>
  <c r="M699" i="6"/>
  <c r="M700" i="6"/>
  <c r="M701" i="6"/>
  <c r="M702" i="6"/>
  <c r="M703" i="6"/>
  <c r="M704" i="6"/>
  <c r="M705" i="6"/>
  <c r="M706" i="6"/>
  <c r="M707" i="6"/>
  <c r="M708" i="6"/>
  <c r="M709" i="6"/>
  <c r="M710" i="6"/>
  <c r="M711" i="6"/>
  <c r="M712" i="6"/>
  <c r="M713" i="6"/>
  <c r="M714" i="6"/>
  <c r="M715" i="6"/>
  <c r="M716" i="6"/>
  <c r="M717" i="6"/>
  <c r="M718" i="6"/>
  <c r="M719" i="6"/>
  <c r="M720" i="6"/>
  <c r="M721" i="6"/>
  <c r="M722" i="6"/>
  <c r="M723" i="6"/>
  <c r="M724" i="6"/>
  <c r="M725" i="6"/>
  <c r="M726" i="6"/>
  <c r="M727" i="6"/>
  <c r="M728" i="6"/>
  <c r="M729" i="6"/>
  <c r="M730" i="6"/>
  <c r="M731" i="6"/>
  <c r="M732" i="6"/>
  <c r="M733" i="6"/>
  <c r="M734" i="6"/>
  <c r="M735" i="6"/>
  <c r="M736" i="6"/>
  <c r="M737" i="6"/>
  <c r="M738" i="6"/>
  <c r="M739" i="6"/>
  <c r="M740" i="6"/>
  <c r="M741" i="6"/>
  <c r="M742" i="6"/>
  <c r="M743" i="6"/>
  <c r="M744" i="6"/>
  <c r="M745" i="6"/>
  <c r="M746" i="6"/>
  <c r="M747" i="6"/>
  <c r="M748" i="6"/>
  <c r="M749" i="6"/>
  <c r="M750" i="6"/>
  <c r="M751" i="6"/>
  <c r="M752" i="6"/>
  <c r="M753" i="6"/>
  <c r="M754" i="6"/>
  <c r="M755" i="6"/>
  <c r="M756" i="6"/>
  <c r="M757" i="6"/>
  <c r="M758" i="6"/>
  <c r="M759" i="6"/>
  <c r="M760" i="6"/>
  <c r="M761" i="6"/>
  <c r="M762" i="6"/>
  <c r="M763" i="6"/>
  <c r="M764" i="6"/>
  <c r="M765" i="6"/>
  <c r="M766" i="6"/>
  <c r="M767" i="6"/>
  <c r="M768" i="6"/>
  <c r="M769" i="6"/>
  <c r="M770" i="6"/>
  <c r="M771" i="6"/>
  <c r="M772" i="6"/>
  <c r="M773" i="6"/>
  <c r="M774" i="6"/>
  <c r="M775" i="6"/>
  <c r="M776" i="6"/>
  <c r="M777" i="6"/>
  <c r="M778" i="6"/>
  <c r="M779" i="6"/>
  <c r="M780" i="6"/>
  <c r="M781" i="6"/>
  <c r="M782" i="6"/>
  <c r="M783" i="6"/>
  <c r="M784" i="6"/>
  <c r="M785" i="6"/>
  <c r="M786" i="6"/>
  <c r="M787" i="6"/>
  <c r="M788" i="6"/>
  <c r="M789" i="6"/>
  <c r="M790" i="6"/>
  <c r="M791" i="6"/>
  <c r="M792" i="6"/>
  <c r="M793" i="6"/>
  <c r="M794" i="6"/>
  <c r="M795" i="6"/>
  <c r="M796" i="6"/>
  <c r="M797" i="6"/>
  <c r="M798" i="6"/>
  <c r="M799" i="6"/>
  <c r="M800" i="6"/>
  <c r="M801" i="6"/>
  <c r="M802" i="6"/>
  <c r="M803" i="6"/>
  <c r="M804" i="6"/>
  <c r="M805" i="6"/>
  <c r="M806" i="6"/>
  <c r="M807" i="6"/>
  <c r="M808" i="6"/>
  <c r="M809" i="6"/>
  <c r="M810" i="6"/>
  <c r="M811" i="6"/>
  <c r="M812" i="6"/>
  <c r="M813" i="6"/>
  <c r="M814" i="6"/>
  <c r="M815" i="6"/>
  <c r="M816" i="6"/>
  <c r="M817" i="6"/>
  <c r="M818" i="6"/>
  <c r="M819" i="6"/>
  <c r="M820" i="6"/>
  <c r="M821" i="6"/>
  <c r="M823" i="6"/>
  <c r="M824" i="6"/>
  <c r="M825" i="6"/>
  <c r="M826" i="6"/>
  <c r="M827" i="6"/>
  <c r="M828" i="6"/>
  <c r="M829" i="6"/>
  <c r="M830" i="6"/>
  <c r="M831" i="6"/>
  <c r="M832" i="6"/>
  <c r="M833" i="6"/>
  <c r="M834" i="6"/>
  <c r="M835" i="6"/>
  <c r="M836" i="6"/>
  <c r="M837" i="6"/>
  <c r="M838" i="6"/>
  <c r="M839" i="6"/>
  <c r="M840" i="6"/>
  <c r="M841" i="6"/>
  <c r="M842" i="6"/>
  <c r="M843" i="6"/>
  <c r="M844" i="6"/>
  <c r="M845" i="6"/>
  <c r="M846" i="6"/>
  <c r="M847" i="6"/>
  <c r="M848" i="6"/>
  <c r="M849" i="6"/>
  <c r="M850" i="6"/>
  <c r="M851" i="6"/>
  <c r="M852" i="6"/>
  <c r="M853" i="6"/>
  <c r="M854" i="6"/>
  <c r="M855" i="6"/>
  <c r="M856" i="6"/>
  <c r="M857" i="6"/>
  <c r="M858" i="6"/>
  <c r="M859" i="6"/>
  <c r="M860" i="6"/>
  <c r="M861" i="6"/>
  <c r="M862" i="6"/>
  <c r="M863" i="6"/>
  <c r="M864" i="6"/>
  <c r="M865" i="6"/>
  <c r="M866" i="6"/>
  <c r="M867" i="6"/>
  <c r="M868" i="6"/>
  <c r="M869" i="6"/>
  <c r="M870" i="6"/>
  <c r="M871" i="6"/>
  <c r="M872" i="6"/>
  <c r="M873" i="6"/>
  <c r="M874" i="6"/>
  <c r="M875" i="6"/>
  <c r="M876" i="6"/>
  <c r="M877" i="6"/>
  <c r="M878" i="6"/>
  <c r="M879" i="6"/>
  <c r="M880" i="6"/>
  <c r="M881" i="6"/>
  <c r="K897" i="6"/>
  <c r="D35" i="5"/>
  <c r="D34" i="5"/>
  <c r="D36" i="4"/>
  <c r="D35" i="4"/>
  <c r="D41" i="3"/>
  <c r="D40" i="3"/>
  <c r="L9" i="7" l="1"/>
  <c r="M882" i="6"/>
  <c r="M892" i="6" s="1"/>
  <c r="M249" i="6"/>
  <c r="M890" i="6" s="1"/>
  <c r="M822" i="6"/>
  <c r="M891" i="6" s="1"/>
  <c r="L10" i="7"/>
  <c r="M893" i="6" l="1"/>
  <c r="M897" i="6" s="1"/>
  <c r="M883" i="6"/>
  <c r="M885" i="6" s="1"/>
  <c r="C24" i="3"/>
  <c r="C17" i="5"/>
  <c r="C17" i="1" l="1"/>
  <c r="C16" i="1"/>
  <c r="C15" i="1"/>
  <c r="E27" i="5"/>
  <c r="D27" i="5"/>
  <c r="C27" i="5"/>
  <c r="E17" i="5"/>
  <c r="D17" i="5"/>
  <c r="B7" i="5"/>
  <c r="A6" i="5"/>
  <c r="A5" i="5"/>
  <c r="B7" i="4"/>
  <c r="B7" i="3"/>
  <c r="E28" i="4"/>
  <c r="D28" i="4"/>
  <c r="C28" i="4"/>
  <c r="E18" i="4"/>
  <c r="D18" i="4"/>
  <c r="C18" i="4"/>
  <c r="A6" i="4"/>
  <c r="A5" i="4"/>
  <c r="E33" i="3"/>
  <c r="D33" i="3"/>
  <c r="C33" i="3"/>
  <c r="E24" i="3"/>
  <c r="D24" i="3"/>
  <c r="A6" i="3"/>
  <c r="A5" i="3"/>
  <c r="G9" i="1" l="1"/>
  <c r="B29" i="5"/>
</calcChain>
</file>

<file path=xl/sharedStrings.xml><?xml version="1.0" encoding="utf-8"?>
<sst xmlns="http://schemas.openxmlformats.org/spreadsheetml/2006/main" count="7123" uniqueCount="1372">
  <si>
    <t>Entidad</t>
  </si>
  <si>
    <t xml:space="preserve">INFORME SOBRE EL ESTADO DE DEUDAS </t>
  </si>
  <si>
    <t>Contenido: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</si>
  <si>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</si>
  <si>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</si>
  <si>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</si>
  <si>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</si>
  <si>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</si>
  <si>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</si>
  <si>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</si>
  <si>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</si>
  <si>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</si>
  <si>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</si>
  <si>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</si>
  <si>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</si>
  <si>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</si>
  <si>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</si>
  <si>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CRISTOBAL GAUTO ARANDA</t>
  </si>
  <si>
    <t>-</t>
  </si>
  <si>
    <t>DOSZETAS S.A.</t>
  </si>
  <si>
    <t>EDGAR ENRIQUE BASTOS DUARTE</t>
  </si>
  <si>
    <t>ERNST AND YOUNG PARAGUAY</t>
  </si>
  <si>
    <t>EUROCAR S.A.</t>
  </si>
  <si>
    <t>GSM Global S. A.</t>
  </si>
  <si>
    <t>HOANG GIA MAI</t>
  </si>
  <si>
    <t>INOXCENTER S.R.L</t>
  </si>
  <si>
    <t>ITAMARATY S.A</t>
  </si>
  <si>
    <t>MONTE ALEGRE S.A.</t>
  </si>
  <si>
    <t>PASCAL MICHEL</t>
  </si>
  <si>
    <t>PERONI, SOSA, TELLECHEA, BURT &amp; NARVAJA</t>
  </si>
  <si>
    <t>A I CONSTRUMAX S.A.</t>
  </si>
  <si>
    <t>AGRO INDUSTRIAL SAN JUAN S.R.L</t>
  </si>
  <si>
    <t>ALARMAS PROSEGUR PARAGUAY S.A.</t>
  </si>
  <si>
    <t>ALESPAR S.A.</t>
  </si>
  <si>
    <t>ATS SRL</t>
  </si>
  <si>
    <t>AZUCARERA PARAGUAYA S.A.</t>
  </si>
  <si>
    <t>BLAS R. PAVON L.</t>
  </si>
  <si>
    <t>CESAR RIQUELME SALINAS</t>
  </si>
  <si>
    <t>COMPAÑÍA FRIESEN S.A.</t>
  </si>
  <si>
    <t>DIESA S.A.</t>
  </si>
  <si>
    <t>DOMOFIX S.A.</t>
  </si>
  <si>
    <t>EDGAR DAVID SILVA GIMENEZ</t>
  </si>
  <si>
    <t>EL SHAH S.A.</t>
  </si>
  <si>
    <t>EMILIO MOLINAS</t>
  </si>
  <si>
    <t>EMPRENDIMIENTO NIPON S.A</t>
  </si>
  <si>
    <t>FABIOLA ELIZABETH GONZALEZ MAIDANA</t>
  </si>
  <si>
    <t>Goiburú Duré, Cesar Daniel</t>
  </si>
  <si>
    <t>GROWER S.A.</t>
  </si>
  <si>
    <t>GUIDO ENRIQUE CABALLERO GONZALEZ</t>
  </si>
  <si>
    <t>HECTOR GUSTAVO VARGAS</t>
  </si>
  <si>
    <t>INTN</t>
  </si>
  <si>
    <t>INVERSIONES SAN ISIDRO S.A</t>
  </si>
  <si>
    <t>IRUN &amp; VILLAMAYOR</t>
  </si>
  <si>
    <t>JAMEDA S.A</t>
  </si>
  <si>
    <t>KOKUE POTY S.R.L.</t>
  </si>
  <si>
    <t>LIDIA MARIA OSORIO FERNANDEZ</t>
  </si>
  <si>
    <t>MARIA STEFANIA MAUGER SILVERO</t>
  </si>
  <si>
    <t>MIRTA ELIZABETH BENITEZ DE SACHELARI</t>
  </si>
  <si>
    <t>MONTE VERDE S.A.</t>
  </si>
  <si>
    <t>MRGC SRL</t>
  </si>
  <si>
    <t>MUNICIPALIDAD DE VILLARRICA</t>
  </si>
  <si>
    <t>NA LOGISTICA S.R.L</t>
  </si>
  <si>
    <t>OSCAR DAVID LOPEZ GAMARRA</t>
  </si>
  <si>
    <t>PATRICIA FABIOLA ORUE AMARILLA</t>
  </si>
  <si>
    <t>PETER HARDER KLASSEN</t>
  </si>
  <si>
    <t>PETROQUIM S.A.</t>
  </si>
  <si>
    <t>POSTA SAICIFA</t>
  </si>
  <si>
    <t>PROBIEN SACI</t>
  </si>
  <si>
    <t>RODRIGUEZ LOPEZ, JOSE GASPAR</t>
  </si>
  <si>
    <t>RUIZ DIAZ ONETTO, MARGARITA</t>
  </si>
  <si>
    <t>SAYVON SRL</t>
  </si>
  <si>
    <t>TAPIRACUAI S.A.</t>
  </si>
  <si>
    <t>TELEF. CELULAR DEL PARAGUAY SAE</t>
  </si>
  <si>
    <t>TIAGO DESTRI EIRL</t>
  </si>
  <si>
    <t>TRANSPORTCOM S.A.</t>
  </si>
  <si>
    <t>VOUGA ABOGADOS S.S</t>
  </si>
  <si>
    <t>WILMA PIRIS</t>
  </si>
  <si>
    <t>ZUSA SACI</t>
  </si>
  <si>
    <t>REMUNERACIONES A PAGAR</t>
  </si>
  <si>
    <t>…........................................</t>
  </si>
  <si>
    <t>Banco BBVA</t>
  </si>
  <si>
    <t>Codeudoria Monte Alegre</t>
  </si>
  <si>
    <t>Banco Sudameris</t>
  </si>
  <si>
    <t>ANTONIO RODRIGUEZ RAMIREZ</t>
  </si>
  <si>
    <t>DAVID DO NASCIMIENTO</t>
  </si>
  <si>
    <t>EDUARDO MANUEL YNSFRAN SALDIVAR</t>
  </si>
  <si>
    <t>ALEJANDRA CORVALAN</t>
  </si>
  <si>
    <t>JUAN MARTINEZ - 6 HERMANOS</t>
  </si>
  <si>
    <t>ACTITUD CONTADORES PUBLICOS ASOCIADOS</t>
  </si>
  <si>
    <t>IMPERIAL COMPAÑÍA DISTRIBUIDORA DE PETROLEOS Y DERIVADOS SAE</t>
  </si>
  <si>
    <t>EQUIFAX PARAGUAY S.A.</t>
  </si>
  <si>
    <t>FERMIN GAMARRA G.</t>
  </si>
  <si>
    <t>Garay Zarate, Yessika Carmen</t>
  </si>
  <si>
    <t>GAS CORONA S.A.E.C.A</t>
  </si>
  <si>
    <t>HIJOS DE DOÑA JULIA S.A</t>
  </si>
  <si>
    <t>JAIME FERNANDO VALENZUELA OLMEDO</t>
  </si>
  <si>
    <t>LUIS ENRIQUE PERONI GIRALT</t>
  </si>
  <si>
    <t>MYRIAN SOLIZ PASTORE</t>
  </si>
  <si>
    <t>PAULINO ALCIDES MOREL CÉSPEDES</t>
  </si>
  <si>
    <t>PETROGAS S.A.C.I</t>
  </si>
  <si>
    <t>PETROPAR</t>
  </si>
  <si>
    <t>RAMON VALDEZ</t>
  </si>
  <si>
    <t>REGIMIENTO 8 S.A.</t>
  </si>
  <si>
    <t>RIEDER &amp; CIA SACI</t>
  </si>
  <si>
    <t>Victor Manuel Macchi Cubilla</t>
  </si>
  <si>
    <t>Total pasivo corriente</t>
  </si>
  <si>
    <t>Total pasivo no corriente</t>
  </si>
  <si>
    <t>Total pasivo</t>
  </si>
  <si>
    <t>EMANUELLE HOECKLE</t>
  </si>
  <si>
    <t>PRESIDENTE</t>
  </si>
  <si>
    <t>Discrepancia</t>
  </si>
  <si>
    <t xml:space="preserve">Saldo contable </t>
  </si>
  <si>
    <t xml:space="preserve">Total Proveedores Locales </t>
  </si>
  <si>
    <t>Saldo composición RELATED</t>
  </si>
  <si>
    <t>Saldo composición ITC</t>
  </si>
  <si>
    <t>Saldo composición 3TH PARTY</t>
  </si>
  <si>
    <t>Equivalente Gs.</t>
  </si>
  <si>
    <t>TC</t>
  </si>
  <si>
    <t xml:space="preserve">RECONCILIACIÓN CONTABLE </t>
  </si>
  <si>
    <t>Total general</t>
  </si>
  <si>
    <t>Total RELATED</t>
  </si>
  <si>
    <t>GS</t>
  </si>
  <si>
    <t>003-010-0002256</t>
  </si>
  <si>
    <t>02/04/2021</t>
  </si>
  <si>
    <t>03/03/2021</t>
  </si>
  <si>
    <t>TT</t>
  </si>
  <si>
    <t xml:space="preserve"> PROVEEDORES LOCALES </t>
  </si>
  <si>
    <t>RELATED</t>
  </si>
  <si>
    <t>003-003-0012105</t>
  </si>
  <si>
    <t>27/01/2021</t>
  </si>
  <si>
    <t>013-004-0002625</t>
  </si>
  <si>
    <t>26/06/2020</t>
  </si>
  <si>
    <t>27/05/2020</t>
  </si>
  <si>
    <t>013-005-0003284</t>
  </si>
  <si>
    <t>003-001-0002995</t>
  </si>
  <si>
    <t>30/12/2019</t>
  </si>
  <si>
    <t>30/11/2019</t>
  </si>
  <si>
    <t>003-001-0002960</t>
  </si>
  <si>
    <t>12/12/2019</t>
  </si>
  <si>
    <t>12/11/2019</t>
  </si>
  <si>
    <t>003-001-0002887</t>
  </si>
  <si>
    <t>30/09/2019</t>
  </si>
  <si>
    <t>31/08/2019</t>
  </si>
  <si>
    <t>001-002-0005623</t>
  </si>
  <si>
    <t>24/04/2021</t>
  </si>
  <si>
    <t>24/03/2021</t>
  </si>
  <si>
    <t>001-002-0005637</t>
  </si>
  <si>
    <t>25/03/2021</t>
  </si>
  <si>
    <t>001-002-0005622</t>
  </si>
  <si>
    <t>23/04/2021</t>
  </si>
  <si>
    <t>001-002-0005638</t>
  </si>
  <si>
    <t>001-002-0005639</t>
  </si>
  <si>
    <t>25/04/2021</t>
  </si>
  <si>
    <t>001-002-0005640</t>
  </si>
  <si>
    <t>001-002-0005518</t>
  </si>
  <si>
    <t>16/04/2021</t>
  </si>
  <si>
    <t>16/03/2021</t>
  </si>
  <si>
    <t>001-002-0005529</t>
  </si>
  <si>
    <t>17/04/2021</t>
  </si>
  <si>
    <t>17/03/2021</t>
  </si>
  <si>
    <t>001-002-0005375</t>
  </si>
  <si>
    <t>25/02/2021</t>
  </si>
  <si>
    <t>001-002-0005373</t>
  </si>
  <si>
    <t>001-002-0005374</t>
  </si>
  <si>
    <t>27/03/2021</t>
  </si>
  <si>
    <t>001-002-0005161</t>
  </si>
  <si>
    <t>16/02/2021</t>
  </si>
  <si>
    <t>16/01/2021</t>
  </si>
  <si>
    <t>001-002-0005230</t>
  </si>
  <si>
    <t>25/01/2021</t>
  </si>
  <si>
    <t>001-002-0005208</t>
  </si>
  <si>
    <t>20/02/2021</t>
  </si>
  <si>
    <t>20/01/2021</t>
  </si>
  <si>
    <t>001-002-0005126</t>
  </si>
  <si>
    <t>12/02/2021</t>
  </si>
  <si>
    <t>12/01/2021</t>
  </si>
  <si>
    <t>001-002-0005165</t>
  </si>
  <si>
    <t>15/02/2021</t>
  </si>
  <si>
    <t>001-002-0005163</t>
  </si>
  <si>
    <t>001-002-0005164</t>
  </si>
  <si>
    <t>001-002-0005162</t>
  </si>
  <si>
    <t>001-002-0005160</t>
  </si>
  <si>
    <t>001-002-0005159</t>
  </si>
  <si>
    <t>001-002-0005158</t>
  </si>
  <si>
    <t>001-002-0005146</t>
  </si>
  <si>
    <t>001-001-0009761</t>
  </si>
  <si>
    <t>14/02/2021</t>
  </si>
  <si>
    <t>14/01/2021</t>
  </si>
  <si>
    <t>001-001-0009767</t>
  </si>
  <si>
    <t>19/02/2021</t>
  </si>
  <si>
    <t>001-001-0009717</t>
  </si>
  <si>
    <t>06/01/2021</t>
  </si>
  <si>
    <t>22/12/2020</t>
  </si>
  <si>
    <t>001-001-0009683</t>
  </si>
  <si>
    <t>29/12/2020</t>
  </si>
  <si>
    <t>14/12/2020</t>
  </si>
  <si>
    <t>001-001-0009682</t>
  </si>
  <si>
    <t>001-001-0009664</t>
  </si>
  <si>
    <t>07/12/2020</t>
  </si>
  <si>
    <t>001-002-0005013</t>
  </si>
  <si>
    <t>09/01/2021</t>
  </si>
  <si>
    <t>09/12/2020</t>
  </si>
  <si>
    <t>001-002-0005011</t>
  </si>
  <si>
    <t>001-002-0004970</t>
  </si>
  <si>
    <t>001-002-0004968</t>
  </si>
  <si>
    <t>001-001-0009088</t>
  </si>
  <si>
    <t>03/12/2020</t>
  </si>
  <si>
    <t>03/11/2020</t>
  </si>
  <si>
    <t>USD</t>
  </si>
  <si>
    <t>001-001-0000808</t>
  </si>
  <si>
    <t>30/04/2021</t>
  </si>
  <si>
    <t>31/03/2021</t>
  </si>
  <si>
    <t>030-003-0005987</t>
  </si>
  <si>
    <t>15/04/2021</t>
  </si>
  <si>
    <t>030-003-0005962</t>
  </si>
  <si>
    <t>14/04/2021</t>
  </si>
  <si>
    <t>030-003-0005948</t>
  </si>
  <si>
    <t>12/04/2021</t>
  </si>
  <si>
    <t>22/03/2021</t>
  </si>
  <si>
    <t>030-003-0005941</t>
  </si>
  <si>
    <t>09/04/2021</t>
  </si>
  <si>
    <t>19/03/2021</t>
  </si>
  <si>
    <t>030-003-0005919</t>
  </si>
  <si>
    <t>08/04/2021</t>
  </si>
  <si>
    <t>18/03/2021</t>
  </si>
  <si>
    <t>030-003-0005866</t>
  </si>
  <si>
    <t>06/04/2021</t>
  </si>
  <si>
    <t>15/03/2021</t>
  </si>
  <si>
    <t>030-003-0005840</t>
  </si>
  <si>
    <t>03/04/2021</t>
  </si>
  <si>
    <t>12/03/2021</t>
  </si>
  <si>
    <t>030-003-0005834</t>
  </si>
  <si>
    <t>11/03/2021</t>
  </si>
  <si>
    <t>030-003-0005809</t>
  </si>
  <si>
    <t>29/04/2021</t>
  </si>
  <si>
    <t>08/03/2021</t>
  </si>
  <si>
    <t>030-003-0005751</t>
  </si>
  <si>
    <t>04/03/2021</t>
  </si>
  <si>
    <t>030-003-0005689</t>
  </si>
  <si>
    <t>030-003-0005728</t>
  </si>
  <si>
    <t>27/02/2021</t>
  </si>
  <si>
    <t>030-003-005605</t>
  </si>
  <si>
    <t>18/02/2021</t>
  </si>
  <si>
    <t>030-003-0005591</t>
  </si>
  <si>
    <t>17/02/2021</t>
  </si>
  <si>
    <t>030-003-0003069</t>
  </si>
  <si>
    <t>21/10/2020</t>
  </si>
  <si>
    <t>14/10/2020</t>
  </si>
  <si>
    <t>030-003-0004185</t>
  </si>
  <si>
    <t>02/12/2020</t>
  </si>
  <si>
    <t>25/11/2020</t>
  </si>
  <si>
    <t>030-003-0002348</t>
  </si>
  <si>
    <t>12/10/2020</t>
  </si>
  <si>
    <t>12/09/2020</t>
  </si>
  <si>
    <t>Total ITC</t>
  </si>
  <si>
    <t>13/03/2021</t>
  </si>
  <si>
    <t>PP</t>
  </si>
  <si>
    <t>ITC</t>
  </si>
  <si>
    <t>001-001-0005011</t>
  </si>
  <si>
    <t>PC</t>
  </si>
  <si>
    <t>23/02/2021</t>
  </si>
  <si>
    <t>13/01/2021</t>
  </si>
  <si>
    <t>05/01/2021</t>
  </si>
  <si>
    <t>09/03/2021</t>
  </si>
  <si>
    <t>10/03/2021</t>
  </si>
  <si>
    <t>29/01/2021</t>
  </si>
  <si>
    <t>15/01/2021</t>
  </si>
  <si>
    <t>11/01/2021</t>
  </si>
  <si>
    <t>08/01/2021</t>
  </si>
  <si>
    <t>07/01/2021</t>
  </si>
  <si>
    <t>04/01/2021</t>
  </si>
  <si>
    <t>001-001-0005003</t>
  </si>
  <si>
    <t>30/01/2021</t>
  </si>
  <si>
    <t>001-007-0002146</t>
  </si>
  <si>
    <t>001-007-0002135</t>
  </si>
  <si>
    <t>30/03/2021</t>
  </si>
  <si>
    <t>001-007-0002122</t>
  </si>
  <si>
    <t>29/03/2021</t>
  </si>
  <si>
    <t>001-007-0002108</t>
  </si>
  <si>
    <t>26/04/2021</t>
  </si>
  <si>
    <t>26/03/2021</t>
  </si>
  <si>
    <t>001-007-0002104</t>
  </si>
  <si>
    <t>001-007-0002096</t>
  </si>
  <si>
    <t>001-007-0002092</t>
  </si>
  <si>
    <t>23/03/2021</t>
  </si>
  <si>
    <t>001-007-0002086</t>
  </si>
  <si>
    <t>22/04/2021</t>
  </si>
  <si>
    <t>001-007-0002077</t>
  </si>
  <si>
    <t>19/04/2021</t>
  </si>
  <si>
    <t>001-007-0002069</t>
  </si>
  <si>
    <t>18/04/2021</t>
  </si>
  <si>
    <t>001-007-0002061</t>
  </si>
  <si>
    <t>001-007-0002054</t>
  </si>
  <si>
    <t>001-007-0002044</t>
  </si>
  <si>
    <t>001-007-0002030</t>
  </si>
  <si>
    <t>13/04/2021</t>
  </si>
  <si>
    <t>008-001-0000601</t>
  </si>
  <si>
    <t>008-001-00000598</t>
  </si>
  <si>
    <t>008-001-0000596</t>
  </si>
  <si>
    <t>008-001-00000594</t>
  </si>
  <si>
    <t>001-007-0002139</t>
  </si>
  <si>
    <t>001-007-0002138</t>
  </si>
  <si>
    <t>001-007-0002137</t>
  </si>
  <si>
    <t>001-007-0002141</t>
  </si>
  <si>
    <t>001-007-0002142</t>
  </si>
  <si>
    <t>001-007-0002143</t>
  </si>
  <si>
    <t>001-007-0002144</t>
  </si>
  <si>
    <t>001-009-0001934</t>
  </si>
  <si>
    <t>001-009-0001935</t>
  </si>
  <si>
    <t>001-009-0001936</t>
  </si>
  <si>
    <t>001-007-0002128</t>
  </si>
  <si>
    <t>001-007-0002130</t>
  </si>
  <si>
    <t>001-007-0002127</t>
  </si>
  <si>
    <t>001-007-0002132</t>
  </si>
  <si>
    <t>008-001-0000582</t>
  </si>
  <si>
    <t>008-001-0000599</t>
  </si>
  <si>
    <t>008-001-0000589</t>
  </si>
  <si>
    <t>31/12/2020</t>
  </si>
  <si>
    <t>001-007-0002102</t>
  </si>
  <si>
    <t>001-007-0002110</t>
  </si>
  <si>
    <t>001-009-00001975</t>
  </si>
  <si>
    <t>001-009-001974</t>
  </si>
  <si>
    <t>001-007-0002120</t>
  </si>
  <si>
    <t>001-009-00001976</t>
  </si>
  <si>
    <t>008-001-0000590</t>
  </si>
  <si>
    <t>008-001-00000592</t>
  </si>
  <si>
    <t>008-001-00000581</t>
  </si>
  <si>
    <t>008-001-00000580</t>
  </si>
  <si>
    <t>008-001-0000583</t>
  </si>
  <si>
    <t>008-001-0000584</t>
  </si>
  <si>
    <t>008-001-0000585</t>
  </si>
  <si>
    <t>008-001-0000587</t>
  </si>
  <si>
    <t>008-001-00000571</t>
  </si>
  <si>
    <t>001-009-00001912</t>
  </si>
  <si>
    <t>001-009-0001913</t>
  </si>
  <si>
    <t>001-007-0002109</t>
  </si>
  <si>
    <t>001-009-0001972</t>
  </si>
  <si>
    <t>002-004-000001333</t>
  </si>
  <si>
    <t>002-004-000001332</t>
  </si>
  <si>
    <t>002-004-000001331</t>
  </si>
  <si>
    <t>002-004-000001330</t>
  </si>
  <si>
    <t>002-004-000001329</t>
  </si>
  <si>
    <t>001-007-001124</t>
  </si>
  <si>
    <t>002-004-00001322</t>
  </si>
  <si>
    <t>002-004-0001316</t>
  </si>
  <si>
    <t>002-004-0001307</t>
  </si>
  <si>
    <t>002-004-0001306</t>
  </si>
  <si>
    <t>002-004-0001305</t>
  </si>
  <si>
    <t>002-004-00001304</t>
  </si>
  <si>
    <t>001-009-0001949</t>
  </si>
  <si>
    <t>001-009-0001939</t>
  </si>
  <si>
    <t>001-009-0001938</t>
  </si>
  <si>
    <t>001-009-00001937</t>
  </si>
  <si>
    <t>001-009-0001956</t>
  </si>
  <si>
    <t>002-004-00001176</t>
  </si>
  <si>
    <t>002-004-001162</t>
  </si>
  <si>
    <t>10/02/2021</t>
  </si>
  <si>
    <t>001-007-0002029</t>
  </si>
  <si>
    <t>001-007-0002017</t>
  </si>
  <si>
    <t>11/04/2021</t>
  </si>
  <si>
    <t>001-007-0002003</t>
  </si>
  <si>
    <t>10/04/2021</t>
  </si>
  <si>
    <t>001-007-0002057</t>
  </si>
  <si>
    <t>001-007-0002080</t>
  </si>
  <si>
    <t>20/04/2021</t>
  </si>
  <si>
    <t>20/03/2021</t>
  </si>
  <si>
    <t>001-007-0002072</t>
  </si>
  <si>
    <t>001-007-0002064</t>
  </si>
  <si>
    <t>002-004-0001295</t>
  </si>
  <si>
    <t>002-004-0001294</t>
  </si>
  <si>
    <t>002-004-00001278</t>
  </si>
  <si>
    <t>002-004-001291</t>
  </si>
  <si>
    <t>002-004-001288</t>
  </si>
  <si>
    <t>002-004-0001279</t>
  </si>
  <si>
    <t>002-0004-0001275</t>
  </si>
  <si>
    <t>002-004-0001077</t>
  </si>
  <si>
    <t>19/01/2021</t>
  </si>
  <si>
    <t>002-004-0001276</t>
  </si>
  <si>
    <t>001-009-001906</t>
  </si>
  <si>
    <t>001-007-0002041</t>
  </si>
  <si>
    <t>001-007-0002055</t>
  </si>
  <si>
    <t>002-004-0001269</t>
  </si>
  <si>
    <t>002-004-001268</t>
  </si>
  <si>
    <t>002-004-001267</t>
  </si>
  <si>
    <t>008-001-0000578</t>
  </si>
  <si>
    <t>008-001-0000576</t>
  </si>
  <si>
    <t>008-001-0000573</t>
  </si>
  <si>
    <t>008-001-0000570</t>
  </si>
  <si>
    <t>008-001-00000567</t>
  </si>
  <si>
    <t>008-001-0000565</t>
  </si>
  <si>
    <t>008-001-0000563</t>
  </si>
  <si>
    <t>008-001-0000562</t>
  </si>
  <si>
    <t>008-001-0000561</t>
  </si>
  <si>
    <t>008-001-0000558</t>
  </si>
  <si>
    <t>05/04/2021</t>
  </si>
  <si>
    <t>05/03/2021</t>
  </si>
  <si>
    <t>008-001-0000555</t>
  </si>
  <si>
    <t>04/04/2021</t>
  </si>
  <si>
    <t>008-001-0000552</t>
  </si>
  <si>
    <t>008-001-00000550</t>
  </si>
  <si>
    <t>02/03/2021</t>
  </si>
  <si>
    <t>002-004-0001261</t>
  </si>
  <si>
    <t>002-004-001260</t>
  </si>
  <si>
    <t>002-004-001259</t>
  </si>
  <si>
    <t>001-007-0001994</t>
  </si>
  <si>
    <t>001-007-0001984</t>
  </si>
  <si>
    <t>001-007-0001974</t>
  </si>
  <si>
    <t>001-007-0001975</t>
  </si>
  <si>
    <t>06/03/2021</t>
  </si>
  <si>
    <t>001-007-0001962</t>
  </si>
  <si>
    <t>001-009-0001897</t>
  </si>
  <si>
    <t>001-007-0002011</t>
  </si>
  <si>
    <t>001-009-0001896</t>
  </si>
  <si>
    <t>001-007-0002022</t>
  </si>
  <si>
    <t>001-007-0001939</t>
  </si>
  <si>
    <t>001-007-0001938</t>
  </si>
  <si>
    <t>26/02/2021</t>
  </si>
  <si>
    <t>001-007-0001926</t>
  </si>
  <si>
    <t>001-007-0001924</t>
  </si>
  <si>
    <t>24/02/2021</t>
  </si>
  <si>
    <t>001-007-0002016</t>
  </si>
  <si>
    <t>002-004-000969</t>
  </si>
  <si>
    <t>16/12/2020</t>
  </si>
  <si>
    <t>002-004-00910</t>
  </si>
  <si>
    <t>001-009-0001870</t>
  </si>
  <si>
    <t>001-007-0002000</t>
  </si>
  <si>
    <t>002-004-001245</t>
  </si>
  <si>
    <t>002-004-0001244</t>
  </si>
  <si>
    <t>001-007-0001944</t>
  </si>
  <si>
    <t>001-007-0001941</t>
  </si>
  <si>
    <t>001-007-0001991</t>
  </si>
  <si>
    <t>001-007-0001916</t>
  </si>
  <si>
    <t>001-007-0001902</t>
  </si>
  <si>
    <t>22/02/2021</t>
  </si>
  <si>
    <t>001-007-0001955</t>
  </si>
  <si>
    <t>001-007-0001887</t>
  </si>
  <si>
    <t>001-009-0001747</t>
  </si>
  <si>
    <t>001-007-0001878</t>
  </si>
  <si>
    <t>001-009-0001746</t>
  </si>
  <si>
    <t>28/12/2020</t>
  </si>
  <si>
    <t>001-007-0001870</t>
  </si>
  <si>
    <t>001-007-001871</t>
  </si>
  <si>
    <t>001-007-0001872</t>
  </si>
  <si>
    <t>17/12/2020</t>
  </si>
  <si>
    <t>001-007-0001982</t>
  </si>
  <si>
    <t>001-007-0001971</t>
  </si>
  <si>
    <t>001-007-0001970</t>
  </si>
  <si>
    <t>001-007-0001972</t>
  </si>
  <si>
    <t>001-007-0001859</t>
  </si>
  <si>
    <t>001-007-0001855</t>
  </si>
  <si>
    <t>001-008-0000534</t>
  </si>
  <si>
    <t>001-008-0000532</t>
  </si>
  <si>
    <t>001-007-0001850</t>
  </si>
  <si>
    <t>001-007-0001838</t>
  </si>
  <si>
    <t>001-007-0001830</t>
  </si>
  <si>
    <t>09/02/2021</t>
  </si>
  <si>
    <t>001-007-0001819</t>
  </si>
  <si>
    <t>08/02/2021</t>
  </si>
  <si>
    <t>008-001-0000545</t>
  </si>
  <si>
    <t>002-004-0001235</t>
  </si>
  <si>
    <t>001-007-0001810</t>
  </si>
  <si>
    <t>05/02/2021</t>
  </si>
  <si>
    <t>001-007-0001961</t>
  </si>
  <si>
    <t>001-007-0001940</t>
  </si>
  <si>
    <t>001-007-0001960</t>
  </si>
  <si>
    <t>001-007-0001959</t>
  </si>
  <si>
    <t>001-007-0001958</t>
  </si>
  <si>
    <t>001-007-0001957</t>
  </si>
  <si>
    <t>001-007-0001945</t>
  </si>
  <si>
    <t>001-007-0001948</t>
  </si>
  <si>
    <t>002-004-0001233</t>
  </si>
  <si>
    <t>002-004-0001230</t>
  </si>
  <si>
    <t>002-004-0001231</t>
  </si>
  <si>
    <t>001-009-0001820</t>
  </si>
  <si>
    <t>001-007-0001935</t>
  </si>
  <si>
    <t>008-001-000547</t>
  </si>
  <si>
    <t>008-001-0000549</t>
  </si>
  <si>
    <t>008-001-000546</t>
  </si>
  <si>
    <t>001-009-00001815</t>
  </si>
  <si>
    <t>001-009-00001813</t>
  </si>
  <si>
    <t>001-009-001810</t>
  </si>
  <si>
    <t>001-007-0001893</t>
  </si>
  <si>
    <t>001-007-0001891</t>
  </si>
  <si>
    <t>002-004-0001220</t>
  </si>
  <si>
    <t>001-007-0001883</t>
  </si>
  <si>
    <t>008-001-00000535</t>
  </si>
  <si>
    <t>008-001-000543</t>
  </si>
  <si>
    <t>008-001-0000542</t>
  </si>
  <si>
    <t>001-007-0001922</t>
  </si>
  <si>
    <t>001-009-0001803</t>
  </si>
  <si>
    <t>001-009-0001706</t>
  </si>
  <si>
    <t>03/02/2021</t>
  </si>
  <si>
    <t>002-004-001211</t>
  </si>
  <si>
    <t>002-004-001210</t>
  </si>
  <si>
    <t>008-001-00005531</t>
  </si>
  <si>
    <t>001-009-0001749</t>
  </si>
  <si>
    <t>001-009-0001748</t>
  </si>
  <si>
    <t>001-007-0001745</t>
  </si>
  <si>
    <t>001-009-001744</t>
  </si>
  <si>
    <t>002-004-0001206</t>
  </si>
  <si>
    <t>002-004-00001204</t>
  </si>
  <si>
    <t>002-004-00001203</t>
  </si>
  <si>
    <t>008-001-000537</t>
  </si>
  <si>
    <t>008-001-0000526</t>
  </si>
  <si>
    <t>008-001-0000524</t>
  </si>
  <si>
    <t>002-004-0001195</t>
  </si>
  <si>
    <t>002-004-0001193</t>
  </si>
  <si>
    <t>001-007-0001875</t>
  </si>
  <si>
    <t>008-001-000521</t>
  </si>
  <si>
    <t>13/02/2021</t>
  </si>
  <si>
    <t>008-001-000522</t>
  </si>
  <si>
    <t>008-001-0000518</t>
  </si>
  <si>
    <t>008-001-0000516</t>
  </si>
  <si>
    <t>11/02/2021</t>
  </si>
  <si>
    <t>008-001-0000515</t>
  </si>
  <si>
    <t>008-001-0000507</t>
  </si>
  <si>
    <t>04/02/2021</t>
  </si>
  <si>
    <t>002-004-0001182</t>
  </si>
  <si>
    <t>002-004-0001178</t>
  </si>
  <si>
    <t>002-004-00001177</t>
  </si>
  <si>
    <t>001-007-0001835</t>
  </si>
  <si>
    <t>001-007-0001848</t>
  </si>
  <si>
    <t>008-001-000519</t>
  </si>
  <si>
    <t>008-001-000499</t>
  </si>
  <si>
    <t>02/02/2021</t>
  </si>
  <si>
    <t>008-001-0000506</t>
  </si>
  <si>
    <t>002-004-0001170</t>
  </si>
  <si>
    <t>002-004-00001169</t>
  </si>
  <si>
    <t>002-004-0001157</t>
  </si>
  <si>
    <t>002-004-0001154</t>
  </si>
  <si>
    <t>002-004-001152</t>
  </si>
  <si>
    <t>002-004-0001149</t>
  </si>
  <si>
    <t>002-004-0001148</t>
  </si>
  <si>
    <t>002-004-00001141</t>
  </si>
  <si>
    <t>001-007-00000285</t>
  </si>
  <si>
    <t>01/12/2020</t>
  </si>
  <si>
    <t>001-009-0001705</t>
  </si>
  <si>
    <t>002-004-001142</t>
  </si>
  <si>
    <t>002-004-001140</t>
  </si>
  <si>
    <t>27/11/2020</t>
  </si>
  <si>
    <t>001-009-001671</t>
  </si>
  <si>
    <t>01/03/2021</t>
  </si>
  <si>
    <t>001-009-001667</t>
  </si>
  <si>
    <t>28/02/2021</t>
  </si>
  <si>
    <t>28/01/2021</t>
  </si>
  <si>
    <t>001-009-0001664</t>
  </si>
  <si>
    <t>001-007-000970</t>
  </si>
  <si>
    <t>001-001-0004953</t>
  </si>
  <si>
    <t>001-001-0004954</t>
  </si>
  <si>
    <t>001-001-0004955</t>
  </si>
  <si>
    <t>001-009-00001423</t>
  </si>
  <si>
    <t>008-001-0000495</t>
  </si>
  <si>
    <t>008-001-000493</t>
  </si>
  <si>
    <t>008-001-000496</t>
  </si>
  <si>
    <t>008-001-0000492</t>
  </si>
  <si>
    <t>001-009-0001676</t>
  </si>
  <si>
    <t>001-009-001675</t>
  </si>
  <si>
    <t>001-009-0001673</t>
  </si>
  <si>
    <t>001-009-001672</t>
  </si>
  <si>
    <t>001-009-0001674</t>
  </si>
  <si>
    <t>001-009-001665</t>
  </si>
  <si>
    <t>002-004-001111</t>
  </si>
  <si>
    <t>002-004-001109</t>
  </si>
  <si>
    <t>008-001-0000480</t>
  </si>
  <si>
    <t>001-009-0001657</t>
  </si>
  <si>
    <t>001-009-00001655</t>
  </si>
  <si>
    <t>22/01/2021</t>
  </si>
  <si>
    <t>001-009-0001654</t>
  </si>
  <si>
    <t>002-004-00001106</t>
  </si>
  <si>
    <t>001-007-000310</t>
  </si>
  <si>
    <t>001-007-0000211</t>
  </si>
  <si>
    <t>001-009-001646</t>
  </si>
  <si>
    <t>21/02/2021</t>
  </si>
  <si>
    <t>21/01/2021</t>
  </si>
  <si>
    <t>001-009-001647</t>
  </si>
  <si>
    <t>001-009-00001626</t>
  </si>
  <si>
    <t>001-009-0001616</t>
  </si>
  <si>
    <t>002-004-00001094</t>
  </si>
  <si>
    <t>002-004-001091</t>
  </si>
  <si>
    <t>002-004-001090</t>
  </si>
  <si>
    <t>002-004-0001089</t>
  </si>
  <si>
    <t>001-009-0001624</t>
  </si>
  <si>
    <t>001-009-0001623</t>
  </si>
  <si>
    <t>008-001-0000458</t>
  </si>
  <si>
    <t>008-001-0000468</t>
  </si>
  <si>
    <t>002-004-00001076</t>
  </si>
  <si>
    <t>002-004-00001074</t>
  </si>
  <si>
    <t>28/10/2020</t>
  </si>
  <si>
    <t>23/10/2020</t>
  </si>
  <si>
    <t>001-009-00001580</t>
  </si>
  <si>
    <t>001-009-00001575</t>
  </si>
  <si>
    <t>001-009-00001568</t>
  </si>
  <si>
    <t>07/02/2021</t>
  </si>
  <si>
    <t>001-007-00937</t>
  </si>
  <si>
    <t>008-001-000445</t>
  </si>
  <si>
    <t>008-001-0000438</t>
  </si>
  <si>
    <t>008-001-0000426</t>
  </si>
  <si>
    <t>001-007-00000895</t>
  </si>
  <si>
    <t>001-007-00000835</t>
  </si>
  <si>
    <t>001-007-00000834</t>
  </si>
  <si>
    <t>001-007-00000836</t>
  </si>
  <si>
    <t>001-007-00000838</t>
  </si>
  <si>
    <t>15/12/2020</t>
  </si>
  <si>
    <t>001-007-0000894</t>
  </si>
  <si>
    <t>001-009-00001583</t>
  </si>
  <si>
    <t>001-009-0001567</t>
  </si>
  <si>
    <t>06/02/2021</t>
  </si>
  <si>
    <t>001-007-0001573</t>
  </si>
  <si>
    <t>001-009-00001577</t>
  </si>
  <si>
    <t>002-004-00001044</t>
  </si>
  <si>
    <t>002-004-00001043</t>
  </si>
  <si>
    <t>001-009-0001529</t>
  </si>
  <si>
    <t>30/12/2020</t>
  </si>
  <si>
    <t>001-009-00001499</t>
  </si>
  <si>
    <t>23/01/2021</t>
  </si>
  <si>
    <t>23/12/2020</t>
  </si>
  <si>
    <t>001-009-00001552</t>
  </si>
  <si>
    <t>31/01/2021</t>
  </si>
  <si>
    <t>001-009-00001456</t>
  </si>
  <si>
    <t>18/01/2021</t>
  </si>
  <si>
    <t>18/12/2020</t>
  </si>
  <si>
    <t>001-009-0001523</t>
  </si>
  <si>
    <t>001-009-00001449</t>
  </si>
  <si>
    <t>17/01/2021</t>
  </si>
  <si>
    <t>001-009-00001432</t>
  </si>
  <si>
    <t>001-009-001430</t>
  </si>
  <si>
    <t>001-009-0001416</t>
  </si>
  <si>
    <t>11/12/2020</t>
  </si>
  <si>
    <t>001-009-001391</t>
  </si>
  <si>
    <t>10/01/2021</t>
  </si>
  <si>
    <t>10/12/2020</t>
  </si>
  <si>
    <t>001-009-001377</t>
  </si>
  <si>
    <t>008-001-0000422</t>
  </si>
  <si>
    <t>002-004-001025</t>
  </si>
  <si>
    <t>008-001-0000415</t>
  </si>
  <si>
    <t>24/01/2021</t>
  </si>
  <si>
    <t>24/12/2020</t>
  </si>
  <si>
    <t>008-001-0000407</t>
  </si>
  <si>
    <t>001-009-0001530</t>
  </si>
  <si>
    <t>001-009-0001528</t>
  </si>
  <si>
    <t>001-009-001501</t>
  </si>
  <si>
    <t>001-009-0001500</t>
  </si>
  <si>
    <t>002-004-0001001</t>
  </si>
  <si>
    <t>001-009-001494</t>
  </si>
  <si>
    <t>001-009-001493</t>
  </si>
  <si>
    <t>002-004-0001000</t>
  </si>
  <si>
    <t>002-004-0000994</t>
  </si>
  <si>
    <t>001-009-0001477</t>
  </si>
  <si>
    <t>21/12/2020</t>
  </si>
  <si>
    <t>001-009-0001476</t>
  </si>
  <si>
    <t>001-009-001455</t>
  </si>
  <si>
    <t>001-009-0001454</t>
  </si>
  <si>
    <t>001-009-001457</t>
  </si>
  <si>
    <t>001-009-0001370</t>
  </si>
  <si>
    <t>002-004-0000976</t>
  </si>
  <si>
    <t>008-001-000401</t>
  </si>
  <si>
    <t>001-009-0001401</t>
  </si>
  <si>
    <t>002-004-0000968</t>
  </si>
  <si>
    <t>002-004-0000966</t>
  </si>
  <si>
    <t>001-009-001445</t>
  </si>
  <si>
    <t>002-004-0000961</t>
  </si>
  <si>
    <t>002-004-0000960</t>
  </si>
  <si>
    <t>002-004-0000959</t>
  </si>
  <si>
    <t>001-009-001429</t>
  </si>
  <si>
    <t>001-009-001428</t>
  </si>
  <si>
    <t>008-001-0000398</t>
  </si>
  <si>
    <t>008-001-0000392</t>
  </si>
  <si>
    <t>001-009-0001392</t>
  </si>
  <si>
    <t>001-009-0001393</t>
  </si>
  <si>
    <t>001-009-0001372</t>
  </si>
  <si>
    <t>001-009-001371</t>
  </si>
  <si>
    <t>002-004-000946</t>
  </si>
  <si>
    <t>002-004-0000945</t>
  </si>
  <si>
    <t>001-009-0001418</t>
  </si>
  <si>
    <t>001-009-0001417</t>
  </si>
  <si>
    <t>19/12/2020</t>
  </si>
  <si>
    <t>001-009-0001365</t>
  </si>
  <si>
    <t>04/12/2020</t>
  </si>
  <si>
    <t>001-007-0001483</t>
  </si>
  <si>
    <t>03/01/2021</t>
  </si>
  <si>
    <t>001-007-0001477</t>
  </si>
  <si>
    <t>02/01/2021</t>
  </si>
  <si>
    <t>001-007-0001460</t>
  </si>
  <si>
    <t>01/01/2021</t>
  </si>
  <si>
    <t>001-009-001359</t>
  </si>
  <si>
    <t>30/11/2020</t>
  </si>
  <si>
    <t>001-009-001342</t>
  </si>
  <si>
    <t>28/11/2020</t>
  </si>
  <si>
    <t>008-001-00387</t>
  </si>
  <si>
    <t>008-001-000389</t>
  </si>
  <si>
    <t>001-009-01337</t>
  </si>
  <si>
    <t>27/12/2020</t>
  </si>
  <si>
    <t>001-007-0000808</t>
  </si>
  <si>
    <t>001-007-0000807</t>
  </si>
  <si>
    <t>008-001-0000384</t>
  </si>
  <si>
    <t>001-009-001330</t>
  </si>
  <si>
    <t>26/12/2020</t>
  </si>
  <si>
    <t>26/11/2020</t>
  </si>
  <si>
    <t>001-009-001322</t>
  </si>
  <si>
    <t>25/12/2020</t>
  </si>
  <si>
    <t>008-001-000377</t>
  </si>
  <si>
    <t>008-001-000375</t>
  </si>
  <si>
    <t>001-009-0001358</t>
  </si>
  <si>
    <t>001-009-001357</t>
  </si>
  <si>
    <t>002-004-0000874</t>
  </si>
  <si>
    <t>001-009-001343</t>
  </si>
  <si>
    <t>001-009-01341</t>
  </si>
  <si>
    <t>001-009-0001340</t>
  </si>
  <si>
    <t>001-009-0001329</t>
  </si>
  <si>
    <t>001-009-0001328</t>
  </si>
  <si>
    <t>002-004-0000869</t>
  </si>
  <si>
    <t>002-004-00868</t>
  </si>
  <si>
    <t>001-009-0001323</t>
  </si>
  <si>
    <t>001-009-0001321</t>
  </si>
  <si>
    <t>24/11/2020</t>
  </si>
  <si>
    <t>008-001-00367</t>
  </si>
  <si>
    <t>001-007-0001349</t>
  </si>
  <si>
    <t>20/12/2020</t>
  </si>
  <si>
    <t>20/11/2020</t>
  </si>
  <si>
    <t>001-007-0001348</t>
  </si>
  <si>
    <t>001-009-001307</t>
  </si>
  <si>
    <t>23/11/2020</t>
  </si>
  <si>
    <t>008-001-000365</t>
  </si>
  <si>
    <t>001-009-0001278</t>
  </si>
  <si>
    <t>19/11/2020</t>
  </si>
  <si>
    <t>008-001-0000360</t>
  </si>
  <si>
    <t>002-004-0000845</t>
  </si>
  <si>
    <t>008-001-000356</t>
  </si>
  <si>
    <t>001-007-0001283</t>
  </si>
  <si>
    <t>001-009-0001279</t>
  </si>
  <si>
    <t>001-009-0001272</t>
  </si>
  <si>
    <t>18/11/2020</t>
  </si>
  <si>
    <t>008-001-000354</t>
  </si>
  <si>
    <t>001-009-0001273</t>
  </si>
  <si>
    <t>002-004-0000834</t>
  </si>
  <si>
    <t>002-004-0000833</t>
  </si>
  <si>
    <t>002-004-000830</t>
  </si>
  <si>
    <t>001-009-0001263</t>
  </si>
  <si>
    <t>17/11/2020</t>
  </si>
  <si>
    <t>008-001-00352</t>
  </si>
  <si>
    <t>001-009-0001264</t>
  </si>
  <si>
    <t>002-004-0000823</t>
  </si>
  <si>
    <t>002-004-000822</t>
  </si>
  <si>
    <t>001-009-0001260</t>
  </si>
  <si>
    <t>16/11/2020</t>
  </si>
  <si>
    <t>008-001-000349</t>
  </si>
  <si>
    <t>14/11/2020</t>
  </si>
  <si>
    <t>001-009-0001251</t>
  </si>
  <si>
    <t>13/12/2020</t>
  </si>
  <si>
    <t>13/11/2020</t>
  </si>
  <si>
    <t>02/09/2020</t>
  </si>
  <si>
    <t>001-009-0001245</t>
  </si>
  <si>
    <t>12/12/2020</t>
  </si>
  <si>
    <t>12/11/2020</t>
  </si>
  <si>
    <t>001-007-000754</t>
  </si>
  <si>
    <t>001-007-000753</t>
  </si>
  <si>
    <t>001-009-0001247</t>
  </si>
  <si>
    <t>001-009-0001246</t>
  </si>
  <si>
    <t>008-001-000346</t>
  </si>
  <si>
    <t>001-009-0001252</t>
  </si>
  <si>
    <t>001-009-00001206</t>
  </si>
  <si>
    <t>09/11/2020</t>
  </si>
  <si>
    <t>001-009-0001207</t>
  </si>
  <si>
    <t>001-009-00001205</t>
  </si>
  <si>
    <t>001-009-0001229</t>
  </si>
  <si>
    <t>11/11/2020</t>
  </si>
  <si>
    <t>008-001-0000344</t>
  </si>
  <si>
    <t>002-004-000806</t>
  </si>
  <si>
    <t>002-004-000805</t>
  </si>
  <si>
    <t>001-009-0001244</t>
  </si>
  <si>
    <t>001-009-01212</t>
  </si>
  <si>
    <t>008-001-000342</t>
  </si>
  <si>
    <t>008-001-000339</t>
  </si>
  <si>
    <t>002-004-0000795</t>
  </si>
  <si>
    <t>002-004-0000794</t>
  </si>
  <si>
    <t>002-004-0000793</t>
  </si>
  <si>
    <t>002-004-0000792</t>
  </si>
  <si>
    <t>002-004-0000786</t>
  </si>
  <si>
    <t>001-009-0001197</t>
  </si>
  <si>
    <t>07/11/2020</t>
  </si>
  <si>
    <t>001-009-0001198</t>
  </si>
  <si>
    <t>001-009-0001196</t>
  </si>
  <si>
    <t>06/12/2020</t>
  </si>
  <si>
    <t>06/11/2020</t>
  </si>
  <si>
    <t>002-004-0000780</t>
  </si>
  <si>
    <t>002-004-0000779</t>
  </si>
  <si>
    <t>002-004-0000778</t>
  </si>
  <si>
    <t>008-001-000337</t>
  </si>
  <si>
    <t>001-009-001188</t>
  </si>
  <si>
    <t>04/11/2020</t>
  </si>
  <si>
    <t>001-009-001181</t>
  </si>
  <si>
    <t>001-009-0001192</t>
  </si>
  <si>
    <t>05/12/2020</t>
  </si>
  <si>
    <t>05/11/2020</t>
  </si>
  <si>
    <t>008-001-0000335</t>
  </si>
  <si>
    <t>001-009-0001186</t>
  </si>
  <si>
    <t>001-009-0001134</t>
  </si>
  <si>
    <t>27/10/2020</t>
  </si>
  <si>
    <t>008-001-000317</t>
  </si>
  <si>
    <t>001-009-001119</t>
  </si>
  <si>
    <t>26/10/2020</t>
  </si>
  <si>
    <t>008-001-000310</t>
  </si>
  <si>
    <t>22/11/2020</t>
  </si>
  <si>
    <t>22/10/2020</t>
  </si>
  <si>
    <t>001-009-0001077</t>
  </si>
  <si>
    <t>20/10/2020</t>
  </si>
  <si>
    <t>001-009-0001053</t>
  </si>
  <si>
    <t>15/11/2020</t>
  </si>
  <si>
    <t>15/10/2020</t>
  </si>
  <si>
    <t>001-009-001010</t>
  </si>
  <si>
    <t>09/10/2020</t>
  </si>
  <si>
    <t>001-009-0000995</t>
  </si>
  <si>
    <t>06/10/2020</t>
  </si>
  <si>
    <t>001-009-00994</t>
  </si>
  <si>
    <t>05/10/2020</t>
  </si>
  <si>
    <t>008-001-00290</t>
  </si>
  <si>
    <t>08/11/2020</t>
  </si>
  <si>
    <t>08/10/2020</t>
  </si>
  <si>
    <t>008-001-000288</t>
  </si>
  <si>
    <t>07/10/2020</t>
  </si>
  <si>
    <t>001-007-000613</t>
  </si>
  <si>
    <t>30/09/2020</t>
  </si>
  <si>
    <t>008-001-000284</t>
  </si>
  <si>
    <t>008-001-000283</t>
  </si>
  <si>
    <t>03/10/2020</t>
  </si>
  <si>
    <t>008-001-000282</t>
  </si>
  <si>
    <t>17/10/2020</t>
  </si>
  <si>
    <t>02/10/2020</t>
  </si>
  <si>
    <t>002-004-000597</t>
  </si>
  <si>
    <t>002-004-000596</t>
  </si>
  <si>
    <t>001-009-0000946</t>
  </si>
  <si>
    <t>30/10/2020</t>
  </si>
  <si>
    <t>001-009-0000943</t>
  </si>
  <si>
    <t>28/09/2020</t>
  </si>
  <si>
    <t>002-004-0000487</t>
  </si>
  <si>
    <t>15/09/2020</t>
  </si>
  <si>
    <t>001-009-000840</t>
  </si>
  <si>
    <t>002-004-0000474</t>
  </si>
  <si>
    <t>14/09/2020</t>
  </si>
  <si>
    <t>002-004-0000473</t>
  </si>
  <si>
    <t>002-004-0000453</t>
  </si>
  <si>
    <t>08/12/2020</t>
  </si>
  <si>
    <t>09/09/2020</t>
  </si>
  <si>
    <t>002-004-0000451</t>
  </si>
  <si>
    <t>002-004-000450</t>
  </si>
  <si>
    <t>002-004-000449</t>
  </si>
  <si>
    <t>001-009-000843</t>
  </si>
  <si>
    <t>04/10/2020</t>
  </si>
  <si>
    <t>04/09/2020</t>
  </si>
  <si>
    <t>001-009-0000855</t>
  </si>
  <si>
    <t>08/09/2020</t>
  </si>
  <si>
    <t>008-001-0000224</t>
  </si>
  <si>
    <t>05/09/2020</t>
  </si>
  <si>
    <t>001-007-0000527</t>
  </si>
  <si>
    <t>31/08/2020</t>
  </si>
  <si>
    <t>002-004-0000425</t>
  </si>
  <si>
    <t>03/09/2020</t>
  </si>
  <si>
    <t>002-004-000422</t>
  </si>
  <si>
    <t>002-004-0000421</t>
  </si>
  <si>
    <t>002-004-000416</t>
  </si>
  <si>
    <t>002-004-0000414</t>
  </si>
  <si>
    <t>002-004-000407</t>
  </si>
  <si>
    <t>01/09/2020</t>
  </si>
  <si>
    <t>001-009-0000797</t>
  </si>
  <si>
    <t>28/08/2020</t>
  </si>
  <si>
    <t>002-004-000388</t>
  </si>
  <si>
    <t>26/08/2020</t>
  </si>
  <si>
    <t>002-004-000348</t>
  </si>
  <si>
    <t>18/08/2020</t>
  </si>
  <si>
    <t>001-009-0000704</t>
  </si>
  <si>
    <t>14/08/2020</t>
  </si>
  <si>
    <t>002-004-00336</t>
  </si>
  <si>
    <t>002-004-000334</t>
  </si>
  <si>
    <t>13/08/2020</t>
  </si>
  <si>
    <t>002-004-000333</t>
  </si>
  <si>
    <t>001-001-0004910</t>
  </si>
  <si>
    <t>31/07/2020</t>
  </si>
  <si>
    <t>002-004-0000330</t>
  </si>
  <si>
    <t>10/11/2020</t>
  </si>
  <si>
    <t>12/08/2020</t>
  </si>
  <si>
    <t>001-009-0000637</t>
  </si>
  <si>
    <t>10/09/2020</t>
  </si>
  <si>
    <t>10/08/2020</t>
  </si>
  <si>
    <t>002-004-000321</t>
  </si>
  <si>
    <t>11/08/2020</t>
  </si>
  <si>
    <t>002-004-000320</t>
  </si>
  <si>
    <t>002-004-00319</t>
  </si>
  <si>
    <t>002-004-0000318</t>
  </si>
  <si>
    <t>002-004-000315</t>
  </si>
  <si>
    <t>008-001-0000145</t>
  </si>
  <si>
    <t>07/09/2020</t>
  </si>
  <si>
    <t>07/08/2020</t>
  </si>
  <si>
    <t>002-004-0000300</t>
  </si>
  <si>
    <t>06/08/2020</t>
  </si>
  <si>
    <t>002-004-0000296</t>
  </si>
  <si>
    <t>002-004-000289</t>
  </si>
  <si>
    <t>05/08/2020</t>
  </si>
  <si>
    <t>002-004-0000282</t>
  </si>
  <si>
    <t>02/11/2020</t>
  </si>
  <si>
    <t>04/08/2020</t>
  </si>
  <si>
    <t>002-004-0000270</t>
  </si>
  <si>
    <t>03/08/2020</t>
  </si>
  <si>
    <t>002-004-0000266</t>
  </si>
  <si>
    <t>30/07/2020</t>
  </si>
  <si>
    <t>002-004-000250</t>
  </si>
  <si>
    <t>28/07/2020</t>
  </si>
  <si>
    <t>002-004-0000249</t>
  </si>
  <si>
    <t>002-004-0000246</t>
  </si>
  <si>
    <t>27/07/2020</t>
  </si>
  <si>
    <t>002-004-0000239</t>
  </si>
  <si>
    <t>002-004-0000238</t>
  </si>
  <si>
    <t>001-009-0000494</t>
  </si>
  <si>
    <t>24/07/2020</t>
  </si>
  <si>
    <t>002-004-0000230</t>
  </si>
  <si>
    <t>002-004-0000219</t>
  </si>
  <si>
    <t>22/07/2020</t>
  </si>
  <si>
    <t>002-004-000210</t>
  </si>
  <si>
    <t>17/07/2020</t>
  </si>
  <si>
    <t>002-004-000203</t>
  </si>
  <si>
    <t>002-004-0000186</t>
  </si>
  <si>
    <t>14/07/2020</t>
  </si>
  <si>
    <t>002-004-000165</t>
  </si>
  <si>
    <t>08/07/2020</t>
  </si>
  <si>
    <t>002-004-000155</t>
  </si>
  <si>
    <t>06/07/2020</t>
  </si>
  <si>
    <t>001-009-0000115</t>
  </si>
  <si>
    <t>16/09/2020</t>
  </si>
  <si>
    <t>18/06/2020</t>
  </si>
  <si>
    <t>001-009-0000060</t>
  </si>
  <si>
    <t>16/06/2020</t>
  </si>
  <si>
    <t>008-001-0031</t>
  </si>
  <si>
    <t>008-001-000029</t>
  </si>
  <si>
    <t>15/06/2020</t>
  </si>
  <si>
    <t>008-001-00027</t>
  </si>
  <si>
    <t>11/09/2020</t>
  </si>
  <si>
    <t>13/06/2020</t>
  </si>
  <si>
    <t>001-009-00000180</t>
  </si>
  <si>
    <t>24/06/2020</t>
  </si>
  <si>
    <t>001-009-000061</t>
  </si>
  <si>
    <t>001-007-0001485</t>
  </si>
  <si>
    <t>30/05/2020</t>
  </si>
  <si>
    <t>001-007-0001492</t>
  </si>
  <si>
    <t>001-007-0001493</t>
  </si>
  <si>
    <t>31/05/2020</t>
  </si>
  <si>
    <t>001-007-0001486</t>
  </si>
  <si>
    <t>001-009-0000040</t>
  </si>
  <si>
    <t>10/06/2020</t>
  </si>
  <si>
    <t>001-007-0001408</t>
  </si>
  <si>
    <t>30/04/2020</t>
  </si>
  <si>
    <t>001-007-0001407</t>
  </si>
  <si>
    <t>001-009-002192</t>
  </si>
  <si>
    <t>29/07/2020</t>
  </si>
  <si>
    <t>001-009-0002028</t>
  </si>
  <si>
    <t>07/04/2020</t>
  </si>
  <si>
    <t>008-001-0000668</t>
  </si>
  <si>
    <t>02/07/2020</t>
  </si>
  <si>
    <t>03/04/2020</t>
  </si>
  <si>
    <t>001-007-0001303</t>
  </si>
  <si>
    <t>31/03/2020</t>
  </si>
  <si>
    <t>001-007-0001301</t>
  </si>
  <si>
    <t>001-009-00002038</t>
  </si>
  <si>
    <t>07/07/2020</t>
  </si>
  <si>
    <t>08/04/2020</t>
  </si>
  <si>
    <t>001-007-0001173</t>
  </si>
  <si>
    <t>28/02/2020</t>
  </si>
  <si>
    <t>001-007-00001002</t>
  </si>
  <si>
    <t>23/01/2020</t>
  </si>
  <si>
    <t>001-007-0001070</t>
  </si>
  <si>
    <t>31/01/2020</t>
  </si>
  <si>
    <t>001-009-0001568</t>
  </si>
  <si>
    <t>21/01/2020</t>
  </si>
  <si>
    <t>001-009-0001579</t>
  </si>
  <si>
    <t>002-004-0001103</t>
  </si>
  <si>
    <t>27/04/2020</t>
  </si>
  <si>
    <t>28/01/2020</t>
  </si>
  <si>
    <t>001-009-0000044</t>
  </si>
  <si>
    <t>09/09/2019</t>
  </si>
  <si>
    <t>10/06/2019</t>
  </si>
  <si>
    <t>001-009-0002835</t>
  </si>
  <si>
    <t>24/06/2019</t>
  </si>
  <si>
    <t>24/05/2019</t>
  </si>
  <si>
    <t>Total 3TH PARTY</t>
  </si>
  <si>
    <t>019-005-0000237</t>
  </si>
  <si>
    <t>3TH PARTY</t>
  </si>
  <si>
    <t>019-005-0000234</t>
  </si>
  <si>
    <t>008-001-0000960</t>
  </si>
  <si>
    <t>008-001-0000869</t>
  </si>
  <si>
    <t>008-001-0000670</t>
  </si>
  <si>
    <t>008-001-0000613</t>
  </si>
  <si>
    <t>008-001-0000373</t>
  </si>
  <si>
    <t>001-001-001305</t>
  </si>
  <si>
    <t>WEILER S.R.L</t>
  </si>
  <si>
    <t>001-001-0011208</t>
  </si>
  <si>
    <t>16/07/2020</t>
  </si>
  <si>
    <t>PR</t>
  </si>
  <si>
    <t>17/07/2019</t>
  </si>
  <si>
    <t>IC04657H</t>
  </si>
  <si>
    <t>26/07/2019</t>
  </si>
  <si>
    <t>007-001-0005638</t>
  </si>
  <si>
    <t>007-001-0005547</t>
  </si>
  <si>
    <t>001-001-0000260</t>
  </si>
  <si>
    <t>TOBIAS JOSÉ MATEO ORTIZ R.</t>
  </si>
  <si>
    <t>001-003-0148117</t>
  </si>
  <si>
    <t>001-003-0141583</t>
  </si>
  <si>
    <t>001-003-0110134</t>
  </si>
  <si>
    <t>24/09/2019</t>
  </si>
  <si>
    <t>001-020-1219370</t>
  </si>
  <si>
    <t>001-020-4538588</t>
  </si>
  <si>
    <t>02/08/2019</t>
  </si>
  <si>
    <t>11/07/2019</t>
  </si>
  <si>
    <t>001-001-0071894</t>
  </si>
  <si>
    <t>001-001-0125560</t>
  </si>
  <si>
    <t>SONIA SERVIAN DE VILLAVERDE</t>
  </si>
  <si>
    <t>005-001-0000838</t>
  </si>
  <si>
    <t>25/11/2019</t>
  </si>
  <si>
    <t>001-001-0000386</t>
  </si>
  <si>
    <t>SANTIAGO GROSSLING</t>
  </si>
  <si>
    <t>001-001-0000012</t>
  </si>
  <si>
    <t>31/12/2017</t>
  </si>
  <si>
    <t>001-002-0001158</t>
  </si>
  <si>
    <t>RUBEN PEREIRA</t>
  </si>
  <si>
    <t>001-002-0001157</t>
  </si>
  <si>
    <t>001-001-0000760</t>
  </si>
  <si>
    <t>ROGELIO AUGUSTO MARTINEZ ALVAREZ</t>
  </si>
  <si>
    <t>001-001-0000388</t>
  </si>
  <si>
    <t>003-001-0028002</t>
  </si>
  <si>
    <t>01/02/2019</t>
  </si>
  <si>
    <t>001-001-0006235</t>
  </si>
  <si>
    <t>001-001 0006234</t>
  </si>
  <si>
    <t>001-002-0000174</t>
  </si>
  <si>
    <t>REGIONAL CASA DE BOLSA S.A.</t>
  </si>
  <si>
    <t>31/01/2019</t>
  </si>
  <si>
    <t>001-001-0002529</t>
  </si>
  <si>
    <t>10/02/2019</t>
  </si>
  <si>
    <t>001-002-0001728</t>
  </si>
  <si>
    <t>012-005-0000394</t>
  </si>
  <si>
    <t>012-005-0000391</t>
  </si>
  <si>
    <t>002-015-0018357</t>
  </si>
  <si>
    <t>002-015-0018358</t>
  </si>
  <si>
    <t>002-015-0018359</t>
  </si>
  <si>
    <t>002-015-0043348</t>
  </si>
  <si>
    <t>002-015-0017935</t>
  </si>
  <si>
    <t>002-015-0017936</t>
  </si>
  <si>
    <t>002-015-0042442</t>
  </si>
  <si>
    <t>002-015-0017748</t>
  </si>
  <si>
    <t>002-015-0017749</t>
  </si>
  <si>
    <t>002-015-0017750</t>
  </si>
  <si>
    <t>002-015-0017751</t>
  </si>
  <si>
    <t>002-015-0017752</t>
  </si>
  <si>
    <t>002-015-0041749</t>
  </si>
  <si>
    <t>002-015-0017027</t>
  </si>
  <si>
    <t>002-015-0017026</t>
  </si>
  <si>
    <t>002-015-0016890</t>
  </si>
  <si>
    <t>002-015-0040439</t>
  </si>
  <si>
    <t>002-015-0039404</t>
  </si>
  <si>
    <t>002-015-0023072</t>
  </si>
  <si>
    <t>09/03/2020</t>
  </si>
  <si>
    <t>002-015-0005429</t>
  </si>
  <si>
    <t>29/10/2019</t>
  </si>
  <si>
    <t>002-015-0005426</t>
  </si>
  <si>
    <t>002-015-0005430</t>
  </si>
  <si>
    <t>002-015-0005428</t>
  </si>
  <si>
    <t>002-015-0005427</t>
  </si>
  <si>
    <t>001-001-0001225</t>
  </si>
  <si>
    <t>001-003-0000457</t>
  </si>
  <si>
    <t>07/02/2020</t>
  </si>
  <si>
    <t>001-002-0017635</t>
  </si>
  <si>
    <t>001-002-0017517</t>
  </si>
  <si>
    <t>001-002-0017303</t>
  </si>
  <si>
    <t>16/10/2020</t>
  </si>
  <si>
    <t>001-002-0016939</t>
  </si>
  <si>
    <t>25/09/2020</t>
  </si>
  <si>
    <t>25/08/2020</t>
  </si>
  <si>
    <t>001-001-0001620</t>
  </si>
  <si>
    <t>01/04/2019</t>
  </si>
  <si>
    <t>001-001-0000735</t>
  </si>
  <si>
    <t>07/01/2020</t>
  </si>
  <si>
    <t>001-001-0000487</t>
  </si>
  <si>
    <t>001-001-0000468</t>
  </si>
  <si>
    <t>001-003-0000569</t>
  </si>
  <si>
    <t>ORO NEGRO TRASNPORTES Y SERVICIOS S.A.</t>
  </si>
  <si>
    <t>001-001-0000486</t>
  </si>
  <si>
    <t>NIDIA TERESITA FLORES</t>
  </si>
  <si>
    <t>001-001-001795</t>
  </si>
  <si>
    <t>001-001-0000007</t>
  </si>
  <si>
    <t>17/04/2019</t>
  </si>
  <si>
    <t>31/05/2019</t>
  </si>
  <si>
    <t>MUNICIPALIDAD DE CORONEL OVIEDO</t>
  </si>
  <si>
    <t>28/05/2019</t>
  </si>
  <si>
    <t>08/05/2019</t>
  </si>
  <si>
    <t>41-1040871-7</t>
  </si>
  <si>
    <t>MUNICIPALIDAD DE ASUNCIÓN</t>
  </si>
  <si>
    <t>001-001-0000089</t>
  </si>
  <si>
    <t>001-001-0010844</t>
  </si>
  <si>
    <t>17/11/2019</t>
  </si>
  <si>
    <t>05/11/2019</t>
  </si>
  <si>
    <t>001-001-0001390</t>
  </si>
  <si>
    <t>MAURO MARTIN TORRES GAMARRA</t>
  </si>
  <si>
    <t>001-001-0000420</t>
  </si>
  <si>
    <t>MATERIA GRIS S.A.</t>
  </si>
  <si>
    <t>001-001-0015513</t>
  </si>
  <si>
    <t>MARIO ASCONA - PETROGROUP</t>
  </si>
  <si>
    <t>001-001-0000028</t>
  </si>
  <si>
    <t>001-001-0000026</t>
  </si>
  <si>
    <t>001-001-0000033</t>
  </si>
  <si>
    <t>LYO S.A</t>
  </si>
  <si>
    <t>001-001-0036207</t>
  </si>
  <si>
    <t>001-003-0000050</t>
  </si>
  <si>
    <t>13/12/2018</t>
  </si>
  <si>
    <t>006-001-0000156</t>
  </si>
  <si>
    <t>LAS JUANAS S.A</t>
  </si>
  <si>
    <t>006-001-0000155</t>
  </si>
  <si>
    <t>001-001-0051765</t>
  </si>
  <si>
    <t>LAGORA S.A.</t>
  </si>
  <si>
    <t>001-001-0002143</t>
  </si>
  <si>
    <t>LA CAOBA SHOW ROOM S.R.L.</t>
  </si>
  <si>
    <t>001-006-0003910</t>
  </si>
  <si>
    <t>001-006-0003911</t>
  </si>
  <si>
    <t>001-001-0000876</t>
  </si>
  <si>
    <t>001-001-0000868</t>
  </si>
  <si>
    <t>001-001-0002810</t>
  </si>
  <si>
    <t>Jorge Ariel Villalba</t>
  </si>
  <si>
    <t>001-001-0002813</t>
  </si>
  <si>
    <t>001-001-0002814</t>
  </si>
  <si>
    <t>001-001-0002811</t>
  </si>
  <si>
    <t>001-001-0002812</t>
  </si>
  <si>
    <t>001-001-0002604</t>
  </si>
  <si>
    <t>001-001-0002595</t>
  </si>
  <si>
    <t>001-001-0002557</t>
  </si>
  <si>
    <t>001-001-0002558</t>
  </si>
  <si>
    <t>001-001-0002559</t>
  </si>
  <si>
    <t>004-001-0006167</t>
  </si>
  <si>
    <t>21/12/2019</t>
  </si>
  <si>
    <t>06/12/2019</t>
  </si>
  <si>
    <t>004-001-0005953</t>
  </si>
  <si>
    <t>19/10/2019</t>
  </si>
  <si>
    <t>04/10/2019</t>
  </si>
  <si>
    <t>001-001-0000102</t>
  </si>
  <si>
    <t>21/07/2020</t>
  </si>
  <si>
    <t>15/07/2020</t>
  </si>
  <si>
    <t>001-001-0000101</t>
  </si>
  <si>
    <t>001-001-0000069</t>
  </si>
  <si>
    <t>10/04/2020</t>
  </si>
  <si>
    <t>04/04/2020</t>
  </si>
  <si>
    <t>001-001-0019711</t>
  </si>
  <si>
    <t>02/12/2019</t>
  </si>
  <si>
    <t>001-006-0001284</t>
  </si>
  <si>
    <t>001-006-0001243</t>
  </si>
  <si>
    <t>01/02/2021</t>
  </si>
  <si>
    <t>001-002-0015112</t>
  </si>
  <si>
    <t>001-002-0021828</t>
  </si>
  <si>
    <t>21/06/2020</t>
  </si>
  <si>
    <t>001-002-0001078</t>
  </si>
  <si>
    <t>001-002-0003257</t>
  </si>
  <si>
    <t>15/08/2020</t>
  </si>
  <si>
    <t>001-002-0005113</t>
  </si>
  <si>
    <t>001-002-0011891</t>
  </si>
  <si>
    <t>001-002-0009464</t>
  </si>
  <si>
    <t>31/10/2020</t>
  </si>
  <si>
    <t>001-002-0007435</t>
  </si>
  <si>
    <t>29/09/2020</t>
  </si>
  <si>
    <t>001-002-0020596</t>
  </si>
  <si>
    <t>16/04/2020</t>
  </si>
  <si>
    <t>01/04/2020</t>
  </si>
  <si>
    <t>001-001-0000572</t>
  </si>
  <si>
    <t>31/01/2018</t>
  </si>
  <si>
    <t>23/01/2018</t>
  </si>
  <si>
    <t>001-002-0005878</t>
  </si>
  <si>
    <t>INGRID NATALY FISS KLEIN</t>
  </si>
  <si>
    <t>001-001-0001013</t>
  </si>
  <si>
    <t>ILDA ESMILCE BARUA OJEDA</t>
  </si>
  <si>
    <t>23/07/2020</t>
  </si>
  <si>
    <t>003-001-0021303</t>
  </si>
  <si>
    <t>001-001-0003025</t>
  </si>
  <si>
    <t>24/08/2020</t>
  </si>
  <si>
    <t>HECTOR R.ALFONSO QUINTANA</t>
  </si>
  <si>
    <t>001-001-0014069</t>
  </si>
  <si>
    <t>001-001-0014070</t>
  </si>
  <si>
    <t>001-001-0014071</t>
  </si>
  <si>
    <t>001-001-0014074</t>
  </si>
  <si>
    <t>001-001-0014073</t>
  </si>
  <si>
    <t>001-001-0014072</t>
  </si>
  <si>
    <t>001-001-0014075</t>
  </si>
  <si>
    <t>001-001-0013029</t>
  </si>
  <si>
    <t>001-006-0030228</t>
  </si>
  <si>
    <t>001-006-0030227</t>
  </si>
  <si>
    <t>001-006-0030230</t>
  </si>
  <si>
    <t>001-006-0030229</t>
  </si>
  <si>
    <t>006-002-0016579</t>
  </si>
  <si>
    <t>21/04/2021</t>
  </si>
  <si>
    <t>006-002-0015542</t>
  </si>
  <si>
    <t>001-006-0029544</t>
  </si>
  <si>
    <t>21/03/2021</t>
  </si>
  <si>
    <t>006-002-0013719</t>
  </si>
  <si>
    <t>001-006-0026717</t>
  </si>
  <si>
    <t>001-006-0026773</t>
  </si>
  <si>
    <t>GUAJO S.R.L</t>
  </si>
  <si>
    <t>001-001-0000051</t>
  </si>
  <si>
    <t>11/11/2019</t>
  </si>
  <si>
    <t>10/10/2019</t>
  </si>
  <si>
    <t>001-001-0000391</t>
  </si>
  <si>
    <t>05/04/2020</t>
  </si>
  <si>
    <t>05/03/2020</t>
  </si>
  <si>
    <t>001-001-0001057</t>
  </si>
  <si>
    <t>GLOBAL TECNICA S.R.L.</t>
  </si>
  <si>
    <t>001-001-0001056</t>
  </si>
  <si>
    <t>001-001-0172311</t>
  </si>
  <si>
    <t>001-001-0171293</t>
  </si>
  <si>
    <t>001-001-0171278</t>
  </si>
  <si>
    <t>001-001-0171706</t>
  </si>
  <si>
    <t>001-001-0171266</t>
  </si>
  <si>
    <t>001-001-0171251</t>
  </si>
  <si>
    <t>001-001-0000352</t>
  </si>
  <si>
    <t>001-001-0000055</t>
  </si>
  <si>
    <t>FERNANDO ACOSTA</t>
  </si>
  <si>
    <t>001-001-0000593</t>
  </si>
  <si>
    <t>05/02/2019</t>
  </si>
  <si>
    <t>002-004-0007309</t>
  </si>
  <si>
    <t>001-001-0000446</t>
  </si>
  <si>
    <t>EXXA GREEN S.R.L.</t>
  </si>
  <si>
    <t>13/11/2019</t>
  </si>
  <si>
    <t>001-001-0021955</t>
  </si>
  <si>
    <t>04/07/2020</t>
  </si>
  <si>
    <t>001-001-0010164</t>
  </si>
  <si>
    <t>001-001-0010033</t>
  </si>
  <si>
    <t>001-001-0009651</t>
  </si>
  <si>
    <t>001-010-0182866</t>
  </si>
  <si>
    <t>001-010-0177730</t>
  </si>
  <si>
    <t>001-001-0000662</t>
  </si>
  <si>
    <t>001-001-0000651</t>
  </si>
  <si>
    <t>001-001-0003282</t>
  </si>
  <si>
    <t>003-001-0003451</t>
  </si>
  <si>
    <t>23/09/2019</t>
  </si>
  <si>
    <t>03/09/2019</t>
  </si>
  <si>
    <t>001-001-0002456</t>
  </si>
  <si>
    <t>01/09/2019</t>
  </si>
  <si>
    <t>01/08/2019</t>
  </si>
  <si>
    <t>001-013-0427179</t>
  </si>
  <si>
    <t>Embotelladora Central S.A.C.I.</t>
  </si>
  <si>
    <t>020-001-0000060</t>
  </si>
  <si>
    <t>020-001-0000059</t>
  </si>
  <si>
    <t>020-001-0000057</t>
  </si>
  <si>
    <t>020-001-0000056</t>
  </si>
  <si>
    <t>001-001-0001264</t>
  </si>
  <si>
    <t>001-001-0001265</t>
  </si>
  <si>
    <t>001-001-0001287</t>
  </si>
  <si>
    <t>001-001-0001285</t>
  </si>
  <si>
    <t>001-001-0001294</t>
  </si>
  <si>
    <t>001-001-0001281</t>
  </si>
  <si>
    <t>001-001-0001278</t>
  </si>
  <si>
    <t>001-001-0000171</t>
  </si>
  <si>
    <t>001-001-0000168</t>
  </si>
  <si>
    <t>01/10/2020</t>
  </si>
  <si>
    <t>001-001-0000294</t>
  </si>
  <si>
    <t>001-001-0000290</t>
  </si>
  <si>
    <t>001-001-0000286</t>
  </si>
  <si>
    <t>001-001-0000222</t>
  </si>
  <si>
    <t>02/07/2019</t>
  </si>
  <si>
    <t>DURE &amp; TRULLS AUTORA S.A.</t>
  </si>
  <si>
    <t>001-001-0000330</t>
  </si>
  <si>
    <t>19/01/2020</t>
  </si>
  <si>
    <t>19/12/2019</t>
  </si>
  <si>
    <t>001-001-0000301</t>
  </si>
  <si>
    <t>15/05/2019</t>
  </si>
  <si>
    <t>15/04/2019</t>
  </si>
  <si>
    <t>002-003-0000648</t>
  </si>
  <si>
    <t>001-004-0000552</t>
  </si>
  <si>
    <t>DOCUMENTA S.A.</t>
  </si>
  <si>
    <t>001-004-0000554</t>
  </si>
  <si>
    <t>004-001-0008233</t>
  </si>
  <si>
    <t>19/08/2020</t>
  </si>
  <si>
    <t>001-001-0000922</t>
  </si>
  <si>
    <t>14/03/2019</t>
  </si>
  <si>
    <t>14/02/2019</t>
  </si>
  <si>
    <t>CORTE SUPREMA DE JUSTICIA</t>
  </si>
  <si>
    <t>002-002-0026268</t>
  </si>
  <si>
    <t>24/10/2019</t>
  </si>
  <si>
    <t>CORONA CHACO S.R.L</t>
  </si>
  <si>
    <t>002-002-0026267</t>
  </si>
  <si>
    <t>09/10/2019</t>
  </si>
  <si>
    <t>001-005-0002935</t>
  </si>
  <si>
    <t>17/06/2020</t>
  </si>
  <si>
    <t>02/06/2020</t>
  </si>
  <si>
    <t>001-002-0001336</t>
  </si>
  <si>
    <t>001-001-0007856</t>
  </si>
  <si>
    <t>Cargopack Paraguay S. A.</t>
  </si>
  <si>
    <t>002-001-0001005</t>
  </si>
  <si>
    <t>BOLSA DE VALORES Y PRODUCTOS DE ASUNCION S.A.</t>
  </si>
  <si>
    <t>001-001-0000460</t>
  </si>
  <si>
    <t>19/03/2018</t>
  </si>
  <si>
    <t>16/03/2018</t>
  </si>
  <si>
    <t>001-001-025066</t>
  </si>
  <si>
    <t>BLAS BENIGNO FLEITAS BRITEZ</t>
  </si>
  <si>
    <t>001-001-2432070</t>
  </si>
  <si>
    <t>BANCO CONTINENTAL S.A.E.C.A</t>
  </si>
  <si>
    <t>001-001-0000531</t>
  </si>
  <si>
    <t>001-001-0000449</t>
  </si>
  <si>
    <t>001-001-0003426</t>
  </si>
  <si>
    <t>ARPEC PARAGUAY S.R.L.</t>
  </si>
  <si>
    <t>001-001-0003427</t>
  </si>
  <si>
    <t>001-001-0003425</t>
  </si>
  <si>
    <t>001-001-0000113</t>
  </si>
  <si>
    <t>001-064-1159490</t>
  </si>
  <si>
    <t>ANDE</t>
  </si>
  <si>
    <t>001-001-0002136</t>
  </si>
  <si>
    <t>16/05/2019</t>
  </si>
  <si>
    <t>001-001-0000159</t>
  </si>
  <si>
    <t>ALEJANDRA VILLALBA</t>
  </si>
  <si>
    <t>001-001-0000155</t>
  </si>
  <si>
    <t>001-001-0000373</t>
  </si>
  <si>
    <t>004-001-0198850</t>
  </si>
  <si>
    <t>24/09/2020</t>
  </si>
  <si>
    <t>001-001-0005865</t>
  </si>
  <si>
    <t>001-001-0000302</t>
  </si>
  <si>
    <t>21/05/2020</t>
  </si>
  <si>
    <t>Eq. Gs.</t>
  </si>
  <si>
    <t>Saldo vencido</t>
  </si>
  <si>
    <t>Importe original</t>
  </si>
  <si>
    <t>Importe original (moneda)</t>
  </si>
  <si>
    <t>Número de referencia del SN</t>
  </si>
  <si>
    <t>Fecha de Vencimiento</t>
  </si>
  <si>
    <t>Fecha de contabilización</t>
  </si>
  <si>
    <t>Tipo</t>
  </si>
  <si>
    <t>Nombre de acreedor</t>
  </si>
  <si>
    <t>Cuenta asociada</t>
  </si>
  <si>
    <t>Nombre de grupo</t>
  </si>
  <si>
    <t>GRUPO</t>
  </si>
  <si>
    <t>TC Cierre:</t>
  </si>
  <si>
    <t>PROVISIONES VARIAS</t>
  </si>
  <si>
    <t>PROVEEDORES DEL EXTERIOR</t>
  </si>
  <si>
    <t>WAYNE INDUSTRIA E COMERCIO LTDA.</t>
  </si>
  <si>
    <t>IMP20201117</t>
  </si>
  <si>
    <t>SUMA</t>
  </si>
  <si>
    <t>Saldo EF</t>
  </si>
  <si>
    <t>DIF</t>
  </si>
  <si>
    <t>INFORME AL 31 DE MARZO DE 2021</t>
  </si>
  <si>
    <t>TC de referencia: 6177,97</t>
  </si>
  <si>
    <t>Banco Continental</t>
  </si>
  <si>
    <t>Hipotecaria</t>
  </si>
  <si>
    <t>(-) Intereses a Devengar/pagar</t>
  </si>
  <si>
    <t>INTERESES BONOS</t>
  </si>
  <si>
    <t>Detalle de cuotas a devengar - corto plazo</t>
  </si>
  <si>
    <t>Total dias</t>
  </si>
  <si>
    <t>CONCEPTO</t>
  </si>
  <si>
    <t>Inicio</t>
  </si>
  <si>
    <t>Fecha Contrato</t>
  </si>
  <si>
    <t>Plazo Contrato meses</t>
  </si>
  <si>
    <t xml:space="preserve">Condición </t>
  </si>
  <si>
    <t>Importe</t>
  </si>
  <si>
    <t>Total CORTO PLAZO</t>
  </si>
  <si>
    <t>Dias trascurridos</t>
  </si>
  <si>
    <t>Meses transcurridos</t>
  </si>
  <si>
    <t>Total contrato</t>
  </si>
  <si>
    <t>Cuota</t>
  </si>
  <si>
    <t>A devengar</t>
  </si>
  <si>
    <t>Importe a devengar Total</t>
  </si>
  <si>
    <t>Importe a devengar Total LP</t>
  </si>
  <si>
    <t>Meses</t>
  </si>
  <si>
    <t>Inteseses bonos</t>
  </si>
  <si>
    <t>Gasto adelantado</t>
  </si>
  <si>
    <t>Amortizacion</t>
  </si>
  <si>
    <t>Dias</t>
  </si>
  <si>
    <t>Interes x Titulo</t>
  </si>
  <si>
    <t>Vto. Interes</t>
  </si>
  <si>
    <t>Pago de Capital</t>
  </si>
  <si>
    <t>Totales</t>
  </si>
  <si>
    <t xml:space="preserve">INTERESES BONOS A VENCER </t>
  </si>
  <si>
    <t>Total a pagar</t>
  </si>
  <si>
    <t>1.5 DEUDAS BURSATILES</t>
  </si>
  <si>
    <t>PROVISIONES VARIAS PROVEEDORES</t>
  </si>
  <si>
    <t>Total LARGO PLAZO</t>
  </si>
  <si>
    <t>Según el Titulo 12, Art. 1, punto 4 inciso d) de la Res. 6/19, informamos que no se cuentan con deudas preferentes y privilegiadas al 31 de marzo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</si>
</sst>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[$$-540A]#,##0.00_);\([$$-540A]#,##0.00\)"/>
    <numFmt numFmtId="167" formatCode="_(* #,##0.00_);_(* \(#,##0.00\);_(* &quot;-&quot;??_);_(@_)"/>
    <numFmt numFmtId="168" formatCode="_(* #,##0_);_(* \(#,##0\);_(* &quot;-&quot;??_);_(@_)"/>
    <numFmt numFmtId="169" formatCode="_-* #,##0.00\ _€_-;\-* #,##0.00\ _€_-;_-* &quot;-&quot;??\ _€_-;_-@_-"/>
    <numFmt numFmtId="170" formatCode="0_ ;\-0\ "/>
    <numFmt numFmtId="171" formatCode="#,##0.00_ ;\-#,##0.00\ "/>
    <numFmt numFmtId="172" formatCode="_-* #,##0\ _€_-;\-* #,##0\ _€_-;_-* &quot;-&quot;??\ _€_-;_-@_-"/>
    <numFmt numFmtId="173" formatCode="dd/mm/yyyy;@"/>
    <numFmt numFmtId="174" formatCode="[$$-540A]#,##0_);\([$$-540A]#,##0\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6" fontId="3" fillId="0" borderId="0"/>
    <xf numFmtId="167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6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/>
  </cellStyleXfs>
  <cellXfs count="197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/>
    <xf numFmtId="41" fontId="0" fillId="0" borderId="0" xfId="2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0" applyNumberFormat="1"/>
    <xf numFmtId="41" fontId="0" fillId="0" borderId="3" xfId="0" applyNumberFormat="1" applyBorder="1"/>
    <xf numFmtId="41" fontId="1" fillId="0" borderId="4" xfId="0" applyNumberFormat="1" applyFont="1" applyBorder="1"/>
    <xf numFmtId="0" fontId="0" fillId="0" borderId="0" xfId="0" applyAlignment="1">
      <alignment horizontal="center" vertical="center"/>
    </xf>
    <xf numFmtId="166" fontId="4" fillId="2" borderId="0" xfId="3" applyFont="1" applyFill="1"/>
    <xf numFmtId="167" fontId="4" fillId="2" borderId="0" xfId="4" applyFont="1" applyFill="1"/>
    <xf numFmtId="168" fontId="4" fillId="2" borderId="0" xfId="4" applyNumberFormat="1" applyFont="1" applyFill="1"/>
    <xf numFmtId="168" fontId="4" fillId="3" borderId="5" xfId="4" applyNumberFormat="1" applyFont="1" applyFill="1" applyBorder="1"/>
    <xf numFmtId="167" fontId="4" fillId="3" borderId="5" xfId="4" applyFont="1" applyFill="1" applyBorder="1"/>
    <xf numFmtId="166" fontId="4" fillId="3" borderId="5" xfId="3" applyFont="1" applyFill="1" applyBorder="1"/>
    <xf numFmtId="168" fontId="4" fillId="3" borderId="0" xfId="4" applyNumberFormat="1" applyFont="1" applyFill="1" applyBorder="1"/>
    <xf numFmtId="167" fontId="4" fillId="3" borderId="0" xfId="4" applyFont="1" applyFill="1" applyBorder="1"/>
    <xf numFmtId="166" fontId="4" fillId="3" borderId="0" xfId="3" applyFont="1" applyFill="1"/>
    <xf numFmtId="168" fontId="7" fillId="3" borderId="0" xfId="4" applyNumberFormat="1" applyFont="1" applyFill="1" applyBorder="1"/>
    <xf numFmtId="167" fontId="7" fillId="3" borderId="0" xfId="4" applyFont="1" applyFill="1" applyBorder="1"/>
    <xf numFmtId="166" fontId="7" fillId="3" borderId="0" xfId="3" applyFont="1" applyFill="1"/>
    <xf numFmtId="166" fontId="4" fillId="2" borderId="0" xfId="4" applyNumberFormat="1" applyFont="1" applyFill="1"/>
    <xf numFmtId="168" fontId="7" fillId="2" borderId="0" xfId="4" applyNumberFormat="1" applyFont="1" applyFill="1" applyAlignment="1">
      <alignment horizontal="center" vertical="center"/>
    </xf>
    <xf numFmtId="168" fontId="4" fillId="2" borderId="0" xfId="4" applyNumberFormat="1" applyFont="1" applyFill="1" applyAlignment="1">
      <alignment horizontal="center"/>
    </xf>
    <xf numFmtId="169" fontId="10" fillId="0" borderId="0" xfId="5" applyFont="1"/>
    <xf numFmtId="166" fontId="10" fillId="0" borderId="0" xfId="3" applyFont="1"/>
    <xf numFmtId="168" fontId="0" fillId="0" borderId="0" xfId="4" applyNumberFormat="1" applyFont="1"/>
    <xf numFmtId="166" fontId="1" fillId="0" borderId="0" xfId="3" applyFont="1"/>
    <xf numFmtId="166" fontId="3" fillId="0" borderId="0" xfId="3"/>
    <xf numFmtId="167" fontId="7" fillId="5" borderId="6" xfId="4" applyFont="1" applyFill="1" applyBorder="1" applyAlignment="1">
      <alignment horizontal="center" vertical="center"/>
    </xf>
    <xf numFmtId="168" fontId="7" fillId="5" borderId="6" xfId="4" applyNumberFormat="1" applyFont="1" applyFill="1" applyBorder="1" applyAlignment="1">
      <alignment horizontal="center" vertical="center"/>
    </xf>
    <xf numFmtId="166" fontId="7" fillId="5" borderId="6" xfId="3" applyFont="1" applyFill="1" applyBorder="1" applyAlignment="1">
      <alignment horizontal="center" vertical="center"/>
    </xf>
    <xf numFmtId="167" fontId="11" fillId="2" borderId="0" xfId="4" applyFont="1" applyFill="1"/>
    <xf numFmtId="166" fontId="8" fillId="2" borderId="0" xfId="3" applyFont="1" applyFill="1" applyAlignment="1">
      <alignment vertical="center"/>
    </xf>
    <xf numFmtId="167" fontId="11" fillId="6" borderId="0" xfId="4" applyFont="1" applyFill="1"/>
    <xf numFmtId="0" fontId="4" fillId="2" borderId="0" xfId="6" applyFont="1" applyFill="1"/>
    <xf numFmtId="168" fontId="4" fillId="2" borderId="0" xfId="7" applyNumberFormat="1" applyFont="1" applyFill="1"/>
    <xf numFmtId="167" fontId="12" fillId="4" borderId="0" xfId="4" applyFont="1" applyFill="1"/>
    <xf numFmtId="167" fontId="8" fillId="4" borderId="0" xfId="4" applyFont="1" applyFill="1"/>
    <xf numFmtId="166" fontId="11" fillId="6" borderId="0" xfId="3" applyFont="1" applyFill="1"/>
    <xf numFmtId="167" fontId="4" fillId="6" borderId="0" xfId="4" applyFont="1" applyFill="1"/>
    <xf numFmtId="168" fontId="11" fillId="6" borderId="0" xfId="4" applyNumberFormat="1" applyFont="1" applyFill="1"/>
    <xf numFmtId="167" fontId="8" fillId="6" borderId="0" xfId="4" applyFont="1" applyFill="1"/>
    <xf numFmtId="166" fontId="4" fillId="2" borderId="0" xfId="8" applyFont="1" applyFill="1"/>
    <xf numFmtId="170" fontId="8" fillId="6" borderId="0" xfId="8" applyNumberFormat="1" applyFont="1" applyFill="1"/>
    <xf numFmtId="166" fontId="11" fillId="6" borderId="0" xfId="8" applyFont="1" applyFill="1"/>
    <xf numFmtId="171" fontId="11" fillId="6" borderId="0" xfId="8" applyNumberFormat="1" applyFont="1" applyFill="1"/>
    <xf numFmtId="1" fontId="11" fillId="6" borderId="0" xfId="8" applyNumberFormat="1" applyFont="1" applyFill="1"/>
    <xf numFmtId="170" fontId="4" fillId="6" borderId="0" xfId="8" applyNumberFormat="1" applyFont="1" applyFill="1"/>
    <xf numFmtId="171" fontId="8" fillId="4" borderId="0" xfId="8" applyNumberFormat="1" applyFont="1" applyFill="1"/>
    <xf numFmtId="171" fontId="4" fillId="2" borderId="0" xfId="8" applyNumberFormat="1" applyFont="1" applyFill="1"/>
    <xf numFmtId="1" fontId="4" fillId="2" borderId="0" xfId="8" applyNumberFormat="1" applyFont="1" applyFill="1"/>
    <xf numFmtId="170" fontId="4" fillId="2" borderId="0" xfId="6" applyNumberFormat="1" applyFont="1" applyFill="1"/>
    <xf numFmtId="171" fontId="4" fillId="2" borderId="0" xfId="6" applyNumberFormat="1" applyFont="1" applyFill="1"/>
    <xf numFmtId="1" fontId="4" fillId="2" borderId="0" xfId="6" applyNumberFormat="1" applyFont="1" applyFill="1"/>
    <xf numFmtId="171" fontId="4" fillId="2" borderId="0" xfId="4" applyNumberFormat="1" applyFont="1" applyFill="1"/>
    <xf numFmtId="1" fontId="4" fillId="2" borderId="0" xfId="4" applyNumberFormat="1" applyFont="1" applyFill="1"/>
    <xf numFmtId="166" fontId="8" fillId="2" borderId="0" xfId="8" applyFont="1" applyFill="1" applyAlignment="1">
      <alignment vertical="center"/>
    </xf>
    <xf numFmtId="170" fontId="11" fillId="2" borderId="0" xfId="8" applyNumberFormat="1" applyFont="1" applyFill="1"/>
    <xf numFmtId="166" fontId="7" fillId="5" borderId="6" xfId="8" applyFont="1" applyFill="1" applyBorder="1" applyAlignment="1">
      <alignment horizontal="center" vertical="center"/>
    </xf>
    <xf numFmtId="170" fontId="7" fillId="5" borderId="6" xfId="8" applyNumberFormat="1" applyFont="1" applyFill="1" applyBorder="1" applyAlignment="1">
      <alignment horizontal="center" vertical="center"/>
    </xf>
    <xf numFmtId="171" fontId="7" fillId="5" borderId="6" xfId="4" applyNumberFormat="1" applyFont="1" applyFill="1" applyBorder="1" applyAlignment="1">
      <alignment horizontal="center" vertical="center"/>
    </xf>
    <xf numFmtId="1" fontId="7" fillId="5" borderId="6" xfId="4" applyNumberFormat="1" applyFont="1" applyFill="1" applyBorder="1" applyAlignment="1">
      <alignment horizontal="center" vertical="center"/>
    </xf>
    <xf numFmtId="166" fontId="3" fillId="0" borderId="0" xfId="8"/>
    <xf numFmtId="170" fontId="3" fillId="0" borderId="0" xfId="8" applyNumberFormat="1"/>
    <xf numFmtId="14" fontId="3" fillId="0" borderId="0" xfId="8" applyNumberFormat="1"/>
    <xf numFmtId="167" fontId="0" fillId="0" borderId="0" xfId="4" applyFont="1"/>
    <xf numFmtId="171" fontId="3" fillId="0" borderId="0" xfId="8" applyNumberFormat="1"/>
    <xf numFmtId="172" fontId="0" fillId="0" borderId="0" xfId="5" applyNumberFormat="1" applyFont="1"/>
    <xf numFmtId="41" fontId="7" fillId="2" borderId="0" xfId="2" applyFont="1" applyFill="1"/>
    <xf numFmtId="167" fontId="4" fillId="2" borderId="0" xfId="4" applyFont="1" applyFill="1" applyAlignment="1">
      <alignment horizontal="center"/>
    </xf>
    <xf numFmtId="166" fontId="7" fillId="3" borderId="0" xfId="8" applyFont="1" applyFill="1"/>
    <xf numFmtId="166" fontId="4" fillId="3" borderId="0" xfId="8" applyFont="1" applyFill="1"/>
    <xf numFmtId="166" fontId="4" fillId="3" borderId="5" xfId="8" applyFont="1" applyFill="1" applyBorder="1"/>
    <xf numFmtId="0" fontId="4" fillId="2" borderId="0" xfId="8" applyNumberFormat="1" applyFont="1" applyFill="1"/>
    <xf numFmtId="171" fontId="0" fillId="0" borderId="0" xfId="4" applyNumberFormat="1" applyFont="1"/>
    <xf numFmtId="0" fontId="3" fillId="0" borderId="0" xfId="8" applyNumberFormat="1"/>
    <xf numFmtId="170" fontId="4" fillId="2" borderId="0" xfId="8" applyNumberFormat="1" applyFont="1" applyFill="1"/>
    <xf numFmtId="0" fontId="5" fillId="0" borderId="0" xfId="9" applyFont="1"/>
    <xf numFmtId="41" fontId="5" fillId="0" borderId="0" xfId="10" applyFont="1"/>
    <xf numFmtId="166" fontId="13" fillId="2" borderId="0" xfId="8" applyFont="1" applyFill="1"/>
    <xf numFmtId="166" fontId="14" fillId="6" borderId="0" xfId="8" applyFont="1" applyFill="1"/>
    <xf numFmtId="166" fontId="15" fillId="6" borderId="0" xfId="8" applyFont="1" applyFill="1"/>
    <xf numFmtId="168" fontId="13" fillId="2" borderId="0" xfId="11" applyNumberFormat="1" applyFont="1" applyFill="1"/>
    <xf numFmtId="166" fontId="13" fillId="6" borderId="0" xfId="8" applyFont="1" applyFill="1"/>
    <xf numFmtId="166" fontId="14" fillId="4" borderId="0" xfId="8" applyFont="1" applyFill="1"/>
    <xf numFmtId="39" fontId="14" fillId="4" borderId="0" xfId="8" applyNumberFormat="1" applyFont="1" applyFill="1"/>
    <xf numFmtId="166" fontId="14" fillId="2" borderId="0" xfId="8" applyFont="1" applyFill="1" applyAlignment="1">
      <alignment horizontal="center"/>
    </xf>
    <xf numFmtId="0" fontId="10" fillId="2" borderId="0" xfId="6" applyFont="1" applyFill="1"/>
    <xf numFmtId="168" fontId="10" fillId="2" borderId="0" xfId="11" applyNumberFormat="1" applyFont="1" applyFill="1"/>
    <xf numFmtId="166" fontId="8" fillId="6" borderId="0" xfId="8" applyFont="1" applyFill="1"/>
    <xf numFmtId="168" fontId="4" fillId="2" borderId="0" xfId="11" applyNumberFormat="1" applyFont="1" applyFill="1"/>
    <xf numFmtId="166" fontId="7" fillId="3" borderId="7" xfId="8" applyFont="1" applyFill="1" applyBorder="1"/>
    <xf numFmtId="166" fontId="7" fillId="3" borderId="8" xfId="8" applyFont="1" applyFill="1" applyBorder="1"/>
    <xf numFmtId="166" fontId="4" fillId="3" borderId="8" xfId="8" applyFont="1" applyFill="1" applyBorder="1"/>
    <xf numFmtId="41" fontId="4" fillId="2" borderId="0" xfId="2" applyFont="1" applyFill="1" applyAlignment="1">
      <alignment horizontal="right"/>
    </xf>
    <xf numFmtId="14" fontId="4" fillId="2" borderId="0" xfId="2" applyNumberFormat="1" applyFont="1" applyFill="1"/>
    <xf numFmtId="166" fontId="4" fillId="2" borderId="9" xfId="8" applyFont="1" applyFill="1" applyBorder="1" applyAlignment="1">
      <alignment horizontal="center" vertical="center" wrapText="1"/>
    </xf>
    <xf numFmtId="166" fontId="4" fillId="2" borderId="9" xfId="8" applyFont="1" applyFill="1" applyBorder="1" applyAlignment="1">
      <alignment horizontal="center" wrapText="1"/>
    </xf>
    <xf numFmtId="17" fontId="4" fillId="2" borderId="9" xfId="8" applyNumberFormat="1" applyFont="1" applyFill="1" applyBorder="1" applyAlignment="1">
      <alignment horizontal="center" vertical="center"/>
    </xf>
    <xf numFmtId="17" fontId="7" fillId="2" borderId="10" xfId="8" applyNumberFormat="1" applyFont="1" applyFill="1" applyBorder="1" applyAlignment="1">
      <alignment horizontal="center" vertical="center" wrapText="1"/>
    </xf>
    <xf numFmtId="17" fontId="7" fillId="2" borderId="10" xfId="8" applyNumberFormat="1" applyFont="1" applyFill="1" applyBorder="1" applyAlignment="1">
      <alignment horizontal="center" vertical="center"/>
    </xf>
    <xf numFmtId="17" fontId="7" fillId="2" borderId="11" xfId="8" applyNumberFormat="1" applyFont="1" applyFill="1" applyBorder="1" applyAlignment="1">
      <alignment horizontal="center" vertical="center"/>
    </xf>
    <xf numFmtId="17" fontId="7" fillId="2" borderId="11" xfId="8" applyNumberFormat="1" applyFont="1" applyFill="1" applyBorder="1" applyAlignment="1">
      <alignment horizontal="center" vertical="center" wrapText="1"/>
    </xf>
    <xf numFmtId="17" fontId="7" fillId="2" borderId="0" xfId="8" applyNumberFormat="1" applyFont="1" applyFill="1" applyAlignment="1">
      <alignment horizontal="center" vertical="center" wrapText="1"/>
    </xf>
    <xf numFmtId="166" fontId="4" fillId="2" borderId="12" xfId="8" applyFont="1" applyFill="1" applyBorder="1" applyAlignment="1">
      <alignment horizontal="center" vertical="center" wrapText="1"/>
    </xf>
    <xf numFmtId="166" fontId="4" fillId="2" borderId="13" xfId="8" applyFont="1" applyFill="1" applyBorder="1" applyAlignment="1">
      <alignment horizontal="center" vertical="center" wrapText="1"/>
    </xf>
    <xf numFmtId="166" fontId="4" fillId="2" borderId="13" xfId="8" applyFont="1" applyFill="1" applyBorder="1" applyAlignment="1">
      <alignment horizontal="center" wrapText="1"/>
    </xf>
    <xf numFmtId="166" fontId="7" fillId="2" borderId="13" xfId="8" applyFont="1" applyFill="1" applyBorder="1" applyAlignment="1">
      <alignment horizontal="center" vertical="center" wrapText="1"/>
    </xf>
    <xf numFmtId="41" fontId="4" fillId="2" borderId="13" xfId="2" applyFont="1" applyFill="1" applyBorder="1" applyAlignment="1">
      <alignment horizontal="center" vertical="center"/>
    </xf>
    <xf numFmtId="17" fontId="7" fillId="2" borderId="14" xfId="8" applyNumberFormat="1" applyFont="1" applyFill="1" applyBorder="1" applyAlignment="1">
      <alignment horizontal="center" vertical="center" wrapText="1"/>
    </xf>
    <xf numFmtId="17" fontId="7" fillId="2" borderId="14" xfId="8" applyNumberFormat="1" applyFont="1" applyFill="1" applyBorder="1" applyAlignment="1">
      <alignment horizontal="center" vertical="center"/>
    </xf>
    <xf numFmtId="17" fontId="7" fillId="2" borderId="15" xfId="8" applyNumberFormat="1" applyFont="1" applyFill="1" applyBorder="1" applyAlignment="1">
      <alignment horizontal="center" vertical="center"/>
    </xf>
    <xf numFmtId="17" fontId="7" fillId="2" borderId="15" xfId="8" applyNumberFormat="1" applyFont="1" applyFill="1" applyBorder="1" applyAlignment="1">
      <alignment horizontal="center" vertical="center" wrapText="1"/>
    </xf>
    <xf numFmtId="168" fontId="4" fillId="2" borderId="16" xfId="11" applyNumberFormat="1" applyFont="1" applyFill="1" applyBorder="1" applyAlignment="1"/>
    <xf numFmtId="17" fontId="4" fillId="2" borderId="6" xfId="11" applyNumberFormat="1" applyFont="1" applyFill="1" applyBorder="1"/>
    <xf numFmtId="173" fontId="4" fillId="2" borderId="6" xfId="8" applyNumberFormat="1" applyFont="1" applyFill="1" applyBorder="1"/>
    <xf numFmtId="41" fontId="4" fillId="2" borderId="6" xfId="2" applyFont="1" applyFill="1" applyBorder="1" applyAlignment="1">
      <alignment horizontal="center"/>
    </xf>
    <xf numFmtId="168" fontId="4" fillId="2" borderId="6" xfId="11" applyNumberFormat="1" applyFont="1" applyFill="1" applyBorder="1" applyAlignment="1">
      <alignment horizontal="left"/>
    </xf>
    <xf numFmtId="168" fontId="4" fillId="2" borderId="6" xfId="11" applyNumberFormat="1" applyFont="1" applyFill="1" applyBorder="1"/>
    <xf numFmtId="168" fontId="4" fillId="2" borderId="17" xfId="11" applyNumberFormat="1" applyFont="1" applyFill="1" applyBorder="1"/>
    <xf numFmtId="41" fontId="4" fillId="2" borderId="17" xfId="2" applyFont="1" applyFill="1" applyBorder="1"/>
    <xf numFmtId="168" fontId="4" fillId="2" borderId="18" xfId="11" applyNumberFormat="1" applyFont="1" applyFill="1" applyBorder="1"/>
    <xf numFmtId="168" fontId="4" fillId="2" borderId="16" xfId="8" applyNumberFormat="1" applyFont="1" applyFill="1" applyBorder="1"/>
    <xf numFmtId="17" fontId="4" fillId="2" borderId="6" xfId="8" applyNumberFormat="1" applyFont="1" applyFill="1" applyBorder="1"/>
    <xf numFmtId="166" fontId="4" fillId="2" borderId="6" xfId="8" applyFont="1" applyFill="1" applyBorder="1" applyAlignment="1">
      <alignment horizontal="center"/>
    </xf>
    <xf numFmtId="168" fontId="4" fillId="3" borderId="18" xfId="11" applyNumberFormat="1" applyFont="1" applyFill="1" applyBorder="1"/>
    <xf numFmtId="168" fontId="4" fillId="2" borderId="19" xfId="11" applyNumberFormat="1" applyFont="1" applyFill="1" applyBorder="1" applyAlignment="1">
      <alignment horizontal="left"/>
    </xf>
    <xf numFmtId="168" fontId="4" fillId="2" borderId="19" xfId="11" applyNumberFormat="1" applyFont="1" applyFill="1" applyBorder="1"/>
    <xf numFmtId="168" fontId="4" fillId="2" borderId="20" xfId="11" applyNumberFormat="1" applyFont="1" applyFill="1" applyBorder="1"/>
    <xf numFmtId="168" fontId="7" fillId="2" borderId="1" xfId="8" applyNumberFormat="1" applyFont="1" applyFill="1" applyBorder="1"/>
    <xf numFmtId="168" fontId="7" fillId="2" borderId="21" xfId="8" applyNumberFormat="1" applyFont="1" applyFill="1" applyBorder="1"/>
    <xf numFmtId="168" fontId="7" fillId="3" borderId="22" xfId="8" applyNumberFormat="1" applyFont="1" applyFill="1" applyBorder="1"/>
    <xf numFmtId="168" fontId="7" fillId="2" borderId="11" xfId="11" applyNumberFormat="1" applyFont="1" applyFill="1" applyBorder="1" applyAlignment="1">
      <alignment horizontal="center"/>
    </xf>
    <xf numFmtId="168" fontId="7" fillId="3" borderId="11" xfId="11" applyNumberFormat="1" applyFont="1" applyFill="1" applyBorder="1" applyAlignment="1">
      <alignment horizontal="center"/>
    </xf>
    <xf numFmtId="168" fontId="7" fillId="2" borderId="0" xfId="8" applyNumberFormat="1" applyFont="1" applyFill="1"/>
    <xf numFmtId="39" fontId="4" fillId="2" borderId="0" xfId="8" applyNumberFormat="1" applyFont="1" applyFill="1"/>
    <xf numFmtId="174" fontId="4" fillId="2" borderId="0" xfId="8" applyNumberFormat="1" applyFont="1" applyFill="1"/>
    <xf numFmtId="168" fontId="7" fillId="2" borderId="0" xfId="11" applyNumberFormat="1" applyFont="1" applyFill="1" applyAlignment="1">
      <alignment horizontal="center"/>
    </xf>
    <xf numFmtId="41" fontId="4" fillId="2" borderId="0" xfId="2" applyFont="1" applyFill="1"/>
    <xf numFmtId="168" fontId="4" fillId="2" borderId="0" xfId="8" applyNumberFormat="1" applyFont="1" applyFill="1"/>
    <xf numFmtId="167" fontId="7" fillId="2" borderId="0" xfId="8" applyNumberFormat="1" applyFont="1" applyFill="1"/>
    <xf numFmtId="166" fontId="7" fillId="2" borderId="0" xfId="8" applyFont="1" applyFill="1"/>
    <xf numFmtId="4" fontId="4" fillId="2" borderId="0" xfId="8" applyNumberFormat="1" applyFont="1" applyFill="1"/>
    <xf numFmtId="1" fontId="8" fillId="6" borderId="0" xfId="8" applyNumberFormat="1" applyFont="1" applyFill="1"/>
    <xf numFmtId="41" fontId="8" fillId="6" borderId="0" xfId="2" applyFont="1" applyFill="1"/>
    <xf numFmtId="14" fontId="4" fillId="2" borderId="0" xfId="8" applyNumberFormat="1" applyFont="1" applyFill="1" applyAlignment="1">
      <alignment horizontal="left"/>
    </xf>
    <xf numFmtId="166" fontId="8" fillId="6" borderId="0" xfId="8" applyFont="1" applyFill="1" applyAlignment="1">
      <alignment horizontal="center"/>
    </xf>
    <xf numFmtId="41" fontId="8" fillId="6" borderId="0" xfId="2" applyFont="1" applyFill="1" applyAlignment="1">
      <alignment horizontal="center"/>
    </xf>
    <xf numFmtId="41" fontId="7" fillId="5" borderId="6" xfId="2" applyFont="1" applyFill="1" applyBorder="1" applyAlignment="1">
      <alignment horizontal="center" vertical="center"/>
    </xf>
    <xf numFmtId="41" fontId="7" fillId="2" borderId="0" xfId="2" applyFont="1" applyFill="1" applyAlignment="1">
      <alignment horizontal="center" vertical="center"/>
    </xf>
    <xf numFmtId="41" fontId="11" fillId="6" borderId="0" xfId="2" applyFont="1" applyFill="1" applyAlignment="1">
      <alignment horizontal="center"/>
    </xf>
    <xf numFmtId="41" fontId="4" fillId="2" borderId="0" xfId="2" applyFont="1" applyFill="1" applyAlignment="1">
      <alignment horizontal="center"/>
    </xf>
    <xf numFmtId="41" fontId="10" fillId="0" borderId="0" xfId="2" applyFont="1" applyAlignment="1">
      <alignment horizontal="center"/>
    </xf>
    <xf numFmtId="41" fontId="7" fillId="3" borderId="0" xfId="2" applyFont="1" applyFill="1" applyBorder="1" applyAlignment="1">
      <alignment horizontal="center"/>
    </xf>
    <xf numFmtId="41" fontId="4" fillId="3" borderId="0" xfId="2" applyFont="1" applyFill="1" applyBorder="1" applyAlignment="1">
      <alignment horizontal="center"/>
    </xf>
    <xf numFmtId="41" fontId="4" fillId="3" borderId="5" xfId="2" applyFont="1" applyFill="1" applyBorder="1" applyAlignment="1">
      <alignment horizontal="center"/>
    </xf>
    <xf numFmtId="41" fontId="7" fillId="2" borderId="0" xfId="2" applyFont="1" applyFill="1" applyAlignment="1">
      <alignment horizontal="center"/>
    </xf>
    <xf numFmtId="41" fontId="4" fillId="2" borderId="3" xfId="2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166" fontId="8" fillId="2" borderId="0" xfId="3" applyFont="1" applyFill="1" applyAlignment="1">
      <alignment horizontal="center"/>
    </xf>
    <xf numFmtId="166" fontId="8" fillId="4" borderId="0" xfId="3" applyFont="1" applyFill="1" applyAlignment="1">
      <alignment horizontal="center" vertical="center"/>
    </xf>
    <xf numFmtId="166" fontId="8" fillId="2" borderId="0" xfId="8" applyFont="1" applyFill="1" applyAlignment="1">
      <alignment horizontal="center"/>
    </xf>
    <xf numFmtId="166" fontId="8" fillId="4" borderId="0" xfId="8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6" fontId="14" fillId="2" borderId="0" xfId="8" applyFont="1" applyFill="1" applyAlignment="1">
      <alignment horizontal="center"/>
    </xf>
  </cellXfs>
  <cellStyles count="13">
    <cellStyle name="Hipervínculo" xfId="1" builtinId="8"/>
    <cellStyle name="Millares [0]" xfId="2" builtinId="6"/>
    <cellStyle name="Millares [0] 7" xfId="10" xr:uid="{DBCC4E29-2074-46D7-8E70-702EDDA74556}"/>
    <cellStyle name="Millares 10" xfId="5" xr:uid="{45B801DF-1781-4AFC-9F44-F292C202B6D6}"/>
    <cellStyle name="Millares 10 2" xfId="11" xr:uid="{A3976FE8-FCCE-402B-A031-C2BC8A0739F3}"/>
    <cellStyle name="Millares 2" xfId="4" xr:uid="{F8CAB893-13DA-494A-BE8B-ADDCFC14786E}"/>
    <cellStyle name="Millares 5" xfId="7" xr:uid="{22F2DD41-ACCF-4A50-BC8C-F5769AC6198A}"/>
    <cellStyle name="Normal" xfId="0" builtinId="0"/>
    <cellStyle name="Normal 2" xfId="3" xr:uid="{343DC0F1-0378-479A-BC2E-BBDBA037A8F9}"/>
    <cellStyle name="Normal 3" xfId="8" xr:uid="{29F87568-C6F1-43BF-974D-1D0B800F648F}"/>
    <cellStyle name="Normal 3 2" xfId="6" xr:uid="{7F2D9F97-6B53-4E30-8981-7E4DDE26CCB9}"/>
    <cellStyle name="Normal 3 2 2" xfId="9" xr:uid="{61A2E4CA-F565-41F0-B962-63B2CBEFAA45}"/>
    <cellStyle name="Normal 4" xfId="12" xr:uid="{FE5A2BDE-E9BE-4564-880B-58610F19EC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theme" Target="theme/theme1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customXml" Target="../customXml/item3.xml"/><Relationship Id="rId8" Type="http://schemas.openxmlformats.org/officeDocument/2006/relationships/externalLink" Target="externalLinks/externalLink1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jpg@01D3BABB.C420F020" TargetMode="External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180974</xdr:rowOff>
    </xdr:from>
    <xdr:to>
      <xdr:col>2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850FF776-260D-4FDB-83E5-45794C968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1" y="180974"/>
          <a:ext cx="14478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180974</xdr:rowOff>
    </xdr:from>
    <xdr:to>
      <xdr:col>2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9C854CAB-06AA-45D4-AEEA-DBA1807D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1" y="161924"/>
          <a:ext cx="26765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1476375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180974</xdr:rowOff>
    </xdr:from>
    <xdr:to>
      <xdr:col>1</xdr:col>
      <xdr:colOff>1143001</xdr:colOff>
      <xdr:row>2</xdr:row>
      <xdr:rowOff>209549</xdr:rowOff>
    </xdr:to>
    <xdr:pic>
      <xdr:nvPicPr>
        <xdr:cNvPr id="2" name="Imagen 1" descr="cid:image002.jpg@01D1E9B8.9024A530">
          <a:extLst>
            <a:ext uri="{FF2B5EF4-FFF2-40B4-BE49-F238E27FC236}">
              <a16:creationId xmlns:a16="http://schemas.microsoft.com/office/drawing/2014/main" id="{EE5D15A7-6BF7-4535-B579-6B881C31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161924"/>
          <a:ext cx="11715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76201</xdr:colOff>
      <xdr:row>0</xdr:row>
      <xdr:rowOff>180974</xdr:rowOff>
    </xdr:from>
    <xdr:to>
      <xdr:col>1</xdr:col>
      <xdr:colOff>1143001</xdr:colOff>
      <xdr:row>2</xdr:row>
      <xdr:rowOff>209549</xdr:rowOff>
    </xdr:to>
    <xdr:pic>
      <xdr:nvPicPr>
        <xdr:cNvPr id="3" name="Imagen 2" descr="cid:image002.jpg@01D1E9B8.9024A530">
          <a:extLst>
            <a:ext uri="{FF2B5EF4-FFF2-40B4-BE49-F238E27FC236}">
              <a16:creationId xmlns:a16="http://schemas.microsoft.com/office/drawing/2014/main" id="{E5A1FD2C-1FB3-42BB-956E-537CE60E4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161924"/>
          <a:ext cx="11715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22-Cuadro%20201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ABRIL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ABRIL%20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REPORTE%20STOCK%20(MAR%203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REPORTE%20STOCK%20(MAR%203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BERNY\INVENTARIO%202018\07-%20JULIO%202018\INVENTARIO%20VALORIZADO%20JULIO%20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BERNY/INVENTARIO%202018/07-%20JULIO%202018/INVENTARIO%20VALORIZADO%20JULIO%20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sdavalos\AppData\Local\Microsoft\Windows\Temporary%20Internet%20Files\Content.Outlook\L9UKO0GO\INVENTARIO%20VALORIZADO%20DICIEMBRE%20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davalos/AppData/Local/Microsoft/Windows/Temporary%20Internet%20Files/Content.Outlook/L9UKO0GO/INVENTARIO%20VALORIZADO%20DICIEMBRE%20201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MERCADERIAS%20MONTE%20ALEGR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MERCADERIAS%20MONTE%20ALEGR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ENERO%202018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ENERO%20201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NOVIEMBRE%20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NOVIEMBRE%2020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hacuna\Desktop\MONTE%20ALEGRE\8.%20Agosto\INVENTARIO%20AGOSTO%20201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cuna/Desktop/MONTE%20ALEGRE/8.%20Agosto/INVENTARIO%20AGOSTO%20201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Winzip\wzd770\B.%20ENTREGABLES%20DEP_ANDE\4.8%20Matriz%20de%20Distribuidores%20(Drivers)%20de%20Costos\4.8%20Matriz%20de%20Distribuidores%20de%20Costos_v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INVENTARIO%202015\12-%20DICIEMBRE\INVENTARIO%20VALORIZADO%20OTROS%202015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INVENTARIO%202015/12-%20DICIEMBRE/INVENTARIO%20VALORIZADO%20OTROS%202015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REPORTE%20STOCK%20(ene%2031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REPORTE%20STOCK%20(ene%2031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MPERIAL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nventario%20Navesur%20(002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nventario%20Navesur%20(002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MPERIAL%20MAYO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MPERIAL%20MAYO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MPERIAL%20SETIEMBRE%20201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Documents\ARCHIVOS%202018\3.%20MONTEALEGRE\EJERCICIO%202018\2.%20FEBRERO\INVENTARIO%20VALORIZADO%20FEBRERO%20201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Documents/ARCHIVOS%202018/3.%20MONTEALEGRE/EJERCICIO%202018/2.%20FEBRERO/INVENTARIO%20VALORIZADO%20FEBRERO%202018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gestigarribia\AppData\Local\Microsoft\Windows\Temporary%20Internet%20Files\Content.Outlook\ZS3QM04X\INVENTARIO%20VALORIZADO%20MAYO%20201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stigarribia/AppData/Local/Microsoft/Windows/Temporary%20Internet%20Files/Content.Outlook/ZS3QM04X/INVENTARIO%20VALORIZADO%20MAYO%202017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Documents\5.%20ARCHIVOS%202018\1.%20NAVESUR%20S.A\6.%20JUNIO\Copia%20de%20Inventario%20Navesur%20JUNIO%202018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Documents/5.%20ARCHIVOS%202018/1.%20NAVESUR%20S.A/6.%20JUNIO/Copia%20de%20Inventario%20Navesur%20JUNIO%202018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rcespedes1\AppData\Local\Microsoft\Windows\Temporary%20Internet%20Files\Content.Outlook\99E7R2FP\Inventario%20Navesur%20JULIO%202018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espedes1/AppData/Local/Microsoft/Windows/Temporary%20Internet%20Files/Content.Outlook/99E7R2FP/Inventario%20Navesur%20JULIO%202018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nfs\a&amp;f\Users\mejara\Desktop\INVENTARIO%202016\09-%20SETIEMBRE\INVENTARIO%20SETIEMBRE%202016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jara/Desktop/INVENTARIO%202016/09-%20SETIEMBRE/INVENTARIO%20SETIEMBRE%202016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iem-my.sharepoint.com/D:/C:/Users/Christopher/AppData/Local/Microsoft/Windows/Temporary%20Internet%20Files/Content.Outlook/4MH5D9RC/FRIGORIFI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EEFF%202021%20Imperial%20Marz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-Cuadro 201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70112</v>
          </cell>
        </row>
        <row r="154">
          <cell r="I154">
            <v>40101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70112</v>
          </cell>
        </row>
        <row r="359">
          <cell r="I359">
            <v>70112</v>
          </cell>
        </row>
        <row r="360">
          <cell r="I360">
            <v>40101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70112</v>
          </cell>
        </row>
        <row r="457">
          <cell r="I457">
            <v>40101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2010603101</v>
          </cell>
        </row>
        <row r="461">
          <cell r="I461">
            <v>50101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2011804020</v>
          </cell>
        </row>
        <row r="589">
          <cell r="I589">
            <v>2011804020</v>
          </cell>
        </row>
        <row r="590">
          <cell r="I590">
            <v>201040765</v>
          </cell>
        </row>
        <row r="591">
          <cell r="I591">
            <v>50101</v>
          </cell>
        </row>
        <row r="592">
          <cell r="I592">
            <v>50101</v>
          </cell>
        </row>
        <row r="593">
          <cell r="I593">
            <v>40101</v>
          </cell>
        </row>
        <row r="594">
          <cell r="I594">
            <v>70106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30101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70106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70112</v>
          </cell>
        </row>
        <row r="707">
          <cell r="I707">
            <v>40101</v>
          </cell>
        </row>
        <row r="708">
          <cell r="I708">
            <v>30101</v>
          </cell>
        </row>
        <row r="709">
          <cell r="I709">
            <v>50101</v>
          </cell>
        </row>
        <row r="710">
          <cell r="I710">
            <v>2011809140</v>
          </cell>
        </row>
        <row r="711">
          <cell r="I711">
            <v>10101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201040765</v>
          </cell>
        </row>
        <row r="794">
          <cell r="I794">
            <v>201040765</v>
          </cell>
        </row>
        <row r="795">
          <cell r="I795">
            <v>2011804020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2011804035</v>
          </cell>
        </row>
        <row r="799">
          <cell r="I799">
            <v>2011804035</v>
          </cell>
        </row>
        <row r="800">
          <cell r="I800">
            <v>2011809143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70112</v>
          </cell>
        </row>
        <row r="804">
          <cell r="I804">
            <v>40101</v>
          </cell>
        </row>
        <row r="805">
          <cell r="I805">
            <v>2011804047</v>
          </cell>
        </row>
        <row r="806">
          <cell r="I806">
            <v>2010401010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70112</v>
          </cell>
        </row>
        <row r="892">
          <cell r="I892">
            <v>2011804041</v>
          </cell>
        </row>
        <row r="893">
          <cell r="I893">
            <v>2011804020</v>
          </cell>
        </row>
        <row r="894">
          <cell r="I894">
            <v>2011804020</v>
          </cell>
        </row>
        <row r="895">
          <cell r="I895">
            <v>201040765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100</v>
          </cell>
        </row>
        <row r="1030">
          <cell r="I1030">
            <v>10208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70112</v>
          </cell>
        </row>
        <row r="1041">
          <cell r="I1041">
            <v>40101</v>
          </cell>
        </row>
        <row r="1042">
          <cell r="I1042">
            <v>70106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2011809129</v>
          </cell>
        </row>
        <row r="1226">
          <cell r="I1226">
            <v>2011804020</v>
          </cell>
        </row>
        <row r="1227">
          <cell r="I1227">
            <v>2011804024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70112</v>
          </cell>
        </row>
        <row r="1406">
          <cell r="I1406">
            <v>40101</v>
          </cell>
        </row>
        <row r="1407">
          <cell r="I1407">
            <v>40101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40101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70112</v>
          </cell>
        </row>
        <row r="1414">
          <cell r="I1414">
            <v>70112</v>
          </cell>
        </row>
        <row r="1415">
          <cell r="I1415">
            <v>40101</v>
          </cell>
        </row>
        <row r="1416">
          <cell r="I1416">
            <v>2011804026</v>
          </cell>
        </row>
        <row r="1417">
          <cell r="I1417">
            <v>2011804020</v>
          </cell>
        </row>
        <row r="1418">
          <cell r="I1418">
            <v>2010603101</v>
          </cell>
        </row>
        <row r="1419">
          <cell r="I1419">
            <v>100</v>
          </cell>
        </row>
        <row r="1420">
          <cell r="I1420">
            <v>10101</v>
          </cell>
        </row>
        <row r="1421">
          <cell r="I1421">
            <v>2011809129</v>
          </cell>
        </row>
        <row r="1422">
          <cell r="I1422">
            <v>2011809129</v>
          </cell>
        </row>
        <row r="1423">
          <cell r="I1423">
            <v>50101</v>
          </cell>
        </row>
        <row r="1424">
          <cell r="I1424">
            <v>30101</v>
          </cell>
        </row>
        <row r="1425">
          <cell r="I1425">
            <v>70500112</v>
          </cell>
        </row>
        <row r="1426">
          <cell r="I1426">
            <v>50101</v>
          </cell>
        </row>
        <row r="1427">
          <cell r="I1427">
            <v>50101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70112</v>
          </cell>
        </row>
        <row r="1618">
          <cell r="I1618">
            <v>50101</v>
          </cell>
        </row>
        <row r="1619">
          <cell r="I1619">
            <v>2011804018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30101</v>
          </cell>
        </row>
        <row r="1623">
          <cell r="I1623">
            <v>2011809144</v>
          </cell>
        </row>
        <row r="1624">
          <cell r="I1624">
            <v>2011809146</v>
          </cell>
        </row>
        <row r="1625">
          <cell r="I1625">
            <v>2011809136</v>
          </cell>
        </row>
        <row r="1626">
          <cell r="I1626">
            <v>2011809136</v>
          </cell>
        </row>
        <row r="1627">
          <cell r="I1627">
            <v>2011809138</v>
          </cell>
        </row>
        <row r="1628">
          <cell r="I1628">
            <v>2011804113</v>
          </cell>
        </row>
        <row r="1629">
          <cell r="I1629">
            <v>2011804021</v>
          </cell>
        </row>
        <row r="1630">
          <cell r="I1630">
            <v>2011804039</v>
          </cell>
        </row>
        <row r="1631">
          <cell r="I1631">
            <v>2011804093</v>
          </cell>
        </row>
        <row r="1632">
          <cell r="I1632">
            <v>2011804112</v>
          </cell>
        </row>
        <row r="1633">
          <cell r="I1633">
            <v>40101</v>
          </cell>
        </row>
        <row r="1634">
          <cell r="I1634">
            <v>70112</v>
          </cell>
        </row>
        <row r="1635">
          <cell r="I1635">
            <v>2011809133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40101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70112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2011804068</v>
          </cell>
        </row>
        <row r="1750">
          <cell r="I1750">
            <v>2011804069</v>
          </cell>
        </row>
        <row r="1751">
          <cell r="I1751">
            <v>2011804113</v>
          </cell>
        </row>
        <row r="1752">
          <cell r="I1752">
            <v>2011809115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50101</v>
          </cell>
        </row>
        <row r="1756">
          <cell r="I1756">
            <v>701116</v>
          </cell>
        </row>
        <row r="1757">
          <cell r="I1757">
            <v>50101</v>
          </cell>
        </row>
        <row r="1758">
          <cell r="I1758">
            <v>50101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2011809136</v>
          </cell>
        </row>
        <row r="1859">
          <cell r="I1859">
            <v>2011804112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70106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2011809133</v>
          </cell>
        </row>
        <row r="2047">
          <cell r="I2047">
            <v>70112</v>
          </cell>
        </row>
        <row r="2048">
          <cell r="I2048">
            <v>2011804021</v>
          </cell>
        </row>
        <row r="2049">
          <cell r="I2049">
            <v>2011809136</v>
          </cell>
        </row>
        <row r="2050">
          <cell r="I2050">
            <v>2011809146</v>
          </cell>
        </row>
        <row r="2051">
          <cell r="I2051">
            <v>2011804093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2011804021</v>
          </cell>
        </row>
        <row r="2220">
          <cell r="I2220">
            <v>2011804026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10210</v>
          </cell>
        </row>
        <row r="2224">
          <cell r="I2224">
            <v>70112</v>
          </cell>
        </row>
        <row r="2225">
          <cell r="I2225">
            <v>20700006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2011804018</v>
          </cell>
        </row>
        <row r="2348">
          <cell r="I2348">
            <v>50101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701116</v>
          </cell>
        </row>
        <row r="2513">
          <cell r="I2513">
            <v>2011804018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70500112</v>
          </cell>
        </row>
        <row r="2635">
          <cell r="I2635">
            <v>50101</v>
          </cell>
        </row>
        <row r="2636">
          <cell r="I2636">
            <v>30101</v>
          </cell>
        </row>
        <row r="2637">
          <cell r="I2637">
            <v>104</v>
          </cell>
        </row>
        <row r="2638">
          <cell r="I2638">
            <v>104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2011809133</v>
          </cell>
        </row>
        <row r="2736">
          <cell r="I2736">
            <v>2011804021</v>
          </cell>
        </row>
        <row r="2737">
          <cell r="I2737">
            <v>2011804093</v>
          </cell>
        </row>
        <row r="2738">
          <cell r="I2738">
            <v>2011809146</v>
          </cell>
        </row>
        <row r="2739">
          <cell r="I2739">
            <v>2011809136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70112</v>
          </cell>
        </row>
        <row r="2827">
          <cell r="I2827">
            <v>2011804020</v>
          </cell>
        </row>
        <row r="2828">
          <cell r="I2828">
            <v>70112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109</v>
          </cell>
        </row>
        <row r="2832">
          <cell r="I2832">
            <v>109</v>
          </cell>
        </row>
        <row r="2833">
          <cell r="I2833">
            <v>109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2011804035</v>
          </cell>
        </row>
        <row r="3102">
          <cell r="I3102">
            <v>2011809118</v>
          </cell>
        </row>
        <row r="3103">
          <cell r="I3103">
            <v>2011804053</v>
          </cell>
        </row>
        <row r="3104">
          <cell r="I3104">
            <v>70112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70112</v>
          </cell>
        </row>
        <row r="3314">
          <cell r="I3314">
            <v>2011809134</v>
          </cell>
        </row>
        <row r="3315">
          <cell r="I3315">
            <v>2011809146</v>
          </cell>
        </row>
        <row r="3316">
          <cell r="I3316">
            <v>2011804020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2011809134</v>
          </cell>
        </row>
        <row r="3435">
          <cell r="I3435">
            <v>2011809123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70112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40101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70112</v>
          </cell>
        </row>
        <row r="3688">
          <cell r="I3688">
            <v>50101</v>
          </cell>
        </row>
        <row r="3689">
          <cell r="I3689">
            <v>201620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2011804048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70112</v>
          </cell>
        </row>
        <row r="3931">
          <cell r="I3931">
            <v>2011804005</v>
          </cell>
        </row>
        <row r="3932">
          <cell r="I3932">
            <v>2011804005</v>
          </cell>
        </row>
        <row r="3933">
          <cell r="I3933">
            <v>2011804048</v>
          </cell>
        </row>
        <row r="3934">
          <cell r="I3934">
            <v>2011804022</v>
          </cell>
        </row>
        <row r="3935">
          <cell r="I3935">
            <v>2011804022</v>
          </cell>
        </row>
        <row r="3936">
          <cell r="I3936">
            <v>2011804112</v>
          </cell>
        </row>
        <row r="3937">
          <cell r="I3937">
            <v>2011804114</v>
          </cell>
        </row>
        <row r="3938">
          <cell r="I3938">
            <v>2011804115</v>
          </cell>
        </row>
        <row r="3939">
          <cell r="I3939">
            <v>2011804113</v>
          </cell>
        </row>
        <row r="3940">
          <cell r="I3940">
            <v>2011804114</v>
          </cell>
        </row>
        <row r="3941">
          <cell r="I3941">
            <v>2011809115</v>
          </cell>
        </row>
        <row r="3942">
          <cell r="I3942">
            <v>2011804004</v>
          </cell>
        </row>
        <row r="3943">
          <cell r="I3943">
            <v>2011804004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2011804112</v>
          </cell>
        </row>
        <row r="3947">
          <cell r="I3947">
            <v>2011804042</v>
          </cell>
        </row>
        <row r="3948">
          <cell r="I3948">
            <v>2011804042</v>
          </cell>
        </row>
        <row r="3949">
          <cell r="I3949">
            <v>2011804037</v>
          </cell>
        </row>
        <row r="3950">
          <cell r="I3950">
            <v>2011804039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104</v>
          </cell>
        </row>
        <row r="3954">
          <cell r="I3954">
            <v>104</v>
          </cell>
        </row>
        <row r="3955">
          <cell r="I3955">
            <v>104</v>
          </cell>
        </row>
        <row r="3956">
          <cell r="I3956">
            <v>10101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70112</v>
          </cell>
        </row>
        <row r="4050">
          <cell r="I4050">
            <v>201040764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2011804024</v>
          </cell>
        </row>
        <row r="4153">
          <cell r="I4153">
            <v>2011804035</v>
          </cell>
        </row>
        <row r="4154">
          <cell r="I4154">
            <v>2011804035</v>
          </cell>
        </row>
        <row r="4155">
          <cell r="I4155">
            <v>2011804020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70106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30101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30101</v>
          </cell>
        </row>
        <row r="4204">
          <cell r="I4204">
            <v>50101</v>
          </cell>
        </row>
        <row r="4205">
          <cell r="I4205">
            <v>70112</v>
          </cell>
        </row>
        <row r="4206">
          <cell r="I4206">
            <v>70112</v>
          </cell>
        </row>
        <row r="4207">
          <cell r="I4207">
            <v>70112</v>
          </cell>
        </row>
        <row r="4208">
          <cell r="I4208">
            <v>40101</v>
          </cell>
        </row>
        <row r="4209">
          <cell r="I4209">
            <v>70106</v>
          </cell>
        </row>
        <row r="4210">
          <cell r="I4210">
            <v>701116</v>
          </cell>
        </row>
        <row r="4211">
          <cell r="I4211">
            <v>70112</v>
          </cell>
        </row>
        <row r="4212">
          <cell r="I4212">
            <v>40101</v>
          </cell>
        </row>
        <row r="4213">
          <cell r="I4213">
            <v>50101</v>
          </cell>
        </row>
        <row r="4214">
          <cell r="I4214">
            <v>70106</v>
          </cell>
        </row>
        <row r="4215">
          <cell r="I4215">
            <v>30101</v>
          </cell>
        </row>
        <row r="4216">
          <cell r="I4216">
            <v>70112</v>
          </cell>
        </row>
        <row r="4217">
          <cell r="I4217">
            <v>40101</v>
          </cell>
        </row>
        <row r="4218">
          <cell r="I4218">
            <v>50101</v>
          </cell>
        </row>
        <row r="4219">
          <cell r="I4219">
            <v>70106</v>
          </cell>
        </row>
        <row r="4220">
          <cell r="I4220">
            <v>70112</v>
          </cell>
        </row>
        <row r="4221">
          <cell r="I4221">
            <v>40101</v>
          </cell>
        </row>
        <row r="4222">
          <cell r="I4222">
            <v>30101</v>
          </cell>
        </row>
        <row r="4223">
          <cell r="I4223">
            <v>40101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70106</v>
          </cell>
        </row>
        <row r="4228">
          <cell r="I4228">
            <v>40101</v>
          </cell>
        </row>
        <row r="4229">
          <cell r="I4229">
            <v>50101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70112</v>
          </cell>
        </row>
        <row r="4235">
          <cell r="I4235">
            <v>50101</v>
          </cell>
        </row>
        <row r="4236">
          <cell r="I4236">
            <v>40101</v>
          </cell>
        </row>
        <row r="4237">
          <cell r="I4237">
            <v>109</v>
          </cell>
        </row>
        <row r="4238">
          <cell r="I4238">
            <v>104</v>
          </cell>
        </row>
        <row r="4239">
          <cell r="I4239">
            <v>109</v>
          </cell>
        </row>
        <row r="4240">
          <cell r="I4240">
            <v>109</v>
          </cell>
        </row>
        <row r="4241">
          <cell r="I4241">
            <v>103</v>
          </cell>
        </row>
        <row r="4242">
          <cell r="I4242">
            <v>103</v>
          </cell>
        </row>
        <row r="4243">
          <cell r="I4243">
            <v>107</v>
          </cell>
        </row>
        <row r="4244">
          <cell r="I4244">
            <v>107</v>
          </cell>
        </row>
        <row r="4245">
          <cell r="I4245">
            <v>107</v>
          </cell>
        </row>
        <row r="4246">
          <cell r="I4246">
            <v>107</v>
          </cell>
        </row>
        <row r="4247">
          <cell r="I4247">
            <v>107</v>
          </cell>
        </row>
        <row r="4248">
          <cell r="I4248">
            <v>107</v>
          </cell>
        </row>
        <row r="4249">
          <cell r="I4249">
            <v>107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40101</v>
          </cell>
        </row>
        <row r="4255">
          <cell r="I4255">
            <v>70112</v>
          </cell>
        </row>
        <row r="4256">
          <cell r="I4256">
            <v>50101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50101</v>
          </cell>
        </row>
        <row r="4264">
          <cell r="I4264">
            <v>701116</v>
          </cell>
        </row>
        <row r="4265">
          <cell r="I4265">
            <v>40101</v>
          </cell>
        </row>
        <row r="4266">
          <cell r="I4266">
            <v>701116</v>
          </cell>
        </row>
        <row r="4267">
          <cell r="I4267">
            <v>104</v>
          </cell>
        </row>
        <row r="4268">
          <cell r="I4268">
            <v>104</v>
          </cell>
        </row>
        <row r="4269">
          <cell r="I4269">
            <v>108</v>
          </cell>
        </row>
        <row r="4270">
          <cell r="I4270">
            <v>70112</v>
          </cell>
        </row>
        <row r="4271">
          <cell r="I4271">
            <v>70112</v>
          </cell>
        </row>
        <row r="4272">
          <cell r="I4272">
            <v>40101</v>
          </cell>
        </row>
        <row r="4273">
          <cell r="I4273">
            <v>70112</v>
          </cell>
        </row>
        <row r="4274">
          <cell r="I4274">
            <v>40101</v>
          </cell>
        </row>
        <row r="4275">
          <cell r="I4275">
            <v>30101</v>
          </cell>
        </row>
        <row r="4276">
          <cell r="I4276">
            <v>2011804020</v>
          </cell>
        </row>
        <row r="4277">
          <cell r="I4277">
            <v>200</v>
          </cell>
        </row>
        <row r="4278">
          <cell r="I4278">
            <v>2011804094</v>
          </cell>
        </row>
        <row r="4279">
          <cell r="I4279">
            <v>2011804018</v>
          </cell>
        </row>
        <row r="4280">
          <cell r="I4280">
            <v>50101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70112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701116</v>
          </cell>
        </row>
        <row r="4337">
          <cell r="I4337">
            <v>20120053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20120052</v>
          </cell>
        </row>
        <row r="4341">
          <cell r="I4341">
            <v>2011809144</v>
          </cell>
        </row>
        <row r="4342">
          <cell r="I4342">
            <v>2011804031</v>
          </cell>
        </row>
        <row r="4343">
          <cell r="I4343">
            <v>20120053</v>
          </cell>
        </row>
        <row r="4344">
          <cell r="I4344">
            <v>2011809115</v>
          </cell>
        </row>
        <row r="4345">
          <cell r="I4345">
            <v>2011804018</v>
          </cell>
        </row>
        <row r="4346">
          <cell r="I4346">
            <v>20120052</v>
          </cell>
        </row>
        <row r="4347">
          <cell r="I4347">
            <v>10401191</v>
          </cell>
        </row>
        <row r="4348">
          <cell r="I4348">
            <v>2011804018</v>
          </cell>
        </row>
        <row r="4349">
          <cell r="I4349">
            <v>2011804020</v>
          </cell>
        </row>
        <row r="4350">
          <cell r="I4350">
            <v>70112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70112</v>
          </cell>
        </row>
        <row r="4354">
          <cell r="I4354">
            <v>70112</v>
          </cell>
        </row>
        <row r="4355">
          <cell r="I4355">
            <v>70112</v>
          </cell>
        </row>
        <row r="4356">
          <cell r="I4356">
            <v>50101</v>
          </cell>
        </row>
        <row r="4357">
          <cell r="I4357">
            <v>40101</v>
          </cell>
        </row>
        <row r="4358">
          <cell r="I4358">
            <v>70112</v>
          </cell>
        </row>
        <row r="4359">
          <cell r="I4359">
            <v>70112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70106</v>
          </cell>
        </row>
        <row r="4363">
          <cell r="I4363">
            <v>70112</v>
          </cell>
        </row>
        <row r="4364">
          <cell r="I4364">
            <v>40101</v>
          </cell>
        </row>
        <row r="4365">
          <cell r="I4365">
            <v>30101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2011804004</v>
          </cell>
        </row>
        <row r="4369">
          <cell r="I4369">
            <v>2011804005</v>
          </cell>
        </row>
        <row r="4370">
          <cell r="I4370">
            <v>2011804021</v>
          </cell>
        </row>
        <row r="4371">
          <cell r="I4371">
            <v>2011804022</v>
          </cell>
        </row>
        <row r="4372">
          <cell r="I4372">
            <v>2011804112</v>
          </cell>
        </row>
        <row r="4373">
          <cell r="I4373">
            <v>2011804113</v>
          </cell>
        </row>
        <row r="4374">
          <cell r="I4374">
            <v>2011809115</v>
          </cell>
        </row>
        <row r="4375">
          <cell r="I4375">
            <v>2011804042</v>
          </cell>
        </row>
        <row r="4376">
          <cell r="I4376">
            <v>2011804004</v>
          </cell>
        </row>
        <row r="4377">
          <cell r="I4377">
            <v>2011804005</v>
          </cell>
        </row>
        <row r="4378">
          <cell r="I4378">
            <v>2011804021</v>
          </cell>
        </row>
        <row r="4379">
          <cell r="I4379">
            <v>2011804022</v>
          </cell>
        </row>
        <row r="4380">
          <cell r="I4380">
            <v>2011804112</v>
          </cell>
        </row>
        <row r="4381">
          <cell r="I4381">
            <v>2011804113</v>
          </cell>
        </row>
        <row r="4382">
          <cell r="I4382">
            <v>2011804115</v>
          </cell>
        </row>
        <row r="4383">
          <cell r="I4383">
            <v>2011804042</v>
          </cell>
        </row>
        <row r="4384">
          <cell r="I4384">
            <v>100</v>
          </cell>
        </row>
        <row r="4385">
          <cell r="I4385">
            <v>2011804018</v>
          </cell>
        </row>
        <row r="4386">
          <cell r="I4386">
            <v>70112</v>
          </cell>
        </row>
        <row r="4387">
          <cell r="I4387">
            <v>50101</v>
          </cell>
        </row>
        <row r="4388">
          <cell r="I4388">
            <v>40101</v>
          </cell>
        </row>
        <row r="4389">
          <cell r="I4389">
            <v>70106</v>
          </cell>
        </row>
        <row r="4390">
          <cell r="I4390">
            <v>70106</v>
          </cell>
        </row>
        <row r="4391">
          <cell r="I4391">
            <v>70112</v>
          </cell>
        </row>
        <row r="4392">
          <cell r="I4392">
            <v>40101</v>
          </cell>
        </row>
        <row r="4393">
          <cell r="I4393">
            <v>30101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50101</v>
          </cell>
        </row>
        <row r="4398">
          <cell r="I4398">
            <v>701116</v>
          </cell>
        </row>
        <row r="4399">
          <cell r="I4399">
            <v>701116</v>
          </cell>
        </row>
        <row r="4400">
          <cell r="I4400">
            <v>701116</v>
          </cell>
        </row>
        <row r="4401">
          <cell r="I4401">
            <v>40101</v>
          </cell>
        </row>
        <row r="4402">
          <cell r="I4402">
            <v>70112</v>
          </cell>
        </row>
        <row r="4403">
          <cell r="I4403">
            <v>50101</v>
          </cell>
        </row>
        <row r="4404">
          <cell r="I4404">
            <v>30101</v>
          </cell>
        </row>
        <row r="4405">
          <cell r="I4405">
            <v>70112</v>
          </cell>
        </row>
        <row r="4406">
          <cell r="I4406">
            <v>40101</v>
          </cell>
        </row>
        <row r="4407">
          <cell r="I4407">
            <v>70112</v>
          </cell>
        </row>
        <row r="4408">
          <cell r="I4408">
            <v>70112</v>
          </cell>
        </row>
        <row r="4409">
          <cell r="I4409">
            <v>40101</v>
          </cell>
        </row>
        <row r="4410">
          <cell r="I4410">
            <v>70112</v>
          </cell>
        </row>
        <row r="4411">
          <cell r="I4411">
            <v>30101</v>
          </cell>
        </row>
        <row r="4412">
          <cell r="I4412">
            <v>70112</v>
          </cell>
        </row>
        <row r="4413">
          <cell r="I4413">
            <v>70112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70112</v>
          </cell>
        </row>
        <row r="4417">
          <cell r="I4417">
            <v>70112</v>
          </cell>
        </row>
        <row r="4418">
          <cell r="I4418">
            <v>50101</v>
          </cell>
        </row>
        <row r="4419">
          <cell r="I4419">
            <v>40101</v>
          </cell>
        </row>
        <row r="4420">
          <cell r="I4420">
            <v>70112</v>
          </cell>
        </row>
        <row r="4421">
          <cell r="I4421">
            <v>50101</v>
          </cell>
        </row>
        <row r="4422">
          <cell r="I4422">
            <v>70112</v>
          </cell>
        </row>
        <row r="4423">
          <cell r="I4423">
            <v>40101</v>
          </cell>
        </row>
        <row r="4424">
          <cell r="I4424">
            <v>70106</v>
          </cell>
        </row>
        <row r="4425">
          <cell r="I4425">
            <v>70112</v>
          </cell>
        </row>
        <row r="4426">
          <cell r="I4426">
            <v>30101</v>
          </cell>
        </row>
        <row r="4427">
          <cell r="I4427">
            <v>70112</v>
          </cell>
        </row>
        <row r="4428">
          <cell r="I4428">
            <v>50101</v>
          </cell>
        </row>
        <row r="4429">
          <cell r="I4429">
            <v>30101</v>
          </cell>
        </row>
        <row r="4430">
          <cell r="I4430">
            <v>70112</v>
          </cell>
        </row>
        <row r="4431">
          <cell r="I4431">
            <v>40101</v>
          </cell>
        </row>
        <row r="4432">
          <cell r="I4432">
            <v>30101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70106</v>
          </cell>
        </row>
        <row r="4436">
          <cell r="I4436">
            <v>701116</v>
          </cell>
        </row>
        <row r="4437">
          <cell r="I4437">
            <v>70112</v>
          </cell>
        </row>
        <row r="4438">
          <cell r="I4438">
            <v>40101</v>
          </cell>
        </row>
        <row r="4439">
          <cell r="I4439">
            <v>50101</v>
          </cell>
        </row>
        <row r="4440">
          <cell r="I4440">
            <v>70106</v>
          </cell>
        </row>
        <row r="4441">
          <cell r="I4441">
            <v>701116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70112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107</v>
          </cell>
        </row>
        <row r="4455">
          <cell r="I4455">
            <v>107</v>
          </cell>
        </row>
        <row r="4456">
          <cell r="I4456">
            <v>107</v>
          </cell>
        </row>
        <row r="4457">
          <cell r="I4457">
            <v>107</v>
          </cell>
        </row>
        <row r="4458">
          <cell r="I4458">
            <v>107</v>
          </cell>
        </row>
        <row r="4459">
          <cell r="I4459">
            <v>107</v>
          </cell>
        </row>
        <row r="4460">
          <cell r="I4460">
            <v>108</v>
          </cell>
        </row>
        <row r="4461">
          <cell r="I4461">
            <v>108</v>
          </cell>
        </row>
        <row r="4462">
          <cell r="I4462">
            <v>108</v>
          </cell>
        </row>
        <row r="4463">
          <cell r="I4463">
            <v>103</v>
          </cell>
        </row>
        <row r="4464">
          <cell r="I4464">
            <v>103</v>
          </cell>
        </row>
        <row r="4465">
          <cell r="I4465">
            <v>103</v>
          </cell>
        </row>
        <row r="4466">
          <cell r="I4466">
            <v>109</v>
          </cell>
        </row>
        <row r="4467">
          <cell r="I4467">
            <v>109</v>
          </cell>
        </row>
        <row r="4468">
          <cell r="I4468">
            <v>104</v>
          </cell>
        </row>
        <row r="4469">
          <cell r="I4469">
            <v>104</v>
          </cell>
        </row>
        <row r="4470">
          <cell r="I4470">
            <v>104</v>
          </cell>
        </row>
        <row r="4471">
          <cell r="I4471">
            <v>104</v>
          </cell>
        </row>
        <row r="4472">
          <cell r="I4472">
            <v>2011804004</v>
          </cell>
        </row>
        <row r="4473">
          <cell r="I4473">
            <v>2011804005</v>
          </cell>
        </row>
        <row r="4474">
          <cell r="I4474">
            <v>2011804021</v>
          </cell>
        </row>
        <row r="4475">
          <cell r="I4475">
            <v>2011804022</v>
          </cell>
        </row>
        <row r="4476">
          <cell r="I4476">
            <v>2011804112</v>
          </cell>
        </row>
        <row r="4477">
          <cell r="I4477">
            <v>2011804113</v>
          </cell>
        </row>
        <row r="4478">
          <cell r="I4478">
            <v>2011809115</v>
          </cell>
        </row>
        <row r="4479">
          <cell r="I4479">
            <v>2011804042</v>
          </cell>
        </row>
        <row r="4480">
          <cell r="I4480">
            <v>104</v>
          </cell>
        </row>
        <row r="4481">
          <cell r="I4481">
            <v>104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107</v>
          </cell>
        </row>
        <row r="4485">
          <cell r="I4485">
            <v>2011804004</v>
          </cell>
        </row>
        <row r="4486">
          <cell r="I4486">
            <v>2011804004</v>
          </cell>
        </row>
        <row r="4487">
          <cell r="I4487">
            <v>2011804004</v>
          </cell>
        </row>
        <row r="4488">
          <cell r="I4488">
            <v>200</v>
          </cell>
        </row>
        <row r="4489">
          <cell r="I4489">
            <v>2011804021</v>
          </cell>
        </row>
        <row r="4490">
          <cell r="I4490">
            <v>2011804021</v>
          </cell>
        </row>
        <row r="4491">
          <cell r="I4491">
            <v>2011804021</v>
          </cell>
        </row>
        <row r="4492">
          <cell r="I4492">
            <v>2011804042</v>
          </cell>
        </row>
        <row r="4493">
          <cell r="I4493">
            <v>2011804042</v>
          </cell>
        </row>
        <row r="4494">
          <cell r="I4494">
            <v>2011804042</v>
          </cell>
        </row>
        <row r="4495">
          <cell r="I4495">
            <v>108</v>
          </cell>
        </row>
        <row r="4496">
          <cell r="I4496">
            <v>2011804112</v>
          </cell>
        </row>
        <row r="4497">
          <cell r="I4497">
            <v>2011804112</v>
          </cell>
        </row>
        <row r="4498">
          <cell r="I4498">
            <v>2011804112</v>
          </cell>
        </row>
        <row r="4499">
          <cell r="I4499">
            <v>2011804113</v>
          </cell>
        </row>
        <row r="4500">
          <cell r="I4500">
            <v>2011804113</v>
          </cell>
        </row>
        <row r="4501">
          <cell r="I4501">
            <v>2011804113</v>
          </cell>
        </row>
        <row r="4502">
          <cell r="I4502">
            <v>2011804115</v>
          </cell>
        </row>
        <row r="4503">
          <cell r="I4503">
            <v>2011809115</v>
          </cell>
        </row>
        <row r="4504">
          <cell r="I4504">
            <v>2011809115</v>
          </cell>
        </row>
        <row r="4505">
          <cell r="I4505">
            <v>2011804022</v>
          </cell>
        </row>
        <row r="4506">
          <cell r="I4506">
            <v>2011804022</v>
          </cell>
        </row>
        <row r="4507">
          <cell r="I4507">
            <v>2011804022</v>
          </cell>
        </row>
        <row r="4508">
          <cell r="I4508">
            <v>70112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2011804031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2011804018</v>
          </cell>
        </row>
        <row r="4580">
          <cell r="I4580">
            <v>10401187</v>
          </cell>
        </row>
        <row r="4581">
          <cell r="I4581">
            <v>2011804018</v>
          </cell>
        </row>
        <row r="4582">
          <cell r="I4582">
            <v>201040764</v>
          </cell>
        </row>
        <row r="4583">
          <cell r="I4583">
            <v>10401191</v>
          </cell>
        </row>
        <row r="4584">
          <cell r="I4584">
            <v>2011809126</v>
          </cell>
        </row>
        <row r="4585">
          <cell r="I4585">
            <v>2011804048</v>
          </cell>
        </row>
        <row r="4586">
          <cell r="I4586">
            <v>2011804018</v>
          </cell>
        </row>
        <row r="4587">
          <cell r="I4587">
            <v>2011804093</v>
          </cell>
        </row>
        <row r="4588">
          <cell r="I4588">
            <v>2011804049</v>
          </cell>
        </row>
        <row r="4589">
          <cell r="I4589">
            <v>2011809134</v>
          </cell>
        </row>
        <row r="4590">
          <cell r="I4590">
            <v>2011809120</v>
          </cell>
        </row>
        <row r="4591">
          <cell r="I4591">
            <v>2011804042</v>
          </cell>
        </row>
        <row r="4592">
          <cell r="I4592">
            <v>201040764</v>
          </cell>
        </row>
        <row r="4593">
          <cell r="I4593">
            <v>2011809135</v>
          </cell>
        </row>
        <row r="4594">
          <cell r="I4594">
            <v>70112</v>
          </cell>
        </row>
        <row r="4595">
          <cell r="I4595">
            <v>201040771</v>
          </cell>
        </row>
        <row r="4596">
          <cell r="I4596">
            <v>70112</v>
          </cell>
        </row>
        <row r="4597">
          <cell r="I4597">
            <v>70112</v>
          </cell>
        </row>
        <row r="4598">
          <cell r="I4598">
            <v>40101</v>
          </cell>
        </row>
        <row r="4599">
          <cell r="I4599">
            <v>30101</v>
          </cell>
        </row>
        <row r="4600">
          <cell r="I4600">
            <v>50101</v>
          </cell>
        </row>
        <row r="4601">
          <cell r="I4601">
            <v>70112</v>
          </cell>
        </row>
        <row r="4602">
          <cell r="I4602">
            <v>70106</v>
          </cell>
        </row>
        <row r="4603">
          <cell r="I4603">
            <v>40101</v>
          </cell>
        </row>
        <row r="4604">
          <cell r="I4604">
            <v>50101</v>
          </cell>
        </row>
        <row r="4605">
          <cell r="I4605">
            <v>70112</v>
          </cell>
        </row>
        <row r="4606">
          <cell r="I4606">
            <v>70106</v>
          </cell>
        </row>
        <row r="4607">
          <cell r="I4607">
            <v>70112</v>
          </cell>
        </row>
        <row r="4608">
          <cell r="I4608">
            <v>30101</v>
          </cell>
        </row>
        <row r="4609">
          <cell r="I4609">
            <v>50101</v>
          </cell>
        </row>
        <row r="4610">
          <cell r="I4610">
            <v>30100</v>
          </cell>
        </row>
        <row r="4611">
          <cell r="I4611">
            <v>70112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70106</v>
          </cell>
        </row>
        <row r="4615">
          <cell r="I4615">
            <v>70112</v>
          </cell>
        </row>
        <row r="4616">
          <cell r="I4616">
            <v>50101</v>
          </cell>
        </row>
        <row r="4617">
          <cell r="I4617">
            <v>30101</v>
          </cell>
        </row>
        <row r="4618">
          <cell r="I4618">
            <v>40101</v>
          </cell>
        </row>
        <row r="4619">
          <cell r="I4619">
            <v>70112</v>
          </cell>
        </row>
        <row r="4620">
          <cell r="I4620">
            <v>40101</v>
          </cell>
        </row>
        <row r="4621">
          <cell r="I4621">
            <v>50101</v>
          </cell>
        </row>
        <row r="4622">
          <cell r="I4622">
            <v>30101</v>
          </cell>
        </row>
        <row r="4623">
          <cell r="I4623">
            <v>70112</v>
          </cell>
        </row>
        <row r="4624">
          <cell r="I4624">
            <v>40101</v>
          </cell>
        </row>
        <row r="4625">
          <cell r="I4625">
            <v>701116</v>
          </cell>
        </row>
        <row r="4626">
          <cell r="I4626">
            <v>70106</v>
          </cell>
        </row>
        <row r="4627">
          <cell r="I4627">
            <v>70112</v>
          </cell>
        </row>
        <row r="4628">
          <cell r="I4628">
            <v>30101</v>
          </cell>
        </row>
        <row r="4629">
          <cell r="I4629">
            <v>70112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50101</v>
          </cell>
        </row>
        <row r="4635">
          <cell r="I4635">
            <v>40101</v>
          </cell>
        </row>
        <row r="4636">
          <cell r="I4636">
            <v>30101</v>
          </cell>
        </row>
        <row r="4637">
          <cell r="I4637">
            <v>70106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70112</v>
          </cell>
        </row>
        <row r="4642">
          <cell r="I4642">
            <v>50101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40101</v>
          </cell>
        </row>
        <row r="4647">
          <cell r="I4647">
            <v>50101</v>
          </cell>
        </row>
        <row r="4648">
          <cell r="I4648">
            <v>40101</v>
          </cell>
        </row>
        <row r="4649">
          <cell r="I4649">
            <v>701116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50101</v>
          </cell>
        </row>
        <row r="4657">
          <cell r="I4657">
            <v>70112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2011804020</v>
          </cell>
        </row>
        <row r="4828">
          <cell r="I4828">
            <v>2011804021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104</v>
          </cell>
        </row>
        <row r="4845">
          <cell r="I4845">
            <v>104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70106</v>
          </cell>
        </row>
        <row r="4992">
          <cell r="I4992">
            <v>70112</v>
          </cell>
        </row>
        <row r="4993">
          <cell r="I4993">
            <v>40101</v>
          </cell>
        </row>
        <row r="4994">
          <cell r="I4994">
            <v>40101</v>
          </cell>
        </row>
        <row r="4995">
          <cell r="I4995">
            <v>70112</v>
          </cell>
        </row>
        <row r="4996">
          <cell r="I4996">
            <v>40101</v>
          </cell>
        </row>
        <row r="4997">
          <cell r="I4997">
            <v>40101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70106</v>
          </cell>
        </row>
        <row r="5004">
          <cell r="I5004">
            <v>70112</v>
          </cell>
        </row>
        <row r="5005">
          <cell r="I5005">
            <v>50101</v>
          </cell>
        </row>
        <row r="5006">
          <cell r="I5006">
            <v>30101</v>
          </cell>
        </row>
        <row r="5007">
          <cell r="I5007">
            <v>50101</v>
          </cell>
        </row>
        <row r="5008">
          <cell r="I5008">
            <v>50101</v>
          </cell>
        </row>
        <row r="5009">
          <cell r="I5009">
            <v>50101</v>
          </cell>
        </row>
        <row r="5010">
          <cell r="I5010">
            <v>30101</v>
          </cell>
        </row>
        <row r="5011">
          <cell r="I5011">
            <v>30101</v>
          </cell>
        </row>
        <row r="5012">
          <cell r="I5012">
            <v>104</v>
          </cell>
        </row>
        <row r="5013">
          <cell r="I5013">
            <v>104</v>
          </cell>
        </row>
        <row r="5014">
          <cell r="I5014">
            <v>104</v>
          </cell>
        </row>
        <row r="5015">
          <cell r="I5015">
            <v>104</v>
          </cell>
        </row>
        <row r="5016">
          <cell r="I5016">
            <v>104</v>
          </cell>
        </row>
        <row r="5017">
          <cell r="I5017">
            <v>104</v>
          </cell>
        </row>
        <row r="5018">
          <cell r="I5018">
            <v>104</v>
          </cell>
        </row>
        <row r="5019">
          <cell r="I5019">
            <v>104</v>
          </cell>
        </row>
        <row r="5020">
          <cell r="I5020">
            <v>104</v>
          </cell>
        </row>
        <row r="5021">
          <cell r="I5021">
            <v>104</v>
          </cell>
        </row>
        <row r="5022">
          <cell r="I5022">
            <v>104</v>
          </cell>
        </row>
        <row r="5023">
          <cell r="I5023">
            <v>104</v>
          </cell>
        </row>
        <row r="5024">
          <cell r="I5024">
            <v>104</v>
          </cell>
        </row>
        <row r="5025">
          <cell r="I5025">
            <v>104</v>
          </cell>
        </row>
        <row r="5026">
          <cell r="I5026">
            <v>104</v>
          </cell>
        </row>
        <row r="5027">
          <cell r="I5027">
            <v>2011804112</v>
          </cell>
        </row>
        <row r="5028">
          <cell r="I5028">
            <v>10401139</v>
          </cell>
        </row>
        <row r="5029">
          <cell r="I5029">
            <v>10401191</v>
          </cell>
        </row>
        <row r="5030">
          <cell r="I5030">
            <v>2011804020</v>
          </cell>
        </row>
        <row r="5031">
          <cell r="I5031">
            <v>2011804020</v>
          </cell>
        </row>
        <row r="5032">
          <cell r="I5032">
            <v>2011804112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2011809115</v>
          </cell>
        </row>
        <row r="5037">
          <cell r="I5037">
            <v>10703001</v>
          </cell>
        </row>
        <row r="5038">
          <cell r="I5038">
            <v>2011809124</v>
          </cell>
        </row>
        <row r="5039">
          <cell r="I5039">
            <v>2011804035</v>
          </cell>
        </row>
        <row r="5040">
          <cell r="I5040">
            <v>70112</v>
          </cell>
        </row>
        <row r="5041">
          <cell r="I5041">
            <v>2011809119</v>
          </cell>
        </row>
        <row r="5042">
          <cell r="I5042">
            <v>2011809123</v>
          </cell>
        </row>
        <row r="5043">
          <cell r="I5043">
            <v>107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104</v>
          </cell>
        </row>
        <row r="5049">
          <cell r="I5049">
            <v>107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109</v>
          </cell>
        </row>
        <row r="5053">
          <cell r="I5053">
            <v>109</v>
          </cell>
        </row>
        <row r="5054">
          <cell r="I5054">
            <v>70106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30101</v>
          </cell>
        </row>
        <row r="5058">
          <cell r="I5058">
            <v>40101</v>
          </cell>
        </row>
        <row r="5059">
          <cell r="I5059">
            <v>50101</v>
          </cell>
        </row>
        <row r="5060">
          <cell r="I5060">
            <v>30101</v>
          </cell>
        </row>
        <row r="5061">
          <cell r="I5061">
            <v>70112</v>
          </cell>
        </row>
        <row r="5062">
          <cell r="I5062">
            <v>70106</v>
          </cell>
        </row>
        <row r="5063">
          <cell r="I5063">
            <v>70112</v>
          </cell>
        </row>
        <row r="5064">
          <cell r="I5064">
            <v>70112</v>
          </cell>
        </row>
        <row r="5065">
          <cell r="I5065">
            <v>104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70106</v>
          </cell>
        </row>
        <row r="5070">
          <cell r="I5070">
            <v>70112</v>
          </cell>
        </row>
        <row r="5071">
          <cell r="I5071">
            <v>40101</v>
          </cell>
        </row>
        <row r="5072">
          <cell r="I5072">
            <v>50101</v>
          </cell>
        </row>
        <row r="5073">
          <cell r="I5073">
            <v>30100</v>
          </cell>
        </row>
        <row r="5074">
          <cell r="I5074">
            <v>70112</v>
          </cell>
        </row>
        <row r="5075">
          <cell r="I5075">
            <v>40101</v>
          </cell>
        </row>
        <row r="5076">
          <cell r="I5076">
            <v>50101</v>
          </cell>
        </row>
        <row r="5077">
          <cell r="I5077">
            <v>70106</v>
          </cell>
        </row>
        <row r="5078">
          <cell r="I5078">
            <v>70112</v>
          </cell>
        </row>
        <row r="5079">
          <cell r="I5079">
            <v>40101</v>
          </cell>
        </row>
        <row r="5080">
          <cell r="I5080">
            <v>50101</v>
          </cell>
        </row>
        <row r="5081">
          <cell r="I5081">
            <v>30101</v>
          </cell>
        </row>
        <row r="5082">
          <cell r="I5082">
            <v>70112</v>
          </cell>
        </row>
        <row r="5083">
          <cell r="I5083">
            <v>70112</v>
          </cell>
        </row>
        <row r="5084">
          <cell r="I5084">
            <v>50101</v>
          </cell>
        </row>
        <row r="5085">
          <cell r="I5085">
            <v>40101</v>
          </cell>
        </row>
        <row r="5086">
          <cell r="I5086">
            <v>70112</v>
          </cell>
        </row>
        <row r="5087">
          <cell r="I5087">
            <v>70106</v>
          </cell>
        </row>
        <row r="5088">
          <cell r="I5088">
            <v>701116</v>
          </cell>
        </row>
        <row r="5089">
          <cell r="I5089">
            <v>50101</v>
          </cell>
        </row>
        <row r="5090">
          <cell r="I5090">
            <v>701116</v>
          </cell>
        </row>
        <row r="5091">
          <cell r="I5091">
            <v>70112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70106</v>
          </cell>
        </row>
        <row r="5099">
          <cell r="I5099">
            <v>70112</v>
          </cell>
        </row>
        <row r="5100">
          <cell r="I5100">
            <v>701116</v>
          </cell>
        </row>
        <row r="5101">
          <cell r="I5101">
            <v>50101</v>
          </cell>
        </row>
        <row r="5102">
          <cell r="I5102">
            <v>70112</v>
          </cell>
        </row>
        <row r="5103">
          <cell r="I5103">
            <v>701116</v>
          </cell>
        </row>
        <row r="5104">
          <cell r="I5104">
            <v>40101</v>
          </cell>
        </row>
        <row r="5105">
          <cell r="I5105">
            <v>50101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40101</v>
          </cell>
        </row>
        <row r="5109">
          <cell r="I5109">
            <v>70112</v>
          </cell>
        </row>
        <row r="5110">
          <cell r="I5110">
            <v>70112</v>
          </cell>
        </row>
        <row r="5111">
          <cell r="I5111">
            <v>30101</v>
          </cell>
        </row>
        <row r="5112">
          <cell r="I5112">
            <v>40101</v>
          </cell>
        </row>
        <row r="5113">
          <cell r="I5113">
            <v>70112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70112</v>
          </cell>
        </row>
        <row r="5117">
          <cell r="I5117">
            <v>30101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2011804018</v>
          </cell>
        </row>
        <row r="5121">
          <cell r="I5121">
            <v>2011804018</v>
          </cell>
        </row>
        <row r="5122">
          <cell r="I5122">
            <v>10703001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20700006</v>
          </cell>
        </row>
        <row r="5212">
          <cell r="I5212">
            <v>20700006</v>
          </cell>
        </row>
        <row r="5213">
          <cell r="I5213">
            <v>70105000</v>
          </cell>
        </row>
        <row r="5214">
          <cell r="I5214">
            <v>2010402221</v>
          </cell>
        </row>
        <row r="5215">
          <cell r="I5215">
            <v>2011804086</v>
          </cell>
        </row>
        <row r="5216">
          <cell r="I5216">
            <v>2011809118</v>
          </cell>
        </row>
        <row r="5217">
          <cell r="I5217">
            <v>20700006</v>
          </cell>
        </row>
        <row r="5218">
          <cell r="I5218">
            <v>2011804025</v>
          </cell>
        </row>
        <row r="5219">
          <cell r="I5219">
            <v>20151001</v>
          </cell>
        </row>
        <row r="5220">
          <cell r="I5220">
            <v>6</v>
          </cell>
        </row>
        <row r="5221">
          <cell r="I5221">
            <v>201040772</v>
          </cell>
        </row>
        <row r="5222">
          <cell r="I5222">
            <v>2011804024</v>
          </cell>
        </row>
        <row r="5223">
          <cell r="I5223">
            <v>70112</v>
          </cell>
        </row>
        <row r="5224">
          <cell r="I5224">
            <v>109</v>
          </cell>
        </row>
        <row r="5225">
          <cell r="I5225">
            <v>109</v>
          </cell>
        </row>
        <row r="5226">
          <cell r="I5226">
            <v>109</v>
          </cell>
        </row>
        <row r="5227">
          <cell r="I5227">
            <v>109</v>
          </cell>
        </row>
        <row r="5228">
          <cell r="I5228">
            <v>103</v>
          </cell>
        </row>
        <row r="5229">
          <cell r="I5229">
            <v>103</v>
          </cell>
        </row>
        <row r="5230">
          <cell r="I5230">
            <v>2011809122</v>
          </cell>
        </row>
        <row r="5231">
          <cell r="I5231">
            <v>201040764</v>
          </cell>
        </row>
        <row r="5232">
          <cell r="I5232">
            <v>70112</v>
          </cell>
        </row>
        <row r="5233">
          <cell r="I5233">
            <v>70112</v>
          </cell>
        </row>
        <row r="5234">
          <cell r="I5234">
            <v>2011804020</v>
          </cell>
        </row>
        <row r="5235">
          <cell r="I5235">
            <v>70112</v>
          </cell>
        </row>
        <row r="5236">
          <cell r="I5236">
            <v>108</v>
          </cell>
        </row>
        <row r="5237">
          <cell r="I5237">
            <v>108</v>
          </cell>
        </row>
        <row r="5238">
          <cell r="I5238">
            <v>108</v>
          </cell>
        </row>
        <row r="5239">
          <cell r="I5239">
            <v>104</v>
          </cell>
        </row>
        <row r="5240">
          <cell r="I5240">
            <v>104</v>
          </cell>
        </row>
        <row r="5241">
          <cell r="I5241">
            <v>104</v>
          </cell>
        </row>
        <row r="5242">
          <cell r="I5242">
            <v>104</v>
          </cell>
        </row>
        <row r="5243">
          <cell r="I5243">
            <v>200</v>
          </cell>
        </row>
        <row r="5244">
          <cell r="I5244">
            <v>104</v>
          </cell>
        </row>
        <row r="5245">
          <cell r="I5245">
            <v>104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106</v>
          </cell>
        </row>
        <row r="5250">
          <cell r="I5250">
            <v>106</v>
          </cell>
        </row>
        <row r="5251">
          <cell r="I5251">
            <v>103</v>
          </cell>
        </row>
        <row r="5252">
          <cell r="I5252">
            <v>107</v>
          </cell>
        </row>
        <row r="5253">
          <cell r="I5253">
            <v>200</v>
          </cell>
        </row>
        <row r="5254">
          <cell r="I5254">
            <v>70112</v>
          </cell>
        </row>
        <row r="5255">
          <cell r="I5255">
            <v>201040771</v>
          </cell>
        </row>
        <row r="5256">
          <cell r="I5256">
            <v>2011804018</v>
          </cell>
        </row>
        <row r="5257">
          <cell r="I5257">
            <v>70106</v>
          </cell>
        </row>
        <row r="5258">
          <cell r="I5258">
            <v>70112</v>
          </cell>
        </row>
        <row r="5259">
          <cell r="I5259">
            <v>50101</v>
          </cell>
        </row>
        <row r="5260">
          <cell r="I5260">
            <v>30101</v>
          </cell>
        </row>
        <row r="5261">
          <cell r="I5261">
            <v>70112</v>
          </cell>
        </row>
        <row r="5262">
          <cell r="I5262">
            <v>70112</v>
          </cell>
        </row>
        <row r="5263">
          <cell r="I5263">
            <v>70112</v>
          </cell>
        </row>
        <row r="5264">
          <cell r="I5264">
            <v>70112</v>
          </cell>
        </row>
        <row r="5265">
          <cell r="I5265">
            <v>70112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40101</v>
          </cell>
        </row>
        <row r="5272">
          <cell r="I5272">
            <v>50101</v>
          </cell>
        </row>
        <row r="5273">
          <cell r="I5273">
            <v>30101</v>
          </cell>
        </row>
        <row r="5274">
          <cell r="I5274">
            <v>40101</v>
          </cell>
        </row>
        <row r="5275">
          <cell r="I5275">
            <v>70106</v>
          </cell>
        </row>
        <row r="5276">
          <cell r="I5276">
            <v>70112</v>
          </cell>
        </row>
        <row r="5277">
          <cell r="I5277">
            <v>50101</v>
          </cell>
        </row>
        <row r="5278">
          <cell r="I5278">
            <v>30101</v>
          </cell>
        </row>
        <row r="5279">
          <cell r="I5279">
            <v>70106</v>
          </cell>
        </row>
        <row r="5280">
          <cell r="I5280">
            <v>70112</v>
          </cell>
        </row>
        <row r="5281">
          <cell r="I5281">
            <v>40101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40101</v>
          </cell>
        </row>
        <row r="5286">
          <cell r="I5286">
            <v>50101</v>
          </cell>
        </row>
        <row r="5287">
          <cell r="I5287">
            <v>30101</v>
          </cell>
        </row>
        <row r="5288">
          <cell r="I5288">
            <v>70112</v>
          </cell>
        </row>
        <row r="5289">
          <cell r="I5289">
            <v>701116</v>
          </cell>
        </row>
        <row r="5290">
          <cell r="I5290">
            <v>40101</v>
          </cell>
        </row>
        <row r="5291">
          <cell r="I5291">
            <v>50101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70112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701116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70106</v>
          </cell>
        </row>
        <row r="5303">
          <cell r="I5303">
            <v>70112</v>
          </cell>
        </row>
        <row r="5304">
          <cell r="I5304">
            <v>70106</v>
          </cell>
        </row>
        <row r="5305">
          <cell r="I5305">
            <v>70112</v>
          </cell>
        </row>
        <row r="5306">
          <cell r="I5306">
            <v>30101</v>
          </cell>
        </row>
        <row r="5307">
          <cell r="I5307">
            <v>70106</v>
          </cell>
        </row>
        <row r="5308">
          <cell r="I5308">
            <v>40101</v>
          </cell>
        </row>
        <row r="5309">
          <cell r="I5309">
            <v>70106</v>
          </cell>
        </row>
        <row r="5310">
          <cell r="I5310">
            <v>40101</v>
          </cell>
        </row>
        <row r="5311">
          <cell r="I5311">
            <v>30101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70112</v>
          </cell>
        </row>
        <row r="5315">
          <cell r="I5315">
            <v>70112</v>
          </cell>
        </row>
        <row r="5316">
          <cell r="I5316">
            <v>50101</v>
          </cell>
        </row>
        <row r="5317">
          <cell r="I5317">
            <v>30101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40101</v>
          </cell>
        </row>
        <row r="5321">
          <cell r="I5321">
            <v>70112</v>
          </cell>
        </row>
        <row r="5322">
          <cell r="I5322">
            <v>2011804020</v>
          </cell>
        </row>
        <row r="5323">
          <cell r="I5323">
            <v>200</v>
          </cell>
        </row>
        <row r="5324">
          <cell r="I5324">
            <v>200</v>
          </cell>
        </row>
        <row r="5325">
          <cell r="I5325">
            <v>2010402221</v>
          </cell>
        </row>
        <row r="5326">
          <cell r="I5326">
            <v>104</v>
          </cell>
        </row>
        <row r="5327">
          <cell r="I5327">
            <v>104</v>
          </cell>
        </row>
        <row r="5328">
          <cell r="I5328">
            <v>104</v>
          </cell>
        </row>
        <row r="5329">
          <cell r="I5329">
            <v>104</v>
          </cell>
        </row>
        <row r="5330">
          <cell r="I5330">
            <v>108</v>
          </cell>
        </row>
        <row r="5331">
          <cell r="I5331">
            <v>108</v>
          </cell>
        </row>
        <row r="5332">
          <cell r="I5332">
            <v>108</v>
          </cell>
        </row>
        <row r="5333">
          <cell r="I5333">
            <v>20700006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106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107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104</v>
          </cell>
        </row>
        <row r="5452">
          <cell r="I5452">
            <v>104</v>
          </cell>
        </row>
        <row r="5453">
          <cell r="I5453">
            <v>103</v>
          </cell>
        </row>
        <row r="5454">
          <cell r="I5454">
            <v>103</v>
          </cell>
        </row>
        <row r="5455">
          <cell r="I5455">
            <v>109</v>
          </cell>
        </row>
        <row r="5456">
          <cell r="I5456">
            <v>109</v>
          </cell>
        </row>
        <row r="5457">
          <cell r="I5457">
            <v>104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109</v>
          </cell>
        </row>
        <row r="5463">
          <cell r="I5463">
            <v>109</v>
          </cell>
        </row>
        <row r="5464">
          <cell r="I5464">
            <v>107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200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1</v>
          </cell>
        </row>
        <row r="5556">
          <cell r="I5556">
            <v>3</v>
          </cell>
        </row>
        <row r="5557">
          <cell r="I5557">
            <v>2010402420</v>
          </cell>
        </row>
        <row r="5558">
          <cell r="I5558">
            <v>2010402422</v>
          </cell>
        </row>
        <row r="5559">
          <cell r="I5559">
            <v>2010402491</v>
          </cell>
        </row>
        <row r="5560">
          <cell r="I5560">
            <v>2010403310</v>
          </cell>
        </row>
        <row r="5561">
          <cell r="I5561">
            <v>201040758</v>
          </cell>
        </row>
        <row r="5562">
          <cell r="I5562">
            <v>201040762</v>
          </cell>
        </row>
        <row r="5563">
          <cell r="I5563">
            <v>2010403410</v>
          </cell>
        </row>
        <row r="5564">
          <cell r="I5564">
            <v>201040753</v>
          </cell>
        </row>
        <row r="5565">
          <cell r="I5565">
            <v>201040754</v>
          </cell>
        </row>
        <row r="5566">
          <cell r="I5566">
            <v>201040756</v>
          </cell>
        </row>
        <row r="5567">
          <cell r="I5567">
            <v>110</v>
          </cell>
        </row>
        <row r="5568">
          <cell r="I5568">
            <v>4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2010405610</v>
          </cell>
        </row>
        <row r="5572">
          <cell r="I5572">
            <v>2011809115</v>
          </cell>
        </row>
        <row r="5573">
          <cell r="I5573">
            <v>2011804077</v>
          </cell>
        </row>
        <row r="5574">
          <cell r="I5574">
            <v>2011809145</v>
          </cell>
        </row>
        <row r="5575">
          <cell r="I5575">
            <v>10703001</v>
          </cell>
        </row>
        <row r="5576">
          <cell r="I5576">
            <v>2011804017</v>
          </cell>
        </row>
        <row r="5577">
          <cell r="I5577">
            <v>201040771</v>
          </cell>
        </row>
        <row r="5578">
          <cell r="I5578">
            <v>1040113434</v>
          </cell>
        </row>
        <row r="5579">
          <cell r="I5579">
            <v>2011809145</v>
          </cell>
        </row>
        <row r="5580">
          <cell r="I5580">
            <v>2011804018</v>
          </cell>
        </row>
        <row r="5581">
          <cell r="I5581">
            <v>2011804018</v>
          </cell>
        </row>
        <row r="5582">
          <cell r="I5582">
            <v>2011804018</v>
          </cell>
        </row>
        <row r="5583">
          <cell r="I5583">
            <v>2011809123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2011809118</v>
          </cell>
        </row>
        <row r="5587">
          <cell r="I5587">
            <v>2011809126</v>
          </cell>
        </row>
        <row r="5588">
          <cell r="I5588">
            <v>2011804018</v>
          </cell>
        </row>
        <row r="5589">
          <cell r="I5589">
            <v>70112</v>
          </cell>
        </row>
        <row r="5590">
          <cell r="I5590">
            <v>2011804025</v>
          </cell>
        </row>
        <row r="5591">
          <cell r="I5591">
            <v>2011809126</v>
          </cell>
        </row>
        <row r="5592">
          <cell r="I5592">
            <v>2011809145</v>
          </cell>
        </row>
        <row r="5593">
          <cell r="I5593">
            <v>2011804020</v>
          </cell>
        </row>
        <row r="5594">
          <cell r="I5594">
            <v>2011804089</v>
          </cell>
        </row>
        <row r="5595">
          <cell r="I5595">
            <v>2011804048</v>
          </cell>
        </row>
        <row r="5596">
          <cell r="I5596">
            <v>2011804035</v>
          </cell>
        </row>
        <row r="5597">
          <cell r="I5597">
            <v>10703001</v>
          </cell>
        </row>
        <row r="5598">
          <cell r="I5598">
            <v>2011809146</v>
          </cell>
        </row>
        <row r="5599">
          <cell r="I5599">
            <v>2011809134</v>
          </cell>
        </row>
        <row r="5600">
          <cell r="I5600">
            <v>2011804018</v>
          </cell>
        </row>
        <row r="5601">
          <cell r="I5601">
            <v>2011804048</v>
          </cell>
        </row>
        <row r="5602">
          <cell r="I5602">
            <v>2011809136</v>
          </cell>
        </row>
        <row r="5603">
          <cell r="I5603">
            <v>2011804112</v>
          </cell>
        </row>
        <row r="5604">
          <cell r="I5604">
            <v>2011804039</v>
          </cell>
        </row>
        <row r="5605">
          <cell r="I5605">
            <v>2011804018</v>
          </cell>
        </row>
        <row r="5606">
          <cell r="I5606">
            <v>2010403310</v>
          </cell>
        </row>
        <row r="5607">
          <cell r="I5607">
            <v>2011804018</v>
          </cell>
        </row>
        <row r="5608">
          <cell r="I5608">
            <v>2011804018</v>
          </cell>
        </row>
        <row r="5609">
          <cell r="I5609">
            <v>2011804018</v>
          </cell>
        </row>
        <row r="5610">
          <cell r="I5610">
            <v>2011804018</v>
          </cell>
        </row>
        <row r="5611">
          <cell r="I5611">
            <v>2011804018</v>
          </cell>
        </row>
        <row r="5612">
          <cell r="I5612">
            <v>2011804035</v>
          </cell>
        </row>
        <row r="5613">
          <cell r="I5613">
            <v>2011804026</v>
          </cell>
        </row>
        <row r="5614">
          <cell r="I5614">
            <v>2011804018</v>
          </cell>
        </row>
        <row r="5615">
          <cell r="I5615">
            <v>10401139</v>
          </cell>
        </row>
        <row r="5616">
          <cell r="I5616">
            <v>110</v>
          </cell>
        </row>
        <row r="5617">
          <cell r="I5617">
            <v>110</v>
          </cell>
        </row>
        <row r="5618">
          <cell r="I5618">
            <v>110</v>
          </cell>
        </row>
        <row r="5619">
          <cell r="I5619">
            <v>110</v>
          </cell>
        </row>
        <row r="5620">
          <cell r="I5620">
            <v>104</v>
          </cell>
        </row>
        <row r="5621">
          <cell r="I5621">
            <v>104</v>
          </cell>
        </row>
        <row r="5622">
          <cell r="I5622">
            <v>104</v>
          </cell>
        </row>
        <row r="5623">
          <cell r="I5623">
            <v>104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701116</v>
          </cell>
        </row>
        <row r="5630">
          <cell r="I5630">
            <v>30101</v>
          </cell>
        </row>
        <row r="5631">
          <cell r="I5631">
            <v>40101</v>
          </cell>
        </row>
        <row r="5632">
          <cell r="I5632">
            <v>50101</v>
          </cell>
        </row>
        <row r="5633">
          <cell r="I5633">
            <v>70112</v>
          </cell>
        </row>
        <row r="5634">
          <cell r="I5634">
            <v>70106</v>
          </cell>
        </row>
        <row r="5635">
          <cell r="I5635">
            <v>70112</v>
          </cell>
        </row>
        <row r="5636">
          <cell r="I5636">
            <v>70112</v>
          </cell>
        </row>
        <row r="5637">
          <cell r="I5637">
            <v>50101</v>
          </cell>
        </row>
        <row r="5638">
          <cell r="I5638">
            <v>70106</v>
          </cell>
        </row>
        <row r="5639">
          <cell r="I5639">
            <v>701116</v>
          </cell>
        </row>
        <row r="5640">
          <cell r="I5640">
            <v>40101</v>
          </cell>
        </row>
        <row r="5641">
          <cell r="I5641">
            <v>50101</v>
          </cell>
        </row>
        <row r="5642">
          <cell r="I5642">
            <v>70112</v>
          </cell>
        </row>
        <row r="5643">
          <cell r="I5643">
            <v>30101</v>
          </cell>
        </row>
        <row r="5644">
          <cell r="I5644">
            <v>50101</v>
          </cell>
        </row>
        <row r="5645">
          <cell r="I5645">
            <v>70112</v>
          </cell>
        </row>
        <row r="5646">
          <cell r="I5646">
            <v>70112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70112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70112</v>
          </cell>
        </row>
        <row r="5667">
          <cell r="I5667">
            <v>40101</v>
          </cell>
        </row>
        <row r="5668">
          <cell r="I5668">
            <v>50101</v>
          </cell>
        </row>
        <row r="5669">
          <cell r="I5669">
            <v>70112</v>
          </cell>
        </row>
        <row r="5670">
          <cell r="I5670">
            <v>40101</v>
          </cell>
        </row>
        <row r="5671">
          <cell r="I5671">
            <v>50101</v>
          </cell>
        </row>
        <row r="5672">
          <cell r="I5672">
            <v>70112</v>
          </cell>
        </row>
        <row r="5673">
          <cell r="I5673">
            <v>70106</v>
          </cell>
        </row>
        <row r="5674">
          <cell r="I5674">
            <v>50101</v>
          </cell>
        </row>
        <row r="5675">
          <cell r="I5675">
            <v>30101</v>
          </cell>
        </row>
        <row r="5676">
          <cell r="I5676">
            <v>70112</v>
          </cell>
        </row>
        <row r="5677">
          <cell r="I5677">
            <v>40101</v>
          </cell>
        </row>
        <row r="5678">
          <cell r="I5678">
            <v>50101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70112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70106</v>
          </cell>
        </row>
        <row r="5685">
          <cell r="I5685">
            <v>50101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70112</v>
          </cell>
        </row>
        <row r="5690">
          <cell r="I5690">
            <v>40101</v>
          </cell>
        </row>
        <row r="5691">
          <cell r="I5691">
            <v>50101</v>
          </cell>
        </row>
        <row r="5692">
          <cell r="I5692">
            <v>2011804018</v>
          </cell>
        </row>
        <row r="5693">
          <cell r="I5693">
            <v>2011809126</v>
          </cell>
        </row>
        <row r="5694">
          <cell r="I5694">
            <v>2011804018</v>
          </cell>
        </row>
        <row r="5695">
          <cell r="I5695">
            <v>2011804018</v>
          </cell>
        </row>
        <row r="5696">
          <cell r="I5696">
            <v>2011804025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10401187</v>
          </cell>
        </row>
        <row r="5762">
          <cell r="I5762">
            <v>201040764</v>
          </cell>
        </row>
        <row r="5763">
          <cell r="I5763">
            <v>2011804086</v>
          </cell>
        </row>
        <row r="5764">
          <cell r="I5764">
            <v>2011804036</v>
          </cell>
        </row>
        <row r="5765">
          <cell r="I5765">
            <v>2011804042</v>
          </cell>
        </row>
        <row r="5766">
          <cell r="I5766">
            <v>2011809134</v>
          </cell>
        </row>
        <row r="5767">
          <cell r="I5767">
            <v>10703001</v>
          </cell>
        </row>
        <row r="5768">
          <cell r="I5768">
            <v>2011804018</v>
          </cell>
        </row>
        <row r="5769">
          <cell r="I5769">
            <v>2011809125</v>
          </cell>
        </row>
        <row r="5770">
          <cell r="I5770">
            <v>2011804020</v>
          </cell>
        </row>
        <row r="5771">
          <cell r="I5771">
            <v>2011804018</v>
          </cell>
        </row>
        <row r="5772">
          <cell r="I5772">
            <v>2011804018</v>
          </cell>
        </row>
        <row r="5773">
          <cell r="I5773">
            <v>2011809129</v>
          </cell>
        </row>
        <row r="5774">
          <cell r="I5774">
            <v>2011804020</v>
          </cell>
        </row>
        <row r="5775">
          <cell r="I5775">
            <v>2011804035</v>
          </cell>
        </row>
        <row r="5776">
          <cell r="I5776">
            <v>2011804024</v>
          </cell>
        </row>
        <row r="5777">
          <cell r="I5777">
            <v>2011804088</v>
          </cell>
        </row>
        <row r="5778">
          <cell r="I5778">
            <v>110</v>
          </cell>
        </row>
        <row r="5779">
          <cell r="I5779">
            <v>107</v>
          </cell>
        </row>
        <row r="5780">
          <cell r="I5780">
            <v>1040113434</v>
          </cell>
        </row>
        <row r="5781">
          <cell r="I5781">
            <v>20707001</v>
          </cell>
        </row>
        <row r="5782">
          <cell r="I5782">
            <v>20700006</v>
          </cell>
        </row>
        <row r="5783">
          <cell r="I5783">
            <v>40101</v>
          </cell>
        </row>
        <row r="5784">
          <cell r="I5784">
            <v>30101</v>
          </cell>
        </row>
        <row r="5785">
          <cell r="I5785">
            <v>70106</v>
          </cell>
        </row>
        <row r="5786">
          <cell r="I5786">
            <v>701116</v>
          </cell>
        </row>
        <row r="5787">
          <cell r="I5787">
            <v>40101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50101</v>
          </cell>
        </row>
        <row r="5793">
          <cell r="I5793">
            <v>70112</v>
          </cell>
        </row>
        <row r="5794">
          <cell r="I5794">
            <v>70112</v>
          </cell>
        </row>
        <row r="5795">
          <cell r="I5795">
            <v>50101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40101</v>
          </cell>
        </row>
        <row r="5799">
          <cell r="I5799">
            <v>70112</v>
          </cell>
        </row>
        <row r="5800">
          <cell r="I5800">
            <v>40101</v>
          </cell>
        </row>
        <row r="5801">
          <cell r="I5801">
            <v>70112</v>
          </cell>
        </row>
        <row r="5802">
          <cell r="I5802">
            <v>701116</v>
          </cell>
        </row>
        <row r="5803">
          <cell r="I5803">
            <v>70106</v>
          </cell>
        </row>
        <row r="5804">
          <cell r="I5804">
            <v>70112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70106</v>
          </cell>
        </row>
        <row r="5812">
          <cell r="I5812">
            <v>70112</v>
          </cell>
        </row>
        <row r="5813">
          <cell r="I5813">
            <v>50101</v>
          </cell>
        </row>
        <row r="5814">
          <cell r="I5814">
            <v>70112</v>
          </cell>
        </row>
        <row r="5815">
          <cell r="I5815">
            <v>70106</v>
          </cell>
        </row>
        <row r="5816">
          <cell r="I5816">
            <v>30101</v>
          </cell>
        </row>
        <row r="5817">
          <cell r="I5817">
            <v>70112</v>
          </cell>
        </row>
        <row r="5818">
          <cell r="I5818">
            <v>50101</v>
          </cell>
        </row>
        <row r="5819">
          <cell r="I5819">
            <v>30101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40101</v>
          </cell>
        </row>
        <row r="5823">
          <cell r="I5823">
            <v>50101</v>
          </cell>
        </row>
        <row r="5824">
          <cell r="I5824">
            <v>70106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70112</v>
          </cell>
        </row>
        <row r="5828">
          <cell r="I5828">
            <v>70106</v>
          </cell>
        </row>
        <row r="5829">
          <cell r="I5829">
            <v>40101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70106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70112</v>
          </cell>
        </row>
        <row r="5838">
          <cell r="I5838">
            <v>30101</v>
          </cell>
        </row>
        <row r="5839">
          <cell r="I5839">
            <v>40101</v>
          </cell>
        </row>
        <row r="5840">
          <cell r="I5840">
            <v>70112</v>
          </cell>
        </row>
        <row r="5841">
          <cell r="I5841">
            <v>40101</v>
          </cell>
        </row>
        <row r="5842">
          <cell r="I5842">
            <v>70112</v>
          </cell>
        </row>
        <row r="5843">
          <cell r="I5843">
            <v>40101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70106</v>
          </cell>
        </row>
        <row r="5850">
          <cell r="I5850">
            <v>50101</v>
          </cell>
        </row>
        <row r="5851">
          <cell r="I5851">
            <v>70112</v>
          </cell>
        </row>
        <row r="5852">
          <cell r="I5852">
            <v>40101</v>
          </cell>
        </row>
        <row r="5853">
          <cell r="I5853">
            <v>30101</v>
          </cell>
        </row>
        <row r="5854">
          <cell r="I5854">
            <v>70112</v>
          </cell>
        </row>
        <row r="5855">
          <cell r="I5855">
            <v>70112</v>
          </cell>
        </row>
        <row r="5856">
          <cell r="I5856">
            <v>40101</v>
          </cell>
        </row>
        <row r="5857">
          <cell r="I5857">
            <v>70112</v>
          </cell>
        </row>
        <row r="5858">
          <cell r="I5858">
            <v>40101</v>
          </cell>
        </row>
        <row r="5859">
          <cell r="I5859">
            <v>70112</v>
          </cell>
        </row>
        <row r="5860">
          <cell r="I5860">
            <v>40101</v>
          </cell>
        </row>
        <row r="5861">
          <cell r="I5861">
            <v>50101</v>
          </cell>
        </row>
        <row r="5862">
          <cell r="I5862">
            <v>70106</v>
          </cell>
        </row>
        <row r="5863">
          <cell r="I5863">
            <v>70112</v>
          </cell>
        </row>
        <row r="5864">
          <cell r="I5864">
            <v>40101</v>
          </cell>
        </row>
        <row r="5865">
          <cell r="I5865">
            <v>50101</v>
          </cell>
        </row>
        <row r="5866">
          <cell r="I5866">
            <v>70106</v>
          </cell>
        </row>
        <row r="5867">
          <cell r="I5867">
            <v>70112</v>
          </cell>
        </row>
        <row r="5868">
          <cell r="I5868">
            <v>50101</v>
          </cell>
        </row>
        <row r="5869">
          <cell r="I5869">
            <v>40101</v>
          </cell>
        </row>
        <row r="5870">
          <cell r="I5870">
            <v>70112</v>
          </cell>
        </row>
        <row r="5871">
          <cell r="I5871">
            <v>70112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50101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107</v>
          </cell>
        </row>
        <row r="5886">
          <cell r="I5886">
            <v>107</v>
          </cell>
        </row>
        <row r="5887">
          <cell r="I5887">
            <v>107</v>
          </cell>
        </row>
        <row r="5888">
          <cell r="I5888">
            <v>107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2011804018</v>
          </cell>
        </row>
        <row r="6055">
          <cell r="I6055">
            <v>50101</v>
          </cell>
        </row>
        <row r="6056">
          <cell r="I6056">
            <v>50101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2011809119</v>
          </cell>
        </row>
        <row r="6060">
          <cell r="I6060">
            <v>2011809119</v>
          </cell>
        </row>
        <row r="6061">
          <cell r="I6061">
            <v>3</v>
          </cell>
        </row>
        <row r="6062">
          <cell r="I6062">
            <v>1</v>
          </cell>
        </row>
        <row r="6063">
          <cell r="I6063">
            <v>201040756</v>
          </cell>
        </row>
        <row r="6064">
          <cell r="I6064">
            <v>201040758</v>
          </cell>
        </row>
        <row r="6065">
          <cell r="I6065">
            <v>201040754</v>
          </cell>
        </row>
        <row r="6066">
          <cell r="I6066">
            <v>201040753</v>
          </cell>
        </row>
        <row r="6067">
          <cell r="I6067">
            <v>2010403310</v>
          </cell>
        </row>
        <row r="6068">
          <cell r="I6068">
            <v>201040762</v>
          </cell>
        </row>
        <row r="6069">
          <cell r="I6069">
            <v>2010403410</v>
          </cell>
        </row>
        <row r="6070">
          <cell r="I6070">
            <v>2010403310</v>
          </cell>
        </row>
        <row r="6071">
          <cell r="I6071">
            <v>2010402491</v>
          </cell>
        </row>
        <row r="6072">
          <cell r="I6072">
            <v>2010402422</v>
          </cell>
        </row>
        <row r="6073">
          <cell r="I6073">
            <v>2010402420</v>
          </cell>
        </row>
        <row r="6074">
          <cell r="I6074">
            <v>20104059</v>
          </cell>
        </row>
        <row r="6075">
          <cell r="I6075">
            <v>201040761</v>
          </cell>
        </row>
        <row r="6076">
          <cell r="I6076">
            <v>2010405610</v>
          </cell>
        </row>
        <row r="6077">
          <cell r="I6077">
            <v>4</v>
          </cell>
        </row>
        <row r="6078">
          <cell r="I6078">
            <v>70112</v>
          </cell>
        </row>
        <row r="6079">
          <cell r="I6079">
            <v>40101</v>
          </cell>
        </row>
        <row r="6080">
          <cell r="I6080">
            <v>70106</v>
          </cell>
        </row>
        <row r="6081">
          <cell r="I6081">
            <v>70106</v>
          </cell>
        </row>
        <row r="6082">
          <cell r="I6082">
            <v>2011804017</v>
          </cell>
        </row>
        <row r="6083">
          <cell r="I6083">
            <v>40105</v>
          </cell>
        </row>
        <row r="6084">
          <cell r="I6084">
            <v>107</v>
          </cell>
        </row>
        <row r="6085">
          <cell r="I6085">
            <v>103</v>
          </cell>
        </row>
        <row r="6086">
          <cell r="I6086">
            <v>103</v>
          </cell>
        </row>
        <row r="6087">
          <cell r="I6087">
            <v>103</v>
          </cell>
        </row>
        <row r="6088">
          <cell r="I6088">
            <v>104</v>
          </cell>
        </row>
        <row r="6089">
          <cell r="I6089">
            <v>104</v>
          </cell>
        </row>
        <row r="6090">
          <cell r="I6090">
            <v>107</v>
          </cell>
        </row>
        <row r="6091">
          <cell r="I6091">
            <v>107</v>
          </cell>
        </row>
        <row r="6092">
          <cell r="I6092">
            <v>107</v>
          </cell>
        </row>
        <row r="6093">
          <cell r="I6093">
            <v>70112</v>
          </cell>
        </row>
        <row r="6094">
          <cell r="I6094">
            <v>40101</v>
          </cell>
        </row>
        <row r="6095">
          <cell r="I6095">
            <v>2011804031</v>
          </cell>
        </row>
        <row r="6096">
          <cell r="I6096">
            <v>70112</v>
          </cell>
        </row>
        <row r="6097">
          <cell r="I6097">
            <v>40101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70112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70112</v>
          </cell>
        </row>
        <row r="6218">
          <cell r="I6218">
            <v>70112</v>
          </cell>
        </row>
        <row r="6219">
          <cell r="I6219">
            <v>40101</v>
          </cell>
        </row>
        <row r="6220">
          <cell r="I6220">
            <v>70112</v>
          </cell>
        </row>
        <row r="6221">
          <cell r="I6221">
            <v>40101</v>
          </cell>
        </row>
        <row r="6222">
          <cell r="I6222">
            <v>107</v>
          </cell>
        </row>
        <row r="6223">
          <cell r="I6223">
            <v>107</v>
          </cell>
        </row>
        <row r="6224">
          <cell r="I6224">
            <v>106</v>
          </cell>
        </row>
        <row r="6225">
          <cell r="I6225">
            <v>106</v>
          </cell>
        </row>
        <row r="6226">
          <cell r="I6226">
            <v>106</v>
          </cell>
        </row>
        <row r="6227">
          <cell r="I6227">
            <v>106</v>
          </cell>
        </row>
        <row r="6228">
          <cell r="I6228">
            <v>106</v>
          </cell>
        </row>
        <row r="6229">
          <cell r="I6229">
            <v>104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701116</v>
          </cell>
        </row>
        <row r="6234">
          <cell r="I6234">
            <v>701116</v>
          </cell>
        </row>
        <row r="6235">
          <cell r="I6235">
            <v>10401191</v>
          </cell>
        </row>
        <row r="6236">
          <cell r="I6236">
            <v>103</v>
          </cell>
        </row>
        <row r="6237">
          <cell r="I6237">
            <v>103</v>
          </cell>
        </row>
        <row r="6238">
          <cell r="I6238">
            <v>103</v>
          </cell>
        </row>
        <row r="6239">
          <cell r="I6239">
            <v>50101</v>
          </cell>
        </row>
        <row r="6240">
          <cell r="I6240">
            <v>50101</v>
          </cell>
        </row>
        <row r="6241">
          <cell r="I6241">
            <v>50101</v>
          </cell>
        </row>
        <row r="6242">
          <cell r="I6242">
            <v>201040771</v>
          </cell>
        </row>
        <row r="6243">
          <cell r="I6243">
            <v>10401139</v>
          </cell>
        </row>
        <row r="6244">
          <cell r="I6244">
            <v>10401191</v>
          </cell>
        </row>
        <row r="6245">
          <cell r="I6245">
            <v>2011804024</v>
          </cell>
        </row>
        <row r="6246">
          <cell r="I6246">
            <v>2011804024</v>
          </cell>
        </row>
        <row r="6247">
          <cell r="I6247">
            <v>70112</v>
          </cell>
        </row>
        <row r="6248">
          <cell r="I6248">
            <v>40101</v>
          </cell>
        </row>
        <row r="6249">
          <cell r="I6249">
            <v>50101</v>
          </cell>
        </row>
        <row r="6250">
          <cell r="I6250">
            <v>2011804086</v>
          </cell>
        </row>
        <row r="6251">
          <cell r="I6251">
            <v>20700006</v>
          </cell>
        </row>
        <row r="6252">
          <cell r="I6252">
            <v>10401187</v>
          </cell>
        </row>
        <row r="6253">
          <cell r="I6253">
            <v>10401139</v>
          </cell>
        </row>
        <row r="6254">
          <cell r="I6254">
            <v>2011804018</v>
          </cell>
        </row>
        <row r="6255">
          <cell r="I6255">
            <v>2011809133</v>
          </cell>
        </row>
        <row r="6256">
          <cell r="I6256">
            <v>2011804048</v>
          </cell>
        </row>
        <row r="6257">
          <cell r="I6257">
            <v>2011809135</v>
          </cell>
        </row>
        <row r="6258">
          <cell r="I6258">
            <v>2011809126</v>
          </cell>
        </row>
        <row r="6259">
          <cell r="I6259">
            <v>2011804020</v>
          </cell>
        </row>
        <row r="6260">
          <cell r="I6260">
            <v>2011804086</v>
          </cell>
        </row>
        <row r="6261">
          <cell r="I6261">
            <v>2011804018</v>
          </cell>
        </row>
        <row r="6262">
          <cell r="I6262">
            <v>2011809133</v>
          </cell>
        </row>
        <row r="6263">
          <cell r="I6263">
            <v>2011809120</v>
          </cell>
        </row>
        <row r="6264">
          <cell r="I6264">
            <v>2011804062</v>
          </cell>
        </row>
        <row r="6265">
          <cell r="I6265">
            <v>2011809126</v>
          </cell>
        </row>
        <row r="6266">
          <cell r="I6266">
            <v>2011804020</v>
          </cell>
        </row>
        <row r="6267">
          <cell r="I6267">
            <v>2011804021</v>
          </cell>
        </row>
        <row r="6268">
          <cell r="I6268">
            <v>2011804022</v>
          </cell>
        </row>
        <row r="6269">
          <cell r="I6269">
            <v>50101</v>
          </cell>
        </row>
        <row r="6270">
          <cell r="I6270">
            <v>701116</v>
          </cell>
        </row>
        <row r="6271">
          <cell r="I6271">
            <v>50101</v>
          </cell>
        </row>
        <row r="6272">
          <cell r="I6272">
            <v>701116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70106</v>
          </cell>
        </row>
        <row r="6276">
          <cell r="I6276">
            <v>701116</v>
          </cell>
        </row>
        <row r="6277">
          <cell r="I6277">
            <v>50101</v>
          </cell>
        </row>
        <row r="6278">
          <cell r="I6278">
            <v>40101</v>
          </cell>
        </row>
        <row r="6279">
          <cell r="I6279">
            <v>100</v>
          </cell>
        </row>
        <row r="6280">
          <cell r="I6280">
            <v>70112</v>
          </cell>
        </row>
        <row r="6281">
          <cell r="I6281">
            <v>70112</v>
          </cell>
        </row>
        <row r="6282">
          <cell r="I6282">
            <v>70106</v>
          </cell>
        </row>
        <row r="6283">
          <cell r="I6283">
            <v>40101</v>
          </cell>
        </row>
        <row r="6284">
          <cell r="I6284">
            <v>70112</v>
          </cell>
        </row>
        <row r="6285">
          <cell r="I6285">
            <v>40101</v>
          </cell>
        </row>
        <row r="6286">
          <cell r="I6286">
            <v>30101</v>
          </cell>
        </row>
        <row r="6287">
          <cell r="I6287">
            <v>70112</v>
          </cell>
        </row>
        <row r="6288">
          <cell r="I6288">
            <v>50101</v>
          </cell>
        </row>
        <row r="6289">
          <cell r="I6289">
            <v>50101</v>
          </cell>
        </row>
        <row r="6290">
          <cell r="I6290">
            <v>70112</v>
          </cell>
        </row>
        <row r="6291">
          <cell r="I6291">
            <v>50101</v>
          </cell>
        </row>
        <row r="6292">
          <cell r="I6292">
            <v>70112</v>
          </cell>
        </row>
        <row r="6293">
          <cell r="I6293">
            <v>50101</v>
          </cell>
        </row>
        <row r="6294">
          <cell r="I6294">
            <v>70112</v>
          </cell>
        </row>
        <row r="6295">
          <cell r="I6295">
            <v>30101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40101</v>
          </cell>
        </row>
        <row r="6304">
          <cell r="I6304">
            <v>70112</v>
          </cell>
        </row>
        <row r="6305">
          <cell r="I6305">
            <v>50101</v>
          </cell>
        </row>
        <row r="6306">
          <cell r="I6306">
            <v>70112</v>
          </cell>
        </row>
        <row r="6307">
          <cell r="I6307">
            <v>70112</v>
          </cell>
        </row>
        <row r="6308">
          <cell r="I6308">
            <v>40101</v>
          </cell>
        </row>
        <row r="6309">
          <cell r="I6309">
            <v>40101</v>
          </cell>
        </row>
        <row r="6310">
          <cell r="I6310">
            <v>70112</v>
          </cell>
        </row>
        <row r="6311">
          <cell r="I6311">
            <v>70112</v>
          </cell>
        </row>
        <row r="6312">
          <cell r="I6312">
            <v>70112</v>
          </cell>
        </row>
        <row r="6313">
          <cell r="I6313">
            <v>70106</v>
          </cell>
        </row>
        <row r="6314">
          <cell r="I6314">
            <v>50101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70106</v>
          </cell>
        </row>
        <row r="6319">
          <cell r="I6319">
            <v>70106</v>
          </cell>
        </row>
        <row r="6320">
          <cell r="I6320">
            <v>70112</v>
          </cell>
        </row>
        <row r="6321">
          <cell r="I6321">
            <v>40101</v>
          </cell>
        </row>
        <row r="6322">
          <cell r="I6322">
            <v>50101</v>
          </cell>
        </row>
        <row r="6323">
          <cell r="I6323">
            <v>30101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70106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70112</v>
          </cell>
        </row>
        <row r="6332">
          <cell r="I6332">
            <v>70112</v>
          </cell>
        </row>
        <row r="6333">
          <cell r="I6333">
            <v>70112</v>
          </cell>
        </row>
        <row r="6334">
          <cell r="I6334">
            <v>40101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50101</v>
          </cell>
        </row>
        <row r="6338">
          <cell r="I6338">
            <v>70112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50101</v>
          </cell>
        </row>
        <row r="6342">
          <cell r="I6342">
            <v>70112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70112</v>
          </cell>
        </row>
        <row r="6346">
          <cell r="I6346">
            <v>70106</v>
          </cell>
        </row>
        <row r="6347">
          <cell r="I6347">
            <v>50101</v>
          </cell>
        </row>
        <row r="6348">
          <cell r="I6348">
            <v>701116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70112</v>
          </cell>
        </row>
        <row r="6352">
          <cell r="I6352">
            <v>107</v>
          </cell>
        </row>
        <row r="6353">
          <cell r="I6353">
            <v>107</v>
          </cell>
        </row>
        <row r="6354">
          <cell r="I6354">
            <v>106</v>
          </cell>
        </row>
        <row r="6355">
          <cell r="I6355">
            <v>106</v>
          </cell>
        </row>
        <row r="6356">
          <cell r="I6356">
            <v>103</v>
          </cell>
        </row>
        <row r="6357">
          <cell r="I6357">
            <v>103</v>
          </cell>
        </row>
        <row r="6358">
          <cell r="I6358">
            <v>103</v>
          </cell>
        </row>
        <row r="6359">
          <cell r="I6359">
            <v>104</v>
          </cell>
        </row>
        <row r="6360">
          <cell r="I6360">
            <v>103</v>
          </cell>
        </row>
        <row r="6361">
          <cell r="I6361">
            <v>103</v>
          </cell>
        </row>
        <row r="6362">
          <cell r="I6362">
            <v>103</v>
          </cell>
        </row>
        <row r="6363">
          <cell r="I6363">
            <v>103</v>
          </cell>
        </row>
        <row r="6364">
          <cell r="I6364">
            <v>2011804018</v>
          </cell>
        </row>
        <row r="6365">
          <cell r="I6365">
            <v>2011804018</v>
          </cell>
        </row>
        <row r="6366">
          <cell r="I6366">
            <v>2011804018</v>
          </cell>
        </row>
        <row r="6367">
          <cell r="I6367">
            <v>2011804018</v>
          </cell>
        </row>
        <row r="6368">
          <cell r="I6368">
            <v>50101</v>
          </cell>
        </row>
        <row r="6369">
          <cell r="I6369">
            <v>2011804022</v>
          </cell>
        </row>
        <row r="6370">
          <cell r="I6370">
            <v>2011809135</v>
          </cell>
        </row>
        <row r="6371">
          <cell r="I6371">
            <v>2011804020</v>
          </cell>
        </row>
        <row r="6372">
          <cell r="I6372">
            <v>2011804024</v>
          </cell>
        </row>
        <row r="6373">
          <cell r="I6373">
            <v>2011804021</v>
          </cell>
        </row>
        <row r="6374">
          <cell r="I6374">
            <v>2011804062</v>
          </cell>
        </row>
        <row r="6375">
          <cell r="I6375">
            <v>2011809126</v>
          </cell>
        </row>
        <row r="6376">
          <cell r="I6376">
            <v>2011809126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10208</v>
          </cell>
        </row>
        <row r="6561">
          <cell r="I6561">
            <v>10404088</v>
          </cell>
        </row>
        <row r="6562">
          <cell r="I6562">
            <v>10401139</v>
          </cell>
        </row>
        <row r="6563">
          <cell r="I6563">
            <v>800000012</v>
          </cell>
        </row>
        <row r="6564">
          <cell r="I6564">
            <v>2011809126</v>
          </cell>
        </row>
        <row r="6565">
          <cell r="I6565">
            <v>2011804020</v>
          </cell>
        </row>
        <row r="6566">
          <cell r="I6566">
            <v>2011804021</v>
          </cell>
        </row>
        <row r="6567">
          <cell r="I6567">
            <v>2011804022</v>
          </cell>
        </row>
        <row r="6568">
          <cell r="I6568">
            <v>2011804062</v>
          </cell>
        </row>
        <row r="6569">
          <cell r="I6569">
            <v>301</v>
          </cell>
        </row>
        <row r="6570">
          <cell r="I6570">
            <v>2011804021</v>
          </cell>
        </row>
        <row r="6571">
          <cell r="I6571">
            <v>2011804037</v>
          </cell>
        </row>
        <row r="6572">
          <cell r="I6572">
            <v>2011804048</v>
          </cell>
        </row>
        <row r="6573">
          <cell r="I6573">
            <v>2011809136</v>
          </cell>
        </row>
        <row r="6574">
          <cell r="I6574">
            <v>2011804018</v>
          </cell>
        </row>
        <row r="6575">
          <cell r="I6575">
            <v>104</v>
          </cell>
        </row>
        <row r="6576">
          <cell r="I6576">
            <v>104</v>
          </cell>
        </row>
        <row r="6577">
          <cell r="I6577">
            <v>104</v>
          </cell>
        </row>
        <row r="6578">
          <cell r="I6578">
            <v>104</v>
          </cell>
        </row>
        <row r="6579">
          <cell r="I6579">
            <v>104</v>
          </cell>
        </row>
        <row r="6580">
          <cell r="I6580">
            <v>104</v>
          </cell>
        </row>
        <row r="6581">
          <cell r="I6581">
            <v>104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103</v>
          </cell>
        </row>
        <row r="6593">
          <cell r="I6593">
            <v>106</v>
          </cell>
        </row>
        <row r="6594">
          <cell r="I6594">
            <v>106</v>
          </cell>
        </row>
        <row r="6595">
          <cell r="I6595">
            <v>106</v>
          </cell>
        </row>
        <row r="6596">
          <cell r="I6596">
            <v>106</v>
          </cell>
        </row>
        <row r="6597">
          <cell r="I6597">
            <v>106</v>
          </cell>
        </row>
        <row r="6598">
          <cell r="I6598">
            <v>106</v>
          </cell>
        </row>
        <row r="6599">
          <cell r="I6599">
            <v>106</v>
          </cell>
        </row>
        <row r="6600">
          <cell r="I6600">
            <v>109</v>
          </cell>
        </row>
        <row r="6601">
          <cell r="I6601">
            <v>10101</v>
          </cell>
        </row>
        <row r="6602">
          <cell r="I6602">
            <v>70112</v>
          </cell>
        </row>
        <row r="6603">
          <cell r="I6603">
            <v>70106</v>
          </cell>
        </row>
        <row r="6604">
          <cell r="I6604">
            <v>70112</v>
          </cell>
        </row>
        <row r="6605">
          <cell r="I6605">
            <v>40101</v>
          </cell>
        </row>
        <row r="6606">
          <cell r="I6606">
            <v>70112</v>
          </cell>
        </row>
        <row r="6607">
          <cell r="I6607">
            <v>30101</v>
          </cell>
        </row>
        <row r="6608">
          <cell r="I6608">
            <v>70112</v>
          </cell>
        </row>
        <row r="6609">
          <cell r="I6609">
            <v>70106</v>
          </cell>
        </row>
        <row r="6610">
          <cell r="I6610">
            <v>70112</v>
          </cell>
        </row>
        <row r="6611">
          <cell r="I6611">
            <v>40101</v>
          </cell>
        </row>
        <row r="6612">
          <cell r="I6612">
            <v>70112</v>
          </cell>
        </row>
        <row r="6613">
          <cell r="I6613">
            <v>70106</v>
          </cell>
        </row>
        <row r="6614">
          <cell r="I6614">
            <v>40101</v>
          </cell>
        </row>
        <row r="6615">
          <cell r="I6615">
            <v>40101</v>
          </cell>
        </row>
        <row r="6616">
          <cell r="I6616">
            <v>30101</v>
          </cell>
        </row>
        <row r="6617">
          <cell r="I6617">
            <v>40101</v>
          </cell>
        </row>
        <row r="6618">
          <cell r="I6618">
            <v>50101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70112</v>
          </cell>
        </row>
        <row r="6623">
          <cell r="I6623">
            <v>30101</v>
          </cell>
        </row>
        <row r="6624">
          <cell r="I6624">
            <v>50101</v>
          </cell>
        </row>
        <row r="6625">
          <cell r="I6625">
            <v>70112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70106</v>
          </cell>
        </row>
        <row r="6629">
          <cell r="I6629">
            <v>40101</v>
          </cell>
        </row>
        <row r="6630">
          <cell r="I6630">
            <v>70112</v>
          </cell>
        </row>
        <row r="6631">
          <cell r="I6631">
            <v>70112</v>
          </cell>
        </row>
        <row r="6632">
          <cell r="I6632">
            <v>40101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50101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70112</v>
          </cell>
        </row>
        <row r="6640">
          <cell r="I6640">
            <v>70112</v>
          </cell>
        </row>
        <row r="6641">
          <cell r="I6641">
            <v>40101</v>
          </cell>
        </row>
        <row r="6642">
          <cell r="I6642">
            <v>50101</v>
          </cell>
        </row>
        <row r="6643">
          <cell r="I6643">
            <v>70112</v>
          </cell>
        </row>
        <row r="6644">
          <cell r="I6644">
            <v>30101</v>
          </cell>
        </row>
        <row r="6645">
          <cell r="I6645">
            <v>70106</v>
          </cell>
        </row>
        <row r="6646">
          <cell r="I6646">
            <v>40101</v>
          </cell>
        </row>
        <row r="6647">
          <cell r="I6647">
            <v>30101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40101</v>
          </cell>
        </row>
        <row r="6652">
          <cell r="I6652">
            <v>70112</v>
          </cell>
        </row>
        <row r="6653">
          <cell r="I6653">
            <v>50101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30101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701116</v>
          </cell>
        </row>
        <row r="6661">
          <cell r="I6661">
            <v>70112</v>
          </cell>
        </row>
        <row r="6662">
          <cell r="I6662">
            <v>70112</v>
          </cell>
        </row>
        <row r="6663">
          <cell r="I6663">
            <v>40101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70112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70106</v>
          </cell>
        </row>
        <row r="6670">
          <cell r="I6670">
            <v>70112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40101</v>
          </cell>
        </row>
        <row r="6675">
          <cell r="I6675">
            <v>50101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70112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40101</v>
          </cell>
        </row>
        <row r="6688">
          <cell r="I6688">
            <v>30101</v>
          </cell>
        </row>
        <row r="6689">
          <cell r="I6689">
            <v>70112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70112</v>
          </cell>
        </row>
        <row r="6696">
          <cell r="I6696">
            <v>70112</v>
          </cell>
        </row>
        <row r="6697">
          <cell r="I6697">
            <v>70106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70106</v>
          </cell>
        </row>
        <row r="6701">
          <cell r="I6701">
            <v>40101</v>
          </cell>
        </row>
        <row r="6702">
          <cell r="I6702">
            <v>50101</v>
          </cell>
        </row>
        <row r="6703">
          <cell r="I6703">
            <v>50101</v>
          </cell>
        </row>
        <row r="6704">
          <cell r="I6704">
            <v>40101</v>
          </cell>
        </row>
        <row r="6705">
          <cell r="I6705">
            <v>107</v>
          </cell>
        </row>
        <row r="6706">
          <cell r="I6706">
            <v>70112</v>
          </cell>
        </row>
        <row r="6707">
          <cell r="I6707">
            <v>70106</v>
          </cell>
        </row>
        <row r="6708">
          <cell r="I6708">
            <v>70112</v>
          </cell>
        </row>
        <row r="6709">
          <cell r="I6709">
            <v>2011804048</v>
          </cell>
        </row>
        <row r="6710">
          <cell r="I6710">
            <v>30101</v>
          </cell>
        </row>
        <row r="6711">
          <cell r="I6711">
            <v>50101</v>
          </cell>
        </row>
        <row r="6712">
          <cell r="I6712">
            <v>10101</v>
          </cell>
        </row>
        <row r="6713">
          <cell r="I6713">
            <v>10208</v>
          </cell>
        </row>
        <row r="6714">
          <cell r="I6714">
            <v>2011804037</v>
          </cell>
        </row>
        <row r="6715">
          <cell r="I6715">
            <v>2011804021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104</v>
          </cell>
        </row>
        <row r="6744">
          <cell r="I6744">
            <v>104</v>
          </cell>
        </row>
        <row r="6745">
          <cell r="I6745">
            <v>104</v>
          </cell>
        </row>
        <row r="6746">
          <cell r="I6746">
            <v>108</v>
          </cell>
        </row>
        <row r="6747">
          <cell r="I6747">
            <v>108</v>
          </cell>
        </row>
        <row r="6748">
          <cell r="I6748">
            <v>108</v>
          </cell>
        </row>
        <row r="6749">
          <cell r="I6749">
            <v>108</v>
          </cell>
        </row>
        <row r="6750">
          <cell r="I6750">
            <v>108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103</v>
          </cell>
        </row>
        <row r="6755">
          <cell r="I6755">
            <v>103</v>
          </cell>
        </row>
        <row r="6756">
          <cell r="I6756">
            <v>103</v>
          </cell>
        </row>
        <row r="6757">
          <cell r="I6757">
            <v>2011809119</v>
          </cell>
        </row>
        <row r="6758">
          <cell r="I6758">
            <v>2011809118</v>
          </cell>
        </row>
        <row r="6759">
          <cell r="I6759">
            <v>2011804021</v>
          </cell>
        </row>
        <row r="6760">
          <cell r="I6760">
            <v>119</v>
          </cell>
        </row>
        <row r="6761">
          <cell r="I6761">
            <v>119</v>
          </cell>
        </row>
        <row r="6762">
          <cell r="I6762">
            <v>108</v>
          </cell>
        </row>
        <row r="6763">
          <cell r="I6763">
            <v>108</v>
          </cell>
        </row>
        <row r="6764">
          <cell r="I6764">
            <v>108</v>
          </cell>
        </row>
        <row r="6765">
          <cell r="I6765">
            <v>108</v>
          </cell>
        </row>
        <row r="6766">
          <cell r="I6766">
            <v>108</v>
          </cell>
        </row>
        <row r="6767">
          <cell r="I6767">
            <v>104</v>
          </cell>
        </row>
        <row r="6768">
          <cell r="I6768">
            <v>104</v>
          </cell>
        </row>
        <row r="6769">
          <cell r="I6769">
            <v>104</v>
          </cell>
        </row>
        <row r="6770">
          <cell r="I6770">
            <v>104</v>
          </cell>
        </row>
        <row r="6771">
          <cell r="I6771">
            <v>104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104</v>
          </cell>
        </row>
        <row r="6776">
          <cell r="I6776">
            <v>200</v>
          </cell>
        </row>
        <row r="6777">
          <cell r="I6777">
            <v>2011804115</v>
          </cell>
        </row>
        <row r="6778">
          <cell r="I6778">
            <v>2011804021</v>
          </cell>
        </row>
        <row r="6779">
          <cell r="I6779">
            <v>2011804036</v>
          </cell>
        </row>
        <row r="6780">
          <cell r="I6780">
            <v>2011804049</v>
          </cell>
        </row>
        <row r="6781">
          <cell r="I6781">
            <v>2011804054</v>
          </cell>
        </row>
        <row r="6782">
          <cell r="I6782">
            <v>2011804042</v>
          </cell>
        </row>
        <row r="6783">
          <cell r="I6783">
            <v>2011804021</v>
          </cell>
        </row>
        <row r="6784">
          <cell r="I6784">
            <v>2011804042</v>
          </cell>
        </row>
        <row r="6785">
          <cell r="I6785">
            <v>2011804008</v>
          </cell>
        </row>
        <row r="6786">
          <cell r="I6786">
            <v>2011804007</v>
          </cell>
        </row>
        <row r="6787">
          <cell r="I6787">
            <v>2011809135</v>
          </cell>
        </row>
        <row r="6788">
          <cell r="I6788">
            <v>2011809136</v>
          </cell>
        </row>
        <row r="6789">
          <cell r="I6789">
            <v>1040113434</v>
          </cell>
        </row>
        <row r="6790">
          <cell r="I6790">
            <v>2011809133</v>
          </cell>
        </row>
        <row r="6791">
          <cell r="I6791">
            <v>201040764</v>
          </cell>
        </row>
        <row r="6792">
          <cell r="I6792">
            <v>2011809125</v>
          </cell>
        </row>
        <row r="6793">
          <cell r="I6793">
            <v>2011804089</v>
          </cell>
        </row>
        <row r="6794">
          <cell r="I6794">
            <v>301</v>
          </cell>
        </row>
        <row r="6795">
          <cell r="I6795">
            <v>2011804112</v>
          </cell>
        </row>
        <row r="6796">
          <cell r="I6796">
            <v>70112</v>
          </cell>
        </row>
        <row r="6797">
          <cell r="I6797">
            <v>109</v>
          </cell>
        </row>
        <row r="6798">
          <cell r="I6798">
            <v>109</v>
          </cell>
        </row>
        <row r="6799">
          <cell r="I6799">
            <v>109</v>
          </cell>
        </row>
        <row r="6800">
          <cell r="I6800">
            <v>109</v>
          </cell>
        </row>
        <row r="6801">
          <cell r="I6801">
            <v>10101</v>
          </cell>
        </row>
        <row r="6802">
          <cell r="I6802">
            <v>70112</v>
          </cell>
        </row>
        <row r="6803">
          <cell r="I6803">
            <v>50101</v>
          </cell>
        </row>
        <row r="6804">
          <cell r="I6804">
            <v>30101</v>
          </cell>
        </row>
        <row r="6805">
          <cell r="I6805">
            <v>70112</v>
          </cell>
        </row>
        <row r="6806">
          <cell r="I6806">
            <v>50101</v>
          </cell>
        </row>
        <row r="6807">
          <cell r="I6807">
            <v>70106</v>
          </cell>
        </row>
        <row r="6808">
          <cell r="I6808">
            <v>70112</v>
          </cell>
        </row>
        <row r="6809">
          <cell r="I6809">
            <v>50101</v>
          </cell>
        </row>
        <row r="6810">
          <cell r="I6810">
            <v>40101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70106</v>
          </cell>
        </row>
        <row r="6814">
          <cell r="I6814">
            <v>70112</v>
          </cell>
        </row>
        <row r="6815">
          <cell r="I6815">
            <v>50101</v>
          </cell>
        </row>
        <row r="6816">
          <cell r="I6816">
            <v>70112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40101</v>
          </cell>
        </row>
        <row r="6822">
          <cell r="I6822">
            <v>70112</v>
          </cell>
        </row>
        <row r="6823">
          <cell r="I6823">
            <v>70112</v>
          </cell>
        </row>
        <row r="6824">
          <cell r="I6824">
            <v>40101</v>
          </cell>
        </row>
        <row r="6825">
          <cell r="I6825">
            <v>70112</v>
          </cell>
        </row>
        <row r="6826">
          <cell r="I6826">
            <v>70112</v>
          </cell>
        </row>
        <row r="6827">
          <cell r="I6827">
            <v>70112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70112</v>
          </cell>
        </row>
        <row r="6831">
          <cell r="I6831">
            <v>70106</v>
          </cell>
        </row>
        <row r="6832">
          <cell r="I6832">
            <v>40101</v>
          </cell>
        </row>
        <row r="6833">
          <cell r="I6833">
            <v>70112</v>
          </cell>
        </row>
        <row r="6834">
          <cell r="I6834">
            <v>70106</v>
          </cell>
        </row>
        <row r="6835">
          <cell r="I6835">
            <v>40101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70112</v>
          </cell>
        </row>
        <row r="6839">
          <cell r="I6839">
            <v>70112</v>
          </cell>
        </row>
        <row r="6840">
          <cell r="I6840">
            <v>70112</v>
          </cell>
        </row>
        <row r="6841">
          <cell r="I6841">
            <v>70112</v>
          </cell>
        </row>
        <row r="6842">
          <cell r="I6842">
            <v>70112</v>
          </cell>
        </row>
        <row r="6843">
          <cell r="I6843">
            <v>70112</v>
          </cell>
        </row>
        <row r="6844">
          <cell r="I6844">
            <v>70112</v>
          </cell>
        </row>
        <row r="6845">
          <cell r="I6845">
            <v>40101</v>
          </cell>
        </row>
        <row r="6846">
          <cell r="I6846">
            <v>50101</v>
          </cell>
        </row>
        <row r="6847">
          <cell r="I6847">
            <v>70112</v>
          </cell>
        </row>
        <row r="6848">
          <cell r="I6848">
            <v>30101</v>
          </cell>
        </row>
        <row r="6849">
          <cell r="I6849">
            <v>40101</v>
          </cell>
        </row>
        <row r="6850">
          <cell r="I6850">
            <v>70112</v>
          </cell>
        </row>
        <row r="6851">
          <cell r="I6851">
            <v>70112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40101</v>
          </cell>
        </row>
        <row r="6857">
          <cell r="I6857">
            <v>70112</v>
          </cell>
        </row>
        <row r="6858">
          <cell r="I6858">
            <v>50101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40101</v>
          </cell>
        </row>
        <row r="6862">
          <cell r="I6862">
            <v>50101</v>
          </cell>
        </row>
        <row r="6863">
          <cell r="I6863">
            <v>70112</v>
          </cell>
        </row>
        <row r="6864">
          <cell r="I6864">
            <v>30101</v>
          </cell>
        </row>
        <row r="6865">
          <cell r="I6865">
            <v>50101</v>
          </cell>
        </row>
        <row r="6866">
          <cell r="I6866">
            <v>70112</v>
          </cell>
        </row>
        <row r="6867">
          <cell r="I6867">
            <v>70106</v>
          </cell>
        </row>
        <row r="6868">
          <cell r="I6868">
            <v>70112</v>
          </cell>
        </row>
        <row r="6869">
          <cell r="I6869">
            <v>40101</v>
          </cell>
        </row>
        <row r="6870">
          <cell r="I6870">
            <v>50101</v>
          </cell>
        </row>
        <row r="6871">
          <cell r="I6871">
            <v>70112</v>
          </cell>
        </row>
        <row r="6872">
          <cell r="I6872">
            <v>70112</v>
          </cell>
        </row>
        <row r="6873">
          <cell r="I6873">
            <v>2011809115</v>
          </cell>
        </row>
        <row r="6874">
          <cell r="I6874">
            <v>2011804112</v>
          </cell>
        </row>
        <row r="6875">
          <cell r="I6875">
            <v>2011804018</v>
          </cell>
        </row>
        <row r="6876">
          <cell r="I6876">
            <v>103</v>
          </cell>
        </row>
        <row r="6877">
          <cell r="I6877">
            <v>103</v>
          </cell>
        </row>
        <row r="6878">
          <cell r="I6878">
            <v>103</v>
          </cell>
        </row>
        <row r="6879">
          <cell r="I6879">
            <v>70106</v>
          </cell>
        </row>
        <row r="6880">
          <cell r="I6880">
            <v>40101</v>
          </cell>
        </row>
        <row r="6881">
          <cell r="I6881">
            <v>50101</v>
          </cell>
        </row>
        <row r="6882">
          <cell r="I6882">
            <v>50101</v>
          </cell>
        </row>
        <row r="6883">
          <cell r="I6883">
            <v>30101</v>
          </cell>
        </row>
        <row r="6884">
          <cell r="I6884">
            <v>2011809135</v>
          </cell>
        </row>
        <row r="6885">
          <cell r="I6885">
            <v>2011809136</v>
          </cell>
        </row>
        <row r="6886">
          <cell r="I6886">
            <v>108</v>
          </cell>
        </row>
        <row r="6887">
          <cell r="I6887">
            <v>108</v>
          </cell>
        </row>
        <row r="6888">
          <cell r="I6888">
            <v>108</v>
          </cell>
        </row>
        <row r="6889">
          <cell r="I6889">
            <v>108</v>
          </cell>
        </row>
        <row r="6890">
          <cell r="I6890">
            <v>108</v>
          </cell>
        </row>
        <row r="6891">
          <cell r="I6891">
            <v>104</v>
          </cell>
        </row>
        <row r="6892">
          <cell r="I6892">
            <v>104</v>
          </cell>
        </row>
        <row r="6893">
          <cell r="I6893">
            <v>104</v>
          </cell>
        </row>
        <row r="6894">
          <cell r="I6894">
            <v>104</v>
          </cell>
        </row>
        <row r="6895">
          <cell r="I6895">
            <v>104</v>
          </cell>
        </row>
        <row r="6896">
          <cell r="I6896">
            <v>104</v>
          </cell>
        </row>
        <row r="6897">
          <cell r="I6897">
            <v>2011804007</v>
          </cell>
        </row>
        <row r="6898">
          <cell r="I6898">
            <v>2011804008</v>
          </cell>
        </row>
        <row r="6899">
          <cell r="I6899">
            <v>70112</v>
          </cell>
        </row>
        <row r="6900">
          <cell r="I6900">
            <v>70112</v>
          </cell>
        </row>
        <row r="6901">
          <cell r="I6901">
            <v>119</v>
          </cell>
        </row>
        <row r="6902">
          <cell r="I6902">
            <v>119</v>
          </cell>
        </row>
        <row r="6903">
          <cell r="I6903">
            <v>70112</v>
          </cell>
        </row>
        <row r="6904">
          <cell r="I6904">
            <v>70112</v>
          </cell>
        </row>
        <row r="6905">
          <cell r="I6905">
            <v>70112</v>
          </cell>
        </row>
        <row r="6906">
          <cell r="I6906">
            <v>2011809133</v>
          </cell>
        </row>
        <row r="6907">
          <cell r="I6907">
            <v>70106</v>
          </cell>
        </row>
        <row r="6908">
          <cell r="I6908">
            <v>70112</v>
          </cell>
        </row>
        <row r="6909">
          <cell r="I6909">
            <v>40101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40101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200</v>
          </cell>
        </row>
        <row r="7034">
          <cell r="I7034">
            <v>200</v>
          </cell>
        </row>
        <row r="7035">
          <cell r="I7035">
            <v>10300041</v>
          </cell>
        </row>
        <row r="7036">
          <cell r="I7036">
            <v>10208</v>
          </cell>
        </row>
        <row r="7037">
          <cell r="I7037">
            <v>2011809127</v>
          </cell>
        </row>
        <row r="7038">
          <cell r="I7038">
            <v>30101</v>
          </cell>
        </row>
        <row r="7039">
          <cell r="I7039">
            <v>50101</v>
          </cell>
        </row>
        <row r="7040">
          <cell r="I7040">
            <v>10401160</v>
          </cell>
        </row>
        <row r="7041">
          <cell r="I7041">
            <v>10401187</v>
          </cell>
        </row>
        <row r="7042">
          <cell r="I7042">
            <v>70500112</v>
          </cell>
        </row>
        <row r="7043">
          <cell r="I7043">
            <v>10401198</v>
          </cell>
        </row>
        <row r="7044">
          <cell r="I7044">
            <v>2011804054</v>
          </cell>
        </row>
        <row r="7045">
          <cell r="I7045">
            <v>2011809140</v>
          </cell>
        </row>
        <row r="7046">
          <cell r="I7046">
            <v>103</v>
          </cell>
        </row>
        <row r="7047">
          <cell r="I7047">
            <v>103</v>
          </cell>
        </row>
        <row r="7048">
          <cell r="I7048">
            <v>103</v>
          </cell>
        </row>
        <row r="7049">
          <cell r="I7049">
            <v>103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107</v>
          </cell>
        </row>
        <row r="7053">
          <cell r="I7053">
            <v>107</v>
          </cell>
        </row>
        <row r="7054">
          <cell r="I7054">
            <v>107</v>
          </cell>
        </row>
        <row r="7055">
          <cell r="I7055">
            <v>107</v>
          </cell>
        </row>
        <row r="7056">
          <cell r="I7056">
            <v>107</v>
          </cell>
        </row>
        <row r="7057">
          <cell r="I7057">
            <v>106</v>
          </cell>
        </row>
        <row r="7058">
          <cell r="I7058">
            <v>106</v>
          </cell>
        </row>
        <row r="7059">
          <cell r="I7059">
            <v>106</v>
          </cell>
        </row>
        <row r="7060">
          <cell r="I7060">
            <v>104</v>
          </cell>
        </row>
        <row r="7061">
          <cell r="I7061">
            <v>200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30101</v>
          </cell>
        </row>
        <row r="7065">
          <cell r="I7065">
            <v>70106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70106</v>
          </cell>
        </row>
        <row r="7070">
          <cell r="I7070">
            <v>40101</v>
          </cell>
        </row>
        <row r="7071">
          <cell r="I7071">
            <v>70112</v>
          </cell>
        </row>
        <row r="7072">
          <cell r="I7072">
            <v>70106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70106</v>
          </cell>
        </row>
        <row r="7076">
          <cell r="I7076">
            <v>40101</v>
          </cell>
        </row>
        <row r="7077">
          <cell r="I7077">
            <v>50101</v>
          </cell>
        </row>
        <row r="7078">
          <cell r="I7078">
            <v>40101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50101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70112</v>
          </cell>
        </row>
        <row r="7087">
          <cell r="I7087">
            <v>50101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30101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70106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50101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40101</v>
          </cell>
        </row>
        <row r="7102">
          <cell r="I7102">
            <v>70112</v>
          </cell>
        </row>
        <row r="7103">
          <cell r="I7103">
            <v>30101</v>
          </cell>
        </row>
        <row r="7104">
          <cell r="I7104">
            <v>70106</v>
          </cell>
        </row>
        <row r="7105">
          <cell r="I7105">
            <v>30101</v>
          </cell>
        </row>
        <row r="7106">
          <cell r="I7106">
            <v>70112</v>
          </cell>
        </row>
        <row r="7107">
          <cell r="I7107">
            <v>701116</v>
          </cell>
        </row>
        <row r="7108">
          <cell r="I7108">
            <v>40101</v>
          </cell>
        </row>
        <row r="7109">
          <cell r="I7109">
            <v>50101</v>
          </cell>
        </row>
        <row r="7110">
          <cell r="I7110">
            <v>30101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70112</v>
          </cell>
        </row>
        <row r="7114">
          <cell r="I7114">
            <v>70112</v>
          </cell>
        </row>
        <row r="7115">
          <cell r="I7115">
            <v>40101</v>
          </cell>
        </row>
        <row r="7116">
          <cell r="I7116">
            <v>70112</v>
          </cell>
        </row>
        <row r="7117">
          <cell r="I7117">
            <v>40101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50101</v>
          </cell>
        </row>
        <row r="7121">
          <cell r="I7121">
            <v>70112</v>
          </cell>
        </row>
        <row r="7122">
          <cell r="I7122">
            <v>40101</v>
          </cell>
        </row>
        <row r="7123">
          <cell r="I7123">
            <v>70106</v>
          </cell>
        </row>
        <row r="7124">
          <cell r="I7124">
            <v>70112</v>
          </cell>
        </row>
        <row r="7125">
          <cell r="I7125">
            <v>30101</v>
          </cell>
        </row>
        <row r="7126">
          <cell r="I7126">
            <v>70112</v>
          </cell>
        </row>
        <row r="7127">
          <cell r="I7127">
            <v>70112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70112</v>
          </cell>
        </row>
        <row r="7134">
          <cell r="I7134">
            <v>40101</v>
          </cell>
        </row>
        <row r="7135">
          <cell r="I7135">
            <v>70106</v>
          </cell>
        </row>
        <row r="7136">
          <cell r="I7136">
            <v>70112</v>
          </cell>
        </row>
        <row r="7137">
          <cell r="I7137">
            <v>70106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50101</v>
          </cell>
        </row>
        <row r="7141">
          <cell r="I7141">
            <v>70106</v>
          </cell>
        </row>
        <row r="7142">
          <cell r="I7142">
            <v>30101</v>
          </cell>
        </row>
        <row r="7143">
          <cell r="I7143">
            <v>50101</v>
          </cell>
        </row>
        <row r="7144">
          <cell r="I7144">
            <v>50101</v>
          </cell>
        </row>
        <row r="7145">
          <cell r="I7145">
            <v>40101</v>
          </cell>
        </row>
        <row r="7146">
          <cell r="I7146">
            <v>70112</v>
          </cell>
        </row>
        <row r="7147">
          <cell r="I7147">
            <v>30101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2011804018</v>
          </cell>
        </row>
        <row r="7155">
          <cell r="I7155">
            <v>2011804017</v>
          </cell>
        </row>
        <row r="7156">
          <cell r="I7156">
            <v>2011804018</v>
          </cell>
        </row>
        <row r="7157">
          <cell r="I7157">
            <v>2011804017</v>
          </cell>
        </row>
        <row r="7158">
          <cell r="I7158">
            <v>20120052</v>
          </cell>
        </row>
        <row r="7159">
          <cell r="I7159">
            <v>2011804018</v>
          </cell>
        </row>
        <row r="7160">
          <cell r="I7160">
            <v>2011809115</v>
          </cell>
        </row>
        <row r="7161">
          <cell r="I7161">
            <v>70112</v>
          </cell>
        </row>
        <row r="7162">
          <cell r="I7162">
            <v>2011809140</v>
          </cell>
        </row>
        <row r="7163">
          <cell r="I7163">
            <v>200</v>
          </cell>
        </row>
        <row r="7164">
          <cell r="I7164">
            <v>70112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40101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70112</v>
          </cell>
        </row>
        <row r="7269">
          <cell r="I7269">
            <v>2010403310</v>
          </cell>
        </row>
        <row r="7270">
          <cell r="I7270">
            <v>2011804079</v>
          </cell>
        </row>
        <row r="7271">
          <cell r="I7271">
            <v>2011804112</v>
          </cell>
        </row>
        <row r="7272">
          <cell r="I7272">
            <v>2011804022</v>
          </cell>
        </row>
        <row r="7273">
          <cell r="I7273">
            <v>2011809115</v>
          </cell>
        </row>
        <row r="7274">
          <cell r="I7274">
            <v>501</v>
          </cell>
        </row>
        <row r="7275">
          <cell r="I7275">
            <v>2010401010</v>
          </cell>
        </row>
        <row r="7276">
          <cell r="I7276">
            <v>301</v>
          </cell>
        </row>
        <row r="7277">
          <cell r="I7277">
            <v>301</v>
          </cell>
        </row>
        <row r="7278">
          <cell r="I7278">
            <v>103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119</v>
          </cell>
        </row>
        <row r="7282">
          <cell r="I7282">
            <v>119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103</v>
          </cell>
        </row>
        <row r="7287">
          <cell r="I7287">
            <v>103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104</v>
          </cell>
        </row>
        <row r="7292">
          <cell r="I7292">
            <v>106</v>
          </cell>
        </row>
        <row r="7293">
          <cell r="I7293">
            <v>106</v>
          </cell>
        </row>
        <row r="7294">
          <cell r="I7294">
            <v>106</v>
          </cell>
        </row>
        <row r="7295">
          <cell r="I7295">
            <v>104</v>
          </cell>
        </row>
        <row r="7296">
          <cell r="I7296">
            <v>104</v>
          </cell>
        </row>
        <row r="7297">
          <cell r="I7297">
            <v>104</v>
          </cell>
        </row>
        <row r="7298">
          <cell r="I7298">
            <v>119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107</v>
          </cell>
        </row>
        <row r="7310">
          <cell r="I7310">
            <v>107</v>
          </cell>
        </row>
        <row r="7311">
          <cell r="I7311">
            <v>107</v>
          </cell>
        </row>
        <row r="7312">
          <cell r="I7312">
            <v>107</v>
          </cell>
        </row>
        <row r="7313">
          <cell r="I7313">
            <v>107</v>
          </cell>
        </row>
        <row r="7314">
          <cell r="I7314">
            <v>107</v>
          </cell>
        </row>
        <row r="7315">
          <cell r="I7315">
            <v>109</v>
          </cell>
        </row>
        <row r="7316">
          <cell r="I7316">
            <v>70112</v>
          </cell>
        </row>
        <row r="7317">
          <cell r="I7317">
            <v>70106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40101</v>
          </cell>
        </row>
        <row r="7321">
          <cell r="I7321">
            <v>70106</v>
          </cell>
        </row>
        <row r="7322">
          <cell r="I7322">
            <v>50101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30101</v>
          </cell>
        </row>
        <row r="7327">
          <cell r="I7327">
            <v>70112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30101</v>
          </cell>
        </row>
        <row r="7331">
          <cell r="I7331">
            <v>70112</v>
          </cell>
        </row>
        <row r="7332">
          <cell r="I7332">
            <v>70106</v>
          </cell>
        </row>
        <row r="7333">
          <cell r="I7333">
            <v>70112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70112</v>
          </cell>
        </row>
        <row r="7339">
          <cell r="I7339">
            <v>70106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50101</v>
          </cell>
        </row>
        <row r="7345">
          <cell r="I7345">
            <v>40101</v>
          </cell>
        </row>
        <row r="7346">
          <cell r="I7346">
            <v>50101</v>
          </cell>
        </row>
        <row r="7347">
          <cell r="I7347">
            <v>70112</v>
          </cell>
        </row>
        <row r="7348">
          <cell r="I7348">
            <v>40101</v>
          </cell>
        </row>
        <row r="7349">
          <cell r="I7349">
            <v>70112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50101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70112</v>
          </cell>
        </row>
        <row r="7357">
          <cell r="I7357">
            <v>40101</v>
          </cell>
        </row>
        <row r="7358">
          <cell r="I7358">
            <v>40101</v>
          </cell>
        </row>
        <row r="7359">
          <cell r="I7359">
            <v>50101</v>
          </cell>
        </row>
        <row r="7360">
          <cell r="I7360">
            <v>70112</v>
          </cell>
        </row>
        <row r="7361">
          <cell r="I7361">
            <v>70112</v>
          </cell>
        </row>
        <row r="7362">
          <cell r="I7362">
            <v>70112</v>
          </cell>
        </row>
        <row r="7363">
          <cell r="I7363">
            <v>70112</v>
          </cell>
        </row>
        <row r="7364">
          <cell r="I7364">
            <v>40101</v>
          </cell>
        </row>
        <row r="7365">
          <cell r="I7365">
            <v>50101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701116</v>
          </cell>
        </row>
        <row r="7369">
          <cell r="I7369">
            <v>70106</v>
          </cell>
        </row>
        <row r="7370">
          <cell r="I7370">
            <v>50101</v>
          </cell>
        </row>
        <row r="7371">
          <cell r="I7371">
            <v>30101</v>
          </cell>
        </row>
        <row r="7372">
          <cell r="I7372">
            <v>70112</v>
          </cell>
        </row>
        <row r="7373">
          <cell r="I7373">
            <v>70112</v>
          </cell>
        </row>
        <row r="7374">
          <cell r="I7374">
            <v>70112</v>
          </cell>
        </row>
        <row r="7375">
          <cell r="I7375">
            <v>50101</v>
          </cell>
        </row>
        <row r="7376">
          <cell r="I7376">
            <v>40101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40101</v>
          </cell>
        </row>
        <row r="7380">
          <cell r="I7380">
            <v>70106</v>
          </cell>
        </row>
        <row r="7381">
          <cell r="I7381">
            <v>70112</v>
          </cell>
        </row>
        <row r="7382">
          <cell r="I7382">
            <v>40101</v>
          </cell>
        </row>
        <row r="7383">
          <cell r="I7383">
            <v>70112</v>
          </cell>
        </row>
        <row r="7384">
          <cell r="I7384">
            <v>70112</v>
          </cell>
        </row>
        <row r="7385">
          <cell r="I7385">
            <v>30101</v>
          </cell>
        </row>
        <row r="7386">
          <cell r="I7386">
            <v>40101</v>
          </cell>
        </row>
        <row r="7387">
          <cell r="I7387">
            <v>70112</v>
          </cell>
        </row>
        <row r="7388">
          <cell r="I7388">
            <v>40101</v>
          </cell>
        </row>
        <row r="7389">
          <cell r="I7389">
            <v>70112</v>
          </cell>
        </row>
        <row r="7390">
          <cell r="I7390">
            <v>70112</v>
          </cell>
        </row>
        <row r="7391">
          <cell r="I7391">
            <v>40101</v>
          </cell>
        </row>
        <row r="7392">
          <cell r="I7392">
            <v>70106</v>
          </cell>
        </row>
        <row r="7393">
          <cell r="I7393">
            <v>50101</v>
          </cell>
        </row>
        <row r="7394">
          <cell r="I7394">
            <v>40101</v>
          </cell>
        </row>
        <row r="7395">
          <cell r="I7395">
            <v>30101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40101</v>
          </cell>
        </row>
        <row r="7399">
          <cell r="I7399">
            <v>50101</v>
          </cell>
        </row>
        <row r="7400">
          <cell r="I7400">
            <v>70112</v>
          </cell>
        </row>
        <row r="7401">
          <cell r="I7401">
            <v>30101</v>
          </cell>
        </row>
        <row r="7402">
          <cell r="I7402">
            <v>50101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50101</v>
          </cell>
        </row>
        <row r="7408">
          <cell r="I7408">
            <v>70112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70106</v>
          </cell>
        </row>
        <row r="7412">
          <cell r="I7412">
            <v>70112</v>
          </cell>
        </row>
        <row r="7413">
          <cell r="I7413">
            <v>40101</v>
          </cell>
        </row>
        <row r="7414">
          <cell r="I7414">
            <v>70112</v>
          </cell>
        </row>
        <row r="7415">
          <cell r="I7415">
            <v>40101</v>
          </cell>
        </row>
        <row r="7416">
          <cell r="I7416">
            <v>50101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119</v>
          </cell>
        </row>
        <row r="7420">
          <cell r="I7420">
            <v>119</v>
          </cell>
        </row>
        <row r="7421">
          <cell r="I7421">
            <v>104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70112</v>
          </cell>
        </row>
        <row r="7427">
          <cell r="I7427">
            <v>40101</v>
          </cell>
        </row>
        <row r="7428">
          <cell r="I7428">
            <v>40101</v>
          </cell>
        </row>
        <row r="7429">
          <cell r="I7429">
            <v>70112</v>
          </cell>
        </row>
        <row r="7430">
          <cell r="I7430">
            <v>70106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50101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30101</v>
          </cell>
        </row>
        <row r="7438">
          <cell r="I7438">
            <v>40101</v>
          </cell>
        </row>
        <row r="7439">
          <cell r="I7439">
            <v>50101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40101</v>
          </cell>
        </row>
        <row r="7443">
          <cell r="I7443">
            <v>50101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30101</v>
          </cell>
        </row>
        <row r="7448">
          <cell r="I7448">
            <v>50101</v>
          </cell>
        </row>
        <row r="7449">
          <cell r="I7449">
            <v>40101</v>
          </cell>
        </row>
        <row r="7450">
          <cell r="I7450">
            <v>70106</v>
          </cell>
        </row>
        <row r="7451">
          <cell r="I7451">
            <v>103</v>
          </cell>
        </row>
        <row r="7452">
          <cell r="I7452">
            <v>103</v>
          </cell>
        </row>
        <row r="7453">
          <cell r="I7453">
            <v>103</v>
          </cell>
        </row>
        <row r="7454">
          <cell r="I7454">
            <v>301</v>
          </cell>
        </row>
        <row r="7455">
          <cell r="I7455">
            <v>103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7050011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2011804025</v>
          </cell>
        </row>
        <row r="7584">
          <cell r="I7584">
            <v>70112</v>
          </cell>
        </row>
        <row r="7585">
          <cell r="I7585">
            <v>30101</v>
          </cell>
        </row>
        <row r="7586">
          <cell r="I7586">
            <v>103</v>
          </cell>
        </row>
        <row r="7587">
          <cell r="I7587">
            <v>701116</v>
          </cell>
        </row>
        <row r="7588">
          <cell r="I7588">
            <v>701116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30101</v>
          </cell>
        </row>
        <row r="7592">
          <cell r="I7592">
            <v>30101</v>
          </cell>
        </row>
        <row r="7593">
          <cell r="I7593">
            <v>30101</v>
          </cell>
        </row>
        <row r="7594">
          <cell r="I7594">
            <v>30101</v>
          </cell>
        </row>
        <row r="7595">
          <cell r="I7595">
            <v>2011809128</v>
          </cell>
        </row>
        <row r="7596">
          <cell r="I7596">
            <v>2011804021</v>
          </cell>
        </row>
        <row r="7597">
          <cell r="I7597">
            <v>104</v>
          </cell>
        </row>
        <row r="7598">
          <cell r="I7598">
            <v>70106</v>
          </cell>
        </row>
        <row r="7599">
          <cell r="I7599">
            <v>70112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119</v>
          </cell>
        </row>
        <row r="7603">
          <cell r="I7603">
            <v>119</v>
          </cell>
        </row>
        <row r="7604">
          <cell r="I7604">
            <v>119</v>
          </cell>
        </row>
        <row r="7605">
          <cell r="I7605">
            <v>10401198</v>
          </cell>
        </row>
        <row r="7606">
          <cell r="I7606">
            <v>1040113434</v>
          </cell>
        </row>
        <row r="7607">
          <cell r="I7607">
            <v>10703001</v>
          </cell>
        </row>
        <row r="7608">
          <cell r="I7608">
            <v>2011809126</v>
          </cell>
        </row>
        <row r="7609">
          <cell r="I7609">
            <v>2011809126</v>
          </cell>
        </row>
        <row r="7610">
          <cell r="I7610">
            <v>70112</v>
          </cell>
        </row>
        <row r="7611">
          <cell r="I7611">
            <v>70105000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104</v>
          </cell>
        </row>
        <row r="7628">
          <cell r="I7628">
            <v>104</v>
          </cell>
        </row>
        <row r="7629">
          <cell r="I7629">
            <v>104</v>
          </cell>
        </row>
        <row r="7630">
          <cell r="I7630">
            <v>104</v>
          </cell>
        </row>
        <row r="7631">
          <cell r="I7631">
            <v>119</v>
          </cell>
        </row>
        <row r="7632">
          <cell r="I7632">
            <v>107</v>
          </cell>
        </row>
        <row r="7633">
          <cell r="I7633">
            <v>125</v>
          </cell>
        </row>
        <row r="7634">
          <cell r="I7634">
            <v>40101</v>
          </cell>
        </row>
        <row r="7635">
          <cell r="I7635">
            <v>70112</v>
          </cell>
        </row>
        <row r="7636">
          <cell r="I7636">
            <v>50101</v>
          </cell>
        </row>
        <row r="7637">
          <cell r="I7637">
            <v>40101</v>
          </cell>
        </row>
        <row r="7638">
          <cell r="I7638">
            <v>70112</v>
          </cell>
        </row>
        <row r="7639">
          <cell r="I7639">
            <v>50101</v>
          </cell>
        </row>
        <row r="7640">
          <cell r="I7640">
            <v>70112</v>
          </cell>
        </row>
        <row r="7641">
          <cell r="I7641">
            <v>70112</v>
          </cell>
        </row>
        <row r="7642">
          <cell r="I7642">
            <v>70106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30101</v>
          </cell>
        </row>
        <row r="7646">
          <cell r="I7646">
            <v>70112</v>
          </cell>
        </row>
        <row r="7647">
          <cell r="I7647">
            <v>40101</v>
          </cell>
        </row>
        <row r="7648">
          <cell r="I7648">
            <v>50101</v>
          </cell>
        </row>
        <row r="7649">
          <cell r="I7649">
            <v>70112</v>
          </cell>
        </row>
        <row r="7650">
          <cell r="I7650">
            <v>50101</v>
          </cell>
        </row>
        <row r="7651">
          <cell r="I7651">
            <v>40101</v>
          </cell>
        </row>
        <row r="7652">
          <cell r="I7652">
            <v>70112</v>
          </cell>
        </row>
        <row r="7653">
          <cell r="I7653">
            <v>40101</v>
          </cell>
        </row>
        <row r="7654">
          <cell r="I7654">
            <v>70112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50101</v>
          </cell>
        </row>
        <row r="7659">
          <cell r="I7659">
            <v>70112</v>
          </cell>
        </row>
        <row r="7660">
          <cell r="I7660">
            <v>50101</v>
          </cell>
        </row>
        <row r="7661">
          <cell r="I7661">
            <v>70112</v>
          </cell>
        </row>
        <row r="7662">
          <cell r="I7662">
            <v>40101</v>
          </cell>
        </row>
        <row r="7663">
          <cell r="I7663">
            <v>50101</v>
          </cell>
        </row>
        <row r="7664">
          <cell r="I7664">
            <v>70112</v>
          </cell>
        </row>
        <row r="7665">
          <cell r="I7665">
            <v>30101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70112</v>
          </cell>
        </row>
        <row r="7671">
          <cell r="I7671">
            <v>70106</v>
          </cell>
        </row>
        <row r="7672">
          <cell r="I7672">
            <v>70112</v>
          </cell>
        </row>
        <row r="7673">
          <cell r="I7673">
            <v>40101</v>
          </cell>
        </row>
        <row r="7674">
          <cell r="I7674">
            <v>50101</v>
          </cell>
        </row>
        <row r="7675">
          <cell r="I7675">
            <v>30101</v>
          </cell>
        </row>
        <row r="7676">
          <cell r="I7676">
            <v>40101</v>
          </cell>
        </row>
        <row r="7677">
          <cell r="I7677">
            <v>50101</v>
          </cell>
        </row>
        <row r="7678">
          <cell r="I7678">
            <v>30101</v>
          </cell>
        </row>
        <row r="7679">
          <cell r="I7679">
            <v>70112</v>
          </cell>
        </row>
        <row r="7680">
          <cell r="I7680">
            <v>103</v>
          </cell>
        </row>
        <row r="7681">
          <cell r="I7681">
            <v>119</v>
          </cell>
        </row>
        <row r="7682">
          <cell r="I7682">
            <v>119</v>
          </cell>
        </row>
        <row r="7683">
          <cell r="I7683">
            <v>104</v>
          </cell>
        </row>
        <row r="7684">
          <cell r="I7684">
            <v>119</v>
          </cell>
        </row>
        <row r="7685">
          <cell r="I7685">
            <v>107</v>
          </cell>
        </row>
        <row r="7686">
          <cell r="I7686">
            <v>107</v>
          </cell>
        </row>
        <row r="7687">
          <cell r="I7687">
            <v>50101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50101</v>
          </cell>
        </row>
        <row r="7693">
          <cell r="I7693">
            <v>40101</v>
          </cell>
        </row>
        <row r="7694">
          <cell r="I7694">
            <v>701116</v>
          </cell>
        </row>
        <row r="7695">
          <cell r="I7695">
            <v>701116</v>
          </cell>
        </row>
        <row r="7696">
          <cell r="I7696">
            <v>50101</v>
          </cell>
        </row>
        <row r="7697">
          <cell r="I7697">
            <v>50101</v>
          </cell>
        </row>
        <row r="7698">
          <cell r="I7698">
            <v>40101</v>
          </cell>
        </row>
        <row r="7699">
          <cell r="I7699">
            <v>30101</v>
          </cell>
        </row>
        <row r="7700">
          <cell r="I7700">
            <v>50101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30101</v>
          </cell>
        </row>
        <row r="7706">
          <cell r="I7706">
            <v>50101</v>
          </cell>
        </row>
        <row r="7707">
          <cell r="I7707">
            <v>70112</v>
          </cell>
        </row>
        <row r="7708">
          <cell r="I7708">
            <v>701116</v>
          </cell>
        </row>
        <row r="7709">
          <cell r="I7709">
            <v>40101</v>
          </cell>
        </row>
        <row r="7710">
          <cell r="I7710">
            <v>70112</v>
          </cell>
        </row>
        <row r="7711">
          <cell r="I7711">
            <v>2011809126</v>
          </cell>
        </row>
        <row r="7712">
          <cell r="I7712">
            <v>2011804052</v>
          </cell>
        </row>
        <row r="7713">
          <cell r="I7713">
            <v>501</v>
          </cell>
        </row>
        <row r="7714">
          <cell r="I7714">
            <v>501</v>
          </cell>
        </row>
        <row r="7715">
          <cell r="I7715">
            <v>40101</v>
          </cell>
        </row>
        <row r="7716">
          <cell r="I7716">
            <v>2011809140</v>
          </cell>
        </row>
        <row r="7717">
          <cell r="I7717">
            <v>10401187</v>
          </cell>
        </row>
        <row r="7718">
          <cell r="I7718">
            <v>20700006</v>
          </cell>
        </row>
        <row r="7719">
          <cell r="I7719">
            <v>10401139</v>
          </cell>
        </row>
        <row r="7720">
          <cell r="I7720">
            <v>10401139</v>
          </cell>
        </row>
        <row r="7721">
          <cell r="I7721">
            <v>70112</v>
          </cell>
        </row>
        <row r="7722">
          <cell r="I7722">
            <v>201040765</v>
          </cell>
        </row>
        <row r="7723">
          <cell r="I7723">
            <v>2011804020</v>
          </cell>
        </row>
        <row r="7724">
          <cell r="I7724">
            <v>2011804089</v>
          </cell>
        </row>
        <row r="7725">
          <cell r="I7725">
            <v>20707001</v>
          </cell>
        </row>
        <row r="7726">
          <cell r="I7726">
            <v>2011804026</v>
          </cell>
        </row>
        <row r="7727">
          <cell r="I7727">
            <v>2011809118</v>
          </cell>
        </row>
        <row r="7728">
          <cell r="I7728">
            <v>201040771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40101</v>
          </cell>
        </row>
        <row r="7735">
          <cell r="I7735">
            <v>40101</v>
          </cell>
        </row>
        <row r="7736">
          <cell r="I7736">
            <v>30101</v>
          </cell>
        </row>
        <row r="7737">
          <cell r="I7737">
            <v>30101</v>
          </cell>
        </row>
        <row r="7738">
          <cell r="I7738">
            <v>70112</v>
          </cell>
        </row>
        <row r="7739">
          <cell r="I7739">
            <v>70112</v>
          </cell>
        </row>
        <row r="7740">
          <cell r="I7740">
            <v>40101</v>
          </cell>
        </row>
        <row r="7741">
          <cell r="I7741">
            <v>50101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70106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50101</v>
          </cell>
        </row>
        <row r="7748">
          <cell r="I7748">
            <v>30101</v>
          </cell>
        </row>
        <row r="7749">
          <cell r="I7749">
            <v>50101</v>
          </cell>
        </row>
        <row r="7750">
          <cell r="I7750">
            <v>30101</v>
          </cell>
        </row>
        <row r="7751">
          <cell r="I7751">
            <v>70112</v>
          </cell>
        </row>
        <row r="7752">
          <cell r="I7752">
            <v>70106</v>
          </cell>
        </row>
        <row r="7753">
          <cell r="I7753">
            <v>40101</v>
          </cell>
        </row>
        <row r="7754">
          <cell r="I7754">
            <v>70106</v>
          </cell>
        </row>
        <row r="7755">
          <cell r="I7755">
            <v>40101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50101</v>
          </cell>
        </row>
        <row r="7759">
          <cell r="I7759">
            <v>70106</v>
          </cell>
        </row>
        <row r="7760">
          <cell r="I7760">
            <v>50101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50101</v>
          </cell>
        </row>
        <row r="7768">
          <cell r="I7768">
            <v>50101</v>
          </cell>
        </row>
        <row r="7769">
          <cell r="I7769">
            <v>50101</v>
          </cell>
        </row>
        <row r="7770">
          <cell r="I7770">
            <v>40101</v>
          </cell>
        </row>
        <row r="7771">
          <cell r="I7771">
            <v>50101</v>
          </cell>
        </row>
        <row r="7772">
          <cell r="I7772">
            <v>40101</v>
          </cell>
        </row>
        <row r="7773">
          <cell r="I7773">
            <v>70112</v>
          </cell>
        </row>
        <row r="7774">
          <cell r="I7774">
            <v>701116</v>
          </cell>
        </row>
        <row r="7775">
          <cell r="I7775">
            <v>70112</v>
          </cell>
        </row>
        <row r="7776">
          <cell r="I7776">
            <v>40101</v>
          </cell>
        </row>
        <row r="7777">
          <cell r="I7777">
            <v>70112</v>
          </cell>
        </row>
        <row r="7778">
          <cell r="I7778">
            <v>50101</v>
          </cell>
        </row>
        <row r="7779">
          <cell r="I7779">
            <v>40101</v>
          </cell>
        </row>
        <row r="7780">
          <cell r="I7780">
            <v>30101</v>
          </cell>
        </row>
        <row r="7781">
          <cell r="I7781">
            <v>70112</v>
          </cell>
        </row>
        <row r="7782">
          <cell r="I7782">
            <v>40101</v>
          </cell>
        </row>
        <row r="7783">
          <cell r="I7783">
            <v>30101</v>
          </cell>
        </row>
        <row r="7784">
          <cell r="I7784">
            <v>701116</v>
          </cell>
        </row>
        <row r="7785">
          <cell r="I7785">
            <v>30101</v>
          </cell>
        </row>
        <row r="7786">
          <cell r="I7786">
            <v>50101</v>
          </cell>
        </row>
        <row r="7787">
          <cell r="I7787">
            <v>50101</v>
          </cell>
        </row>
        <row r="7788">
          <cell r="I7788">
            <v>40101</v>
          </cell>
        </row>
        <row r="7789">
          <cell r="I7789">
            <v>50101</v>
          </cell>
        </row>
        <row r="7790">
          <cell r="I7790">
            <v>2011804021</v>
          </cell>
        </row>
        <row r="7791">
          <cell r="I7791">
            <v>2011809128</v>
          </cell>
        </row>
        <row r="7792">
          <cell r="I7792">
            <v>70112</v>
          </cell>
        </row>
        <row r="7793">
          <cell r="I7793">
            <v>40101</v>
          </cell>
        </row>
        <row r="7794">
          <cell r="I7794">
            <v>2011809128</v>
          </cell>
        </row>
        <row r="7795">
          <cell r="I7795">
            <v>2011804021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40101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70112</v>
          </cell>
        </row>
        <row r="7867">
          <cell r="I7867">
            <v>70106</v>
          </cell>
        </row>
        <row r="7868">
          <cell r="I7868">
            <v>2011804024</v>
          </cell>
        </row>
        <row r="7869">
          <cell r="I7869">
            <v>200</v>
          </cell>
        </row>
        <row r="7870">
          <cell r="I7870">
            <v>10208</v>
          </cell>
        </row>
        <row r="7871">
          <cell r="I7871">
            <v>10208</v>
          </cell>
        </row>
        <row r="7872">
          <cell r="I7872">
            <v>20120030</v>
          </cell>
        </row>
        <row r="7873">
          <cell r="I7873">
            <v>50101</v>
          </cell>
        </row>
        <row r="7874">
          <cell r="I7874">
            <v>2011804054</v>
          </cell>
        </row>
        <row r="7875">
          <cell r="I7875">
            <v>2011804020</v>
          </cell>
        </row>
        <row r="7876">
          <cell r="I7876">
            <v>10703001</v>
          </cell>
        </row>
        <row r="7877">
          <cell r="I7877">
            <v>104</v>
          </cell>
        </row>
        <row r="7878">
          <cell r="I7878">
            <v>119</v>
          </cell>
        </row>
        <row r="7879">
          <cell r="I7879">
            <v>103</v>
          </cell>
        </row>
        <row r="7880">
          <cell r="I7880">
            <v>108</v>
          </cell>
        </row>
        <row r="7881">
          <cell r="I7881">
            <v>2011809128</v>
          </cell>
        </row>
        <row r="7882">
          <cell r="I7882">
            <v>2011804021</v>
          </cell>
        </row>
        <row r="7883">
          <cell r="I7883">
            <v>2011804054</v>
          </cell>
        </row>
        <row r="7884">
          <cell r="I7884">
            <v>100</v>
          </cell>
        </row>
        <row r="7885">
          <cell r="I7885">
            <v>100</v>
          </cell>
        </row>
        <row r="7886">
          <cell r="I7886">
            <v>103</v>
          </cell>
        </row>
        <row r="7887">
          <cell r="I7887">
            <v>104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108</v>
          </cell>
        </row>
        <row r="7891">
          <cell r="I7891">
            <v>108</v>
          </cell>
        </row>
        <row r="7892">
          <cell r="I7892">
            <v>108</v>
          </cell>
        </row>
        <row r="7893">
          <cell r="I7893">
            <v>108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108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119</v>
          </cell>
        </row>
        <row r="7901">
          <cell r="I7901">
            <v>119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104</v>
          </cell>
        </row>
        <row r="7905">
          <cell r="I7905">
            <v>104</v>
          </cell>
        </row>
        <row r="7906">
          <cell r="I7906">
            <v>104</v>
          </cell>
        </row>
        <row r="7907">
          <cell r="I7907">
            <v>104</v>
          </cell>
        </row>
        <row r="7908">
          <cell r="I7908">
            <v>104</v>
          </cell>
        </row>
        <row r="7909">
          <cell r="I7909">
            <v>104</v>
          </cell>
        </row>
        <row r="7910">
          <cell r="I7910">
            <v>104</v>
          </cell>
        </row>
        <row r="7911">
          <cell r="I7911">
            <v>104</v>
          </cell>
        </row>
        <row r="7912">
          <cell r="I7912">
            <v>104</v>
          </cell>
        </row>
        <row r="7913">
          <cell r="I7913">
            <v>107</v>
          </cell>
        </row>
        <row r="7914">
          <cell r="I7914">
            <v>106</v>
          </cell>
        </row>
        <row r="7915">
          <cell r="I7915">
            <v>106</v>
          </cell>
        </row>
        <row r="7916">
          <cell r="I7916">
            <v>106</v>
          </cell>
        </row>
        <row r="7917">
          <cell r="I7917">
            <v>106</v>
          </cell>
        </row>
        <row r="7918">
          <cell r="I7918">
            <v>106</v>
          </cell>
        </row>
        <row r="7919">
          <cell r="I7919">
            <v>40101</v>
          </cell>
        </row>
        <row r="7920">
          <cell r="I7920">
            <v>40101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70112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40101</v>
          </cell>
        </row>
        <row r="7928">
          <cell r="I7928">
            <v>70112</v>
          </cell>
        </row>
        <row r="7929">
          <cell r="I7929">
            <v>50101</v>
          </cell>
        </row>
        <row r="7930">
          <cell r="I7930">
            <v>40101</v>
          </cell>
        </row>
        <row r="7931">
          <cell r="I7931">
            <v>70112</v>
          </cell>
        </row>
        <row r="7932">
          <cell r="I7932">
            <v>50101</v>
          </cell>
        </row>
        <row r="7933">
          <cell r="I7933">
            <v>70112</v>
          </cell>
        </row>
        <row r="7934">
          <cell r="I7934">
            <v>50101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70112</v>
          </cell>
        </row>
        <row r="7943">
          <cell r="I7943">
            <v>40101</v>
          </cell>
        </row>
        <row r="7944">
          <cell r="I7944">
            <v>70112</v>
          </cell>
        </row>
        <row r="7945">
          <cell r="I7945">
            <v>40101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40101</v>
          </cell>
        </row>
        <row r="7950">
          <cell r="I7950">
            <v>50101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50101</v>
          </cell>
        </row>
        <row r="7954">
          <cell r="I7954">
            <v>30101</v>
          </cell>
        </row>
        <row r="7955">
          <cell r="I7955">
            <v>70112</v>
          </cell>
        </row>
        <row r="7956">
          <cell r="I7956">
            <v>40101</v>
          </cell>
        </row>
        <row r="7957">
          <cell r="I7957">
            <v>50101</v>
          </cell>
        </row>
        <row r="7958">
          <cell r="I7958">
            <v>70112</v>
          </cell>
        </row>
        <row r="7959">
          <cell r="I7959">
            <v>40101</v>
          </cell>
        </row>
        <row r="7960">
          <cell r="I7960">
            <v>50101</v>
          </cell>
        </row>
        <row r="7961">
          <cell r="I7961">
            <v>70106</v>
          </cell>
        </row>
        <row r="7962">
          <cell r="I7962">
            <v>70106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70112</v>
          </cell>
        </row>
        <row r="7966">
          <cell r="I7966">
            <v>40101</v>
          </cell>
        </row>
        <row r="7967">
          <cell r="I7967">
            <v>50101</v>
          </cell>
        </row>
        <row r="7968">
          <cell r="I7968">
            <v>70112</v>
          </cell>
        </row>
        <row r="7969">
          <cell r="I7969">
            <v>50101</v>
          </cell>
        </row>
        <row r="7970">
          <cell r="I7970">
            <v>40101</v>
          </cell>
        </row>
        <row r="7971">
          <cell r="I7971">
            <v>70112</v>
          </cell>
        </row>
        <row r="7972">
          <cell r="I7972">
            <v>70112</v>
          </cell>
        </row>
        <row r="7973">
          <cell r="I7973">
            <v>50101</v>
          </cell>
        </row>
        <row r="7974">
          <cell r="I7974">
            <v>70112</v>
          </cell>
        </row>
        <row r="7975">
          <cell r="I7975">
            <v>30101</v>
          </cell>
        </row>
        <row r="7976">
          <cell r="I7976">
            <v>40101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70112</v>
          </cell>
        </row>
        <row r="7980">
          <cell r="I7980">
            <v>70112</v>
          </cell>
        </row>
        <row r="7981">
          <cell r="I7981">
            <v>50101</v>
          </cell>
        </row>
        <row r="7982">
          <cell r="I7982">
            <v>30101</v>
          </cell>
        </row>
        <row r="7983">
          <cell r="I7983">
            <v>40101</v>
          </cell>
        </row>
        <row r="7984">
          <cell r="I7984">
            <v>50101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30101</v>
          </cell>
        </row>
        <row r="7989">
          <cell r="I7989">
            <v>70112</v>
          </cell>
        </row>
        <row r="7990">
          <cell r="I7990">
            <v>70112</v>
          </cell>
        </row>
        <row r="7991">
          <cell r="I7991">
            <v>40101</v>
          </cell>
        </row>
        <row r="7992">
          <cell r="I7992">
            <v>70112</v>
          </cell>
        </row>
        <row r="7993">
          <cell r="I7993">
            <v>50101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40101</v>
          </cell>
        </row>
        <row r="7998">
          <cell r="I7998">
            <v>70112</v>
          </cell>
        </row>
        <row r="7999">
          <cell r="I7999">
            <v>701116</v>
          </cell>
        </row>
        <row r="8000">
          <cell r="I8000">
            <v>40101</v>
          </cell>
        </row>
        <row r="8001">
          <cell r="I8001">
            <v>50101</v>
          </cell>
        </row>
        <row r="8002">
          <cell r="I8002">
            <v>70112</v>
          </cell>
        </row>
        <row r="8003">
          <cell r="I8003">
            <v>50101</v>
          </cell>
        </row>
        <row r="8004">
          <cell r="I8004">
            <v>40101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701116</v>
          </cell>
        </row>
        <row r="8008">
          <cell r="I8008">
            <v>40101</v>
          </cell>
        </row>
        <row r="8009">
          <cell r="I8009">
            <v>50101</v>
          </cell>
        </row>
        <row r="8010">
          <cell r="I8010">
            <v>40101</v>
          </cell>
        </row>
        <row r="8011">
          <cell r="I8011">
            <v>50101</v>
          </cell>
        </row>
        <row r="8012">
          <cell r="I8012">
            <v>40101</v>
          </cell>
        </row>
        <row r="8013">
          <cell r="I8013">
            <v>30101</v>
          </cell>
        </row>
        <row r="8014">
          <cell r="I8014">
            <v>40101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70112</v>
          </cell>
        </row>
        <row r="8018">
          <cell r="I8018">
            <v>50101</v>
          </cell>
        </row>
        <row r="8019">
          <cell r="I8019">
            <v>2011804054</v>
          </cell>
        </row>
        <row r="8020">
          <cell r="I8020">
            <v>50101</v>
          </cell>
        </row>
        <row r="8021">
          <cell r="I8021">
            <v>103</v>
          </cell>
        </row>
        <row r="8022">
          <cell r="I8022">
            <v>100</v>
          </cell>
        </row>
        <row r="8023">
          <cell r="I8023">
            <v>104</v>
          </cell>
        </row>
        <row r="8024">
          <cell r="I8024">
            <v>104</v>
          </cell>
        </row>
        <row r="8025">
          <cell r="I8025">
            <v>104</v>
          </cell>
        </row>
        <row r="8026">
          <cell r="I8026">
            <v>104</v>
          </cell>
        </row>
        <row r="8027">
          <cell r="I8027">
            <v>108</v>
          </cell>
        </row>
        <row r="8028">
          <cell r="I8028">
            <v>104</v>
          </cell>
        </row>
        <row r="8029">
          <cell r="I8029">
            <v>104</v>
          </cell>
        </row>
        <row r="8030">
          <cell r="I8030">
            <v>104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104</v>
          </cell>
        </row>
        <row r="8035">
          <cell r="I8035">
            <v>104</v>
          </cell>
        </row>
        <row r="8036">
          <cell r="I8036">
            <v>104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119</v>
          </cell>
        </row>
        <row r="8043">
          <cell r="I8043">
            <v>40101</v>
          </cell>
        </row>
        <row r="8044">
          <cell r="I8044">
            <v>40101</v>
          </cell>
        </row>
        <row r="8045">
          <cell r="I8045">
            <v>40101</v>
          </cell>
        </row>
        <row r="8046">
          <cell r="I8046">
            <v>50101</v>
          </cell>
        </row>
        <row r="8047">
          <cell r="I8047">
            <v>70112</v>
          </cell>
        </row>
        <row r="8048">
          <cell r="I8048">
            <v>40101</v>
          </cell>
        </row>
        <row r="8049">
          <cell r="I8049">
            <v>40101</v>
          </cell>
        </row>
        <row r="8050">
          <cell r="I8050">
            <v>70112</v>
          </cell>
        </row>
        <row r="8051">
          <cell r="I8051">
            <v>70112</v>
          </cell>
        </row>
        <row r="8052">
          <cell r="I8052">
            <v>40101</v>
          </cell>
        </row>
        <row r="8053">
          <cell r="I8053">
            <v>40101</v>
          </cell>
        </row>
        <row r="8054">
          <cell r="I8054">
            <v>106</v>
          </cell>
        </row>
        <row r="8055">
          <cell r="I8055">
            <v>106</v>
          </cell>
        </row>
        <row r="8056">
          <cell r="I8056">
            <v>106</v>
          </cell>
        </row>
        <row r="8057">
          <cell r="I8057">
            <v>106</v>
          </cell>
        </row>
        <row r="8058">
          <cell r="I8058">
            <v>106</v>
          </cell>
        </row>
        <row r="8059">
          <cell r="I8059">
            <v>2011809145</v>
          </cell>
        </row>
        <row r="8060">
          <cell r="I8060">
            <v>1040113434</v>
          </cell>
        </row>
        <row r="8061">
          <cell r="I8061">
            <v>2011809135</v>
          </cell>
        </row>
        <row r="8062">
          <cell r="I8062">
            <v>2011804036</v>
          </cell>
        </row>
        <row r="8063">
          <cell r="I8063">
            <v>2011804087</v>
          </cell>
        </row>
        <row r="8064">
          <cell r="I8064">
            <v>70112</v>
          </cell>
        </row>
        <row r="8065">
          <cell r="I8065">
            <v>70106</v>
          </cell>
        </row>
        <row r="8066">
          <cell r="I8066">
            <v>50101</v>
          </cell>
        </row>
        <row r="8067">
          <cell r="I8067">
            <v>70106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30101</v>
          </cell>
        </row>
        <row r="8071">
          <cell r="I8071">
            <v>70112</v>
          </cell>
        </row>
        <row r="8072">
          <cell r="I8072">
            <v>70106</v>
          </cell>
        </row>
        <row r="8073">
          <cell r="I8073">
            <v>50101</v>
          </cell>
        </row>
        <row r="8074">
          <cell r="I8074">
            <v>70106</v>
          </cell>
        </row>
        <row r="8075">
          <cell r="I8075">
            <v>70112</v>
          </cell>
        </row>
        <row r="8076">
          <cell r="I8076">
            <v>50101</v>
          </cell>
        </row>
        <row r="8077">
          <cell r="I8077">
            <v>30101</v>
          </cell>
        </row>
        <row r="8078">
          <cell r="I8078">
            <v>70112</v>
          </cell>
        </row>
        <row r="8079">
          <cell r="I8079">
            <v>50101</v>
          </cell>
        </row>
        <row r="8080">
          <cell r="I8080">
            <v>40101</v>
          </cell>
        </row>
        <row r="8081">
          <cell r="I8081">
            <v>70112</v>
          </cell>
        </row>
        <row r="8082">
          <cell r="I8082">
            <v>30101</v>
          </cell>
        </row>
        <row r="8083">
          <cell r="I8083">
            <v>40101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40101</v>
          </cell>
        </row>
        <row r="8088">
          <cell r="I8088">
            <v>50101</v>
          </cell>
        </row>
        <row r="8089">
          <cell r="I8089">
            <v>40101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50101</v>
          </cell>
        </row>
        <row r="8093">
          <cell r="I8093">
            <v>30101</v>
          </cell>
        </row>
        <row r="8094">
          <cell r="I8094">
            <v>70112</v>
          </cell>
        </row>
        <row r="8095">
          <cell r="I8095">
            <v>70112</v>
          </cell>
        </row>
        <row r="8096">
          <cell r="I8096">
            <v>70112</v>
          </cell>
        </row>
        <row r="8097">
          <cell r="I8097">
            <v>40101</v>
          </cell>
        </row>
        <row r="8098">
          <cell r="I8098">
            <v>50101</v>
          </cell>
        </row>
        <row r="8099">
          <cell r="I8099">
            <v>70112</v>
          </cell>
        </row>
        <row r="8100">
          <cell r="I8100">
            <v>50101</v>
          </cell>
        </row>
        <row r="8101">
          <cell r="I8101">
            <v>50101</v>
          </cell>
        </row>
        <row r="8102">
          <cell r="I8102">
            <v>30101</v>
          </cell>
        </row>
        <row r="8103">
          <cell r="I8103">
            <v>40101</v>
          </cell>
        </row>
        <row r="8104">
          <cell r="I8104">
            <v>70106</v>
          </cell>
        </row>
        <row r="8105">
          <cell r="I8105">
            <v>70112</v>
          </cell>
        </row>
        <row r="8106">
          <cell r="I8106">
            <v>40101</v>
          </cell>
        </row>
        <row r="8107">
          <cell r="I8107">
            <v>70112</v>
          </cell>
        </row>
        <row r="8108">
          <cell r="I8108">
            <v>40101</v>
          </cell>
        </row>
        <row r="8109">
          <cell r="I8109">
            <v>50101</v>
          </cell>
        </row>
        <row r="8110">
          <cell r="I8110">
            <v>70112</v>
          </cell>
        </row>
        <row r="8111">
          <cell r="I8111">
            <v>50101</v>
          </cell>
        </row>
        <row r="8112">
          <cell r="I8112">
            <v>40101</v>
          </cell>
        </row>
        <row r="8113">
          <cell r="I8113">
            <v>70500112</v>
          </cell>
        </row>
        <row r="8114">
          <cell r="I8114">
            <v>30103</v>
          </cell>
        </row>
        <row r="8115">
          <cell r="I8115">
            <v>50101</v>
          </cell>
        </row>
        <row r="8116">
          <cell r="I8116">
            <v>50101</v>
          </cell>
        </row>
        <row r="8117">
          <cell r="I8117">
            <v>70112</v>
          </cell>
        </row>
        <row r="8118">
          <cell r="I8118">
            <v>50101</v>
          </cell>
        </row>
        <row r="8119">
          <cell r="I8119">
            <v>70112</v>
          </cell>
        </row>
        <row r="8120">
          <cell r="I8120">
            <v>70112</v>
          </cell>
        </row>
        <row r="8121">
          <cell r="I8121">
            <v>70112</v>
          </cell>
        </row>
        <row r="8122">
          <cell r="I8122">
            <v>50101</v>
          </cell>
        </row>
        <row r="8123">
          <cell r="I8123">
            <v>70112</v>
          </cell>
        </row>
        <row r="8124">
          <cell r="I8124">
            <v>50101</v>
          </cell>
        </row>
        <row r="8125">
          <cell r="I8125">
            <v>30101</v>
          </cell>
        </row>
        <row r="8126">
          <cell r="I8126">
            <v>40101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50101</v>
          </cell>
        </row>
        <row r="8131">
          <cell r="I8131">
            <v>70112</v>
          </cell>
        </row>
        <row r="8132">
          <cell r="I8132">
            <v>50101</v>
          </cell>
        </row>
        <row r="8133">
          <cell r="I8133">
            <v>40101</v>
          </cell>
        </row>
        <row r="8134">
          <cell r="I8134">
            <v>40101</v>
          </cell>
        </row>
        <row r="8135">
          <cell r="I8135">
            <v>40101</v>
          </cell>
        </row>
        <row r="8136">
          <cell r="I8136">
            <v>70106</v>
          </cell>
        </row>
        <row r="8137">
          <cell r="I8137">
            <v>50101</v>
          </cell>
        </row>
        <row r="8138">
          <cell r="I8138">
            <v>40101</v>
          </cell>
        </row>
        <row r="8139">
          <cell r="I8139">
            <v>70112</v>
          </cell>
        </row>
        <row r="8140">
          <cell r="I8140">
            <v>40101</v>
          </cell>
        </row>
        <row r="8141">
          <cell r="I8141">
            <v>30101</v>
          </cell>
        </row>
        <row r="8142">
          <cell r="I8142">
            <v>50101</v>
          </cell>
        </row>
        <row r="8143">
          <cell r="I8143">
            <v>70106</v>
          </cell>
        </row>
        <row r="8144">
          <cell r="I8144">
            <v>70112</v>
          </cell>
        </row>
        <row r="8145">
          <cell r="I8145">
            <v>70112</v>
          </cell>
        </row>
        <row r="8146">
          <cell r="I8146">
            <v>701116</v>
          </cell>
        </row>
        <row r="8147">
          <cell r="I8147">
            <v>50101</v>
          </cell>
        </row>
        <row r="8148">
          <cell r="I8148">
            <v>40101</v>
          </cell>
        </row>
        <row r="8149">
          <cell r="I8149">
            <v>701116</v>
          </cell>
        </row>
        <row r="8150">
          <cell r="I8150">
            <v>701116</v>
          </cell>
        </row>
        <row r="8151">
          <cell r="I8151">
            <v>70112</v>
          </cell>
        </row>
        <row r="8152">
          <cell r="I8152">
            <v>40101</v>
          </cell>
        </row>
        <row r="8153">
          <cell r="I8153">
            <v>50101</v>
          </cell>
        </row>
        <row r="8154">
          <cell r="I8154">
            <v>30101</v>
          </cell>
        </row>
        <row r="8155">
          <cell r="I8155">
            <v>70112</v>
          </cell>
        </row>
        <row r="8156">
          <cell r="I8156">
            <v>50101</v>
          </cell>
        </row>
        <row r="8157">
          <cell r="I8157">
            <v>40101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70112</v>
          </cell>
        </row>
        <row r="8161">
          <cell r="I8161">
            <v>40101</v>
          </cell>
        </row>
        <row r="8162">
          <cell r="I8162">
            <v>70112</v>
          </cell>
        </row>
        <row r="8163">
          <cell r="I8163">
            <v>30101</v>
          </cell>
        </row>
        <row r="8164">
          <cell r="I8164">
            <v>40101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30101</v>
          </cell>
        </row>
        <row r="8170">
          <cell r="I8170">
            <v>50101</v>
          </cell>
        </row>
        <row r="8171">
          <cell r="I8171">
            <v>70112</v>
          </cell>
        </row>
        <row r="8172">
          <cell r="I8172">
            <v>30101</v>
          </cell>
        </row>
        <row r="8173">
          <cell r="I8173">
            <v>50101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40101</v>
          </cell>
        </row>
        <row r="8177">
          <cell r="I8177">
            <v>70112</v>
          </cell>
        </row>
        <row r="8178">
          <cell r="I8178">
            <v>30101</v>
          </cell>
        </row>
        <row r="8179">
          <cell r="I8179">
            <v>40101</v>
          </cell>
        </row>
        <row r="8180">
          <cell r="I8180">
            <v>70112</v>
          </cell>
        </row>
        <row r="8181">
          <cell r="I8181">
            <v>40101</v>
          </cell>
        </row>
        <row r="8182">
          <cell r="I8182">
            <v>70112</v>
          </cell>
        </row>
        <row r="8183">
          <cell r="I8183">
            <v>70112</v>
          </cell>
        </row>
        <row r="8184">
          <cell r="I8184">
            <v>50101</v>
          </cell>
        </row>
        <row r="8185">
          <cell r="I8185">
            <v>70112</v>
          </cell>
        </row>
        <row r="8186">
          <cell r="I8186">
            <v>30101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40101</v>
          </cell>
        </row>
        <row r="8190">
          <cell r="I8190">
            <v>30101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40101</v>
          </cell>
        </row>
        <row r="8194">
          <cell r="I8194">
            <v>50101</v>
          </cell>
        </row>
        <row r="8195">
          <cell r="I8195">
            <v>70112</v>
          </cell>
        </row>
        <row r="8196">
          <cell r="I8196">
            <v>50101</v>
          </cell>
        </row>
        <row r="8197">
          <cell r="I8197">
            <v>40101</v>
          </cell>
        </row>
        <row r="8198">
          <cell r="I8198">
            <v>70112</v>
          </cell>
        </row>
        <row r="8199">
          <cell r="I8199">
            <v>40101</v>
          </cell>
        </row>
        <row r="8200">
          <cell r="I8200">
            <v>40101</v>
          </cell>
        </row>
        <row r="8201">
          <cell r="I8201">
            <v>70112</v>
          </cell>
        </row>
        <row r="8202">
          <cell r="I8202">
            <v>50101</v>
          </cell>
        </row>
        <row r="8203">
          <cell r="I8203">
            <v>40101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119</v>
          </cell>
        </row>
        <row r="8207">
          <cell r="I8207">
            <v>119</v>
          </cell>
        </row>
        <row r="8208">
          <cell r="I8208">
            <v>104</v>
          </cell>
        </row>
        <row r="8209">
          <cell r="I8209">
            <v>109</v>
          </cell>
        </row>
        <row r="8210">
          <cell r="I8210">
            <v>109</v>
          </cell>
        </row>
        <row r="8211">
          <cell r="I8211">
            <v>109</v>
          </cell>
        </row>
        <row r="8212">
          <cell r="I8212">
            <v>104</v>
          </cell>
        </row>
        <row r="8213">
          <cell r="I8213">
            <v>104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104</v>
          </cell>
        </row>
        <row r="8217">
          <cell r="I8217">
            <v>104</v>
          </cell>
        </row>
        <row r="8218">
          <cell r="I8218">
            <v>104</v>
          </cell>
        </row>
        <row r="8219">
          <cell r="I8219">
            <v>107</v>
          </cell>
        </row>
        <row r="8220">
          <cell r="I8220">
            <v>107</v>
          </cell>
        </row>
        <row r="8221">
          <cell r="I8221">
            <v>104</v>
          </cell>
        </row>
        <row r="8222">
          <cell r="I8222">
            <v>125</v>
          </cell>
        </row>
        <row r="8223">
          <cell r="I8223">
            <v>70112</v>
          </cell>
        </row>
        <row r="8224">
          <cell r="I8224">
            <v>70106</v>
          </cell>
        </row>
        <row r="8225">
          <cell r="I8225">
            <v>70106</v>
          </cell>
        </row>
        <row r="8226">
          <cell r="I8226">
            <v>70112</v>
          </cell>
        </row>
        <row r="8227">
          <cell r="I8227">
            <v>106</v>
          </cell>
        </row>
        <row r="8228">
          <cell r="I8228">
            <v>106</v>
          </cell>
        </row>
        <row r="8229">
          <cell r="I8229">
            <v>106</v>
          </cell>
        </row>
        <row r="8230">
          <cell r="I8230">
            <v>106</v>
          </cell>
        </row>
        <row r="8231">
          <cell r="I8231">
            <v>106</v>
          </cell>
        </row>
        <row r="8232">
          <cell r="I8232">
            <v>50101</v>
          </cell>
        </row>
        <row r="8233">
          <cell r="I8233">
            <v>50101</v>
          </cell>
        </row>
        <row r="8234">
          <cell r="I8234">
            <v>30101</v>
          </cell>
        </row>
        <row r="8235">
          <cell r="I8235">
            <v>2011804020</v>
          </cell>
        </row>
        <row r="8236">
          <cell r="I8236">
            <v>2011809125</v>
          </cell>
        </row>
        <row r="8237">
          <cell r="I8237">
            <v>2011809118</v>
          </cell>
        </row>
        <row r="8238">
          <cell r="I8238">
            <v>501</v>
          </cell>
        </row>
        <row r="8239">
          <cell r="I8239">
            <v>2011804025</v>
          </cell>
        </row>
        <row r="8240">
          <cell r="I8240">
            <v>2011809132</v>
          </cell>
        </row>
        <row r="8241">
          <cell r="I8241">
            <v>10401139</v>
          </cell>
        </row>
        <row r="8242">
          <cell r="I8242">
            <v>2010603101</v>
          </cell>
        </row>
        <row r="8243">
          <cell r="I8243">
            <v>70112</v>
          </cell>
        </row>
        <row r="8244">
          <cell r="I8244">
            <v>200</v>
          </cell>
        </row>
        <row r="8245">
          <cell r="I8245">
            <v>200</v>
          </cell>
        </row>
        <row r="8246">
          <cell r="I8246">
            <v>50101</v>
          </cell>
        </row>
        <row r="8247">
          <cell r="I8247">
            <v>40101</v>
          </cell>
        </row>
        <row r="8248">
          <cell r="I8248">
            <v>70112</v>
          </cell>
        </row>
        <row r="8249">
          <cell r="I8249">
            <v>50101</v>
          </cell>
        </row>
        <row r="8250">
          <cell r="I8250">
            <v>40101</v>
          </cell>
        </row>
        <row r="8251">
          <cell r="I8251">
            <v>70112</v>
          </cell>
        </row>
        <row r="8252">
          <cell r="I8252">
            <v>70106</v>
          </cell>
        </row>
        <row r="8253">
          <cell r="I8253">
            <v>50101</v>
          </cell>
        </row>
        <row r="8254">
          <cell r="I8254">
            <v>200</v>
          </cell>
        </row>
        <row r="8255">
          <cell r="I8255">
            <v>200</v>
          </cell>
        </row>
        <row r="8256">
          <cell r="I8256">
            <v>40101</v>
          </cell>
        </row>
        <row r="8257">
          <cell r="I8257">
            <v>40101</v>
          </cell>
        </row>
        <row r="8258">
          <cell r="I8258">
            <v>50101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30101</v>
          </cell>
        </row>
        <row r="8262">
          <cell r="I8262">
            <v>30101</v>
          </cell>
        </row>
        <row r="8263">
          <cell r="I8263">
            <v>40101</v>
          </cell>
        </row>
        <row r="8264">
          <cell r="I8264">
            <v>70112</v>
          </cell>
        </row>
        <row r="8265">
          <cell r="I8265">
            <v>50101</v>
          </cell>
        </row>
        <row r="8266">
          <cell r="I8266">
            <v>40101</v>
          </cell>
        </row>
        <row r="8267">
          <cell r="I8267">
            <v>70112</v>
          </cell>
        </row>
        <row r="8268">
          <cell r="I8268">
            <v>70112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50101</v>
          </cell>
        </row>
        <row r="8272">
          <cell r="I8272">
            <v>70112</v>
          </cell>
        </row>
        <row r="8273">
          <cell r="I8273">
            <v>50101</v>
          </cell>
        </row>
        <row r="8274">
          <cell r="I8274">
            <v>50101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40101</v>
          </cell>
        </row>
        <row r="8278">
          <cell r="I8278">
            <v>70112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70112</v>
          </cell>
        </row>
        <row r="8283">
          <cell r="I8283">
            <v>70106</v>
          </cell>
        </row>
        <row r="8284">
          <cell r="I8284">
            <v>70112</v>
          </cell>
        </row>
        <row r="8285">
          <cell r="I8285">
            <v>40101</v>
          </cell>
        </row>
        <row r="8286">
          <cell r="I8286">
            <v>30101</v>
          </cell>
        </row>
        <row r="8287">
          <cell r="I8287">
            <v>50101</v>
          </cell>
        </row>
        <row r="8288">
          <cell r="I8288">
            <v>70112</v>
          </cell>
        </row>
        <row r="8289">
          <cell r="I8289">
            <v>40101</v>
          </cell>
        </row>
        <row r="8290">
          <cell r="I8290">
            <v>70112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30101</v>
          </cell>
        </row>
        <row r="8294">
          <cell r="I8294">
            <v>40101</v>
          </cell>
        </row>
        <row r="8295">
          <cell r="I8295">
            <v>50101</v>
          </cell>
        </row>
        <row r="8296">
          <cell r="I8296">
            <v>70112</v>
          </cell>
        </row>
        <row r="8297">
          <cell r="I8297">
            <v>30101</v>
          </cell>
        </row>
        <row r="8298">
          <cell r="I8298">
            <v>50101</v>
          </cell>
        </row>
        <row r="8299">
          <cell r="I8299">
            <v>40101</v>
          </cell>
        </row>
        <row r="8300">
          <cell r="I8300">
            <v>70112</v>
          </cell>
        </row>
        <row r="8301">
          <cell r="I8301">
            <v>70112</v>
          </cell>
        </row>
        <row r="8302">
          <cell r="I8302">
            <v>70112</v>
          </cell>
        </row>
        <row r="8303">
          <cell r="I8303">
            <v>50101</v>
          </cell>
        </row>
        <row r="8304">
          <cell r="I8304">
            <v>30101</v>
          </cell>
        </row>
        <row r="8305">
          <cell r="I8305">
            <v>40101</v>
          </cell>
        </row>
        <row r="8306">
          <cell r="I8306">
            <v>70112</v>
          </cell>
        </row>
        <row r="8307">
          <cell r="I8307">
            <v>70112</v>
          </cell>
        </row>
        <row r="8308">
          <cell r="I8308">
            <v>40101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30101</v>
          </cell>
        </row>
        <row r="8312">
          <cell r="I8312">
            <v>70106</v>
          </cell>
        </row>
        <row r="8313">
          <cell r="I8313">
            <v>70112</v>
          </cell>
        </row>
        <row r="8314">
          <cell r="I8314">
            <v>30101</v>
          </cell>
        </row>
        <row r="8315">
          <cell r="I8315">
            <v>40101</v>
          </cell>
        </row>
        <row r="8316">
          <cell r="I8316">
            <v>70106</v>
          </cell>
        </row>
        <row r="8317">
          <cell r="I8317">
            <v>70106</v>
          </cell>
        </row>
        <row r="8318">
          <cell r="I8318">
            <v>50101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70106</v>
          </cell>
        </row>
        <row r="8322">
          <cell r="I8322">
            <v>70112</v>
          </cell>
        </row>
        <row r="8323">
          <cell r="I8323">
            <v>701116</v>
          </cell>
        </row>
        <row r="8324">
          <cell r="I8324">
            <v>30101</v>
          </cell>
        </row>
        <row r="8325">
          <cell r="I8325">
            <v>40101</v>
          </cell>
        </row>
        <row r="8326">
          <cell r="I8326">
            <v>701116</v>
          </cell>
        </row>
        <row r="8327">
          <cell r="I8327">
            <v>50101</v>
          </cell>
        </row>
        <row r="8328">
          <cell r="I8328">
            <v>70112</v>
          </cell>
        </row>
        <row r="8329">
          <cell r="I8329">
            <v>70112</v>
          </cell>
        </row>
        <row r="8330">
          <cell r="I8330">
            <v>40101</v>
          </cell>
        </row>
        <row r="8331">
          <cell r="I8331">
            <v>50101</v>
          </cell>
        </row>
        <row r="8332">
          <cell r="I8332">
            <v>70112</v>
          </cell>
        </row>
        <row r="8333">
          <cell r="I8333">
            <v>40101</v>
          </cell>
        </row>
        <row r="8334">
          <cell r="I8334">
            <v>50101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70112</v>
          </cell>
        </row>
        <row r="8338">
          <cell r="I8338">
            <v>40101</v>
          </cell>
        </row>
        <row r="8339">
          <cell r="I8339">
            <v>50101</v>
          </cell>
        </row>
        <row r="8340">
          <cell r="I8340">
            <v>70112</v>
          </cell>
        </row>
        <row r="8341">
          <cell r="I8341">
            <v>70112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70112</v>
          </cell>
        </row>
        <row r="8346">
          <cell r="I8346">
            <v>50101</v>
          </cell>
        </row>
        <row r="8347">
          <cell r="I8347">
            <v>30101</v>
          </cell>
        </row>
        <row r="8348">
          <cell r="I8348">
            <v>70112</v>
          </cell>
        </row>
        <row r="8349">
          <cell r="I8349">
            <v>30101</v>
          </cell>
        </row>
        <row r="8350">
          <cell r="I8350">
            <v>50101</v>
          </cell>
        </row>
        <row r="8351">
          <cell r="I8351">
            <v>70112</v>
          </cell>
        </row>
        <row r="8352">
          <cell r="I8352">
            <v>50101</v>
          </cell>
        </row>
        <row r="8353">
          <cell r="I8353">
            <v>70112</v>
          </cell>
        </row>
        <row r="8354">
          <cell r="I8354">
            <v>50101</v>
          </cell>
        </row>
        <row r="8355">
          <cell r="I8355">
            <v>70112</v>
          </cell>
        </row>
        <row r="8356">
          <cell r="I8356">
            <v>70112</v>
          </cell>
        </row>
        <row r="8357">
          <cell r="I8357">
            <v>50101</v>
          </cell>
        </row>
        <row r="8358">
          <cell r="I8358">
            <v>30101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50101</v>
          </cell>
        </row>
        <row r="8362">
          <cell r="I8362">
            <v>70112</v>
          </cell>
        </row>
        <row r="8363">
          <cell r="I8363">
            <v>40101</v>
          </cell>
        </row>
        <row r="8364">
          <cell r="I8364">
            <v>50101</v>
          </cell>
        </row>
        <row r="8365">
          <cell r="I8365">
            <v>40101</v>
          </cell>
        </row>
        <row r="8366">
          <cell r="I8366">
            <v>50101</v>
          </cell>
        </row>
        <row r="8367">
          <cell r="I8367">
            <v>30101</v>
          </cell>
        </row>
        <row r="8368">
          <cell r="I8368">
            <v>70112</v>
          </cell>
        </row>
        <row r="8369">
          <cell r="I8369">
            <v>70112</v>
          </cell>
        </row>
        <row r="8370">
          <cell r="I8370">
            <v>40101</v>
          </cell>
        </row>
        <row r="8371">
          <cell r="I8371">
            <v>50101</v>
          </cell>
        </row>
        <row r="8372">
          <cell r="I8372">
            <v>70112</v>
          </cell>
        </row>
        <row r="8373">
          <cell r="I8373">
            <v>30101</v>
          </cell>
        </row>
        <row r="8374">
          <cell r="I8374">
            <v>40101</v>
          </cell>
        </row>
        <row r="8375">
          <cell r="I8375">
            <v>2010401010</v>
          </cell>
        </row>
        <row r="8376">
          <cell r="I8376">
            <v>2011809149</v>
          </cell>
        </row>
        <row r="8377">
          <cell r="I8377">
            <v>501</v>
          </cell>
        </row>
        <row r="8378">
          <cell r="I8378">
            <v>2010401010</v>
          </cell>
        </row>
        <row r="8379">
          <cell r="I8379">
            <v>10401139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40101</v>
          </cell>
        </row>
        <row r="8383">
          <cell r="I8383">
            <v>50101</v>
          </cell>
        </row>
        <row r="8384">
          <cell r="I8384">
            <v>50101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30101</v>
          </cell>
        </row>
        <row r="8388">
          <cell r="I8388">
            <v>40101</v>
          </cell>
        </row>
        <row r="8389">
          <cell r="I8389">
            <v>70112</v>
          </cell>
        </row>
        <row r="8390">
          <cell r="I8390">
            <v>70106</v>
          </cell>
        </row>
        <row r="8391">
          <cell r="I8391">
            <v>50101</v>
          </cell>
        </row>
        <row r="8392">
          <cell r="I8392">
            <v>30101</v>
          </cell>
        </row>
        <row r="8393">
          <cell r="I8393">
            <v>70112</v>
          </cell>
        </row>
        <row r="8394">
          <cell r="I8394">
            <v>70112</v>
          </cell>
        </row>
        <row r="8395">
          <cell r="I8395">
            <v>70112</v>
          </cell>
        </row>
        <row r="8396">
          <cell r="I8396">
            <v>70112</v>
          </cell>
        </row>
        <row r="8397">
          <cell r="I8397">
            <v>70112</v>
          </cell>
        </row>
        <row r="8398">
          <cell r="I8398">
            <v>50101</v>
          </cell>
        </row>
        <row r="8399">
          <cell r="I8399">
            <v>70112</v>
          </cell>
        </row>
        <row r="8400">
          <cell r="I8400">
            <v>40101</v>
          </cell>
        </row>
        <row r="8401">
          <cell r="I8401">
            <v>70112</v>
          </cell>
        </row>
        <row r="8402">
          <cell r="I8402">
            <v>70106</v>
          </cell>
        </row>
        <row r="8403">
          <cell r="I8403">
            <v>70112</v>
          </cell>
        </row>
        <row r="8404">
          <cell r="I8404">
            <v>70112</v>
          </cell>
        </row>
        <row r="8405">
          <cell r="I8405">
            <v>40101</v>
          </cell>
        </row>
        <row r="8406">
          <cell r="I8406">
            <v>40101</v>
          </cell>
        </row>
        <row r="8407">
          <cell r="I8407">
            <v>70112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30101</v>
          </cell>
        </row>
        <row r="8413">
          <cell r="I8413">
            <v>40101</v>
          </cell>
        </row>
        <row r="8414">
          <cell r="I8414">
            <v>50101</v>
          </cell>
        </row>
        <row r="8415">
          <cell r="I8415">
            <v>40101</v>
          </cell>
        </row>
        <row r="8416">
          <cell r="I8416">
            <v>70112</v>
          </cell>
        </row>
        <row r="8417">
          <cell r="I8417">
            <v>70112</v>
          </cell>
        </row>
        <row r="8418">
          <cell r="I8418">
            <v>40101</v>
          </cell>
        </row>
        <row r="8419">
          <cell r="I8419">
            <v>50101</v>
          </cell>
        </row>
        <row r="8420">
          <cell r="I8420">
            <v>70112</v>
          </cell>
        </row>
        <row r="8421">
          <cell r="I8421">
            <v>40101</v>
          </cell>
        </row>
        <row r="8422">
          <cell r="I8422">
            <v>70112</v>
          </cell>
        </row>
        <row r="8423">
          <cell r="I8423">
            <v>70112</v>
          </cell>
        </row>
        <row r="8424">
          <cell r="I8424">
            <v>70112</v>
          </cell>
        </row>
        <row r="8425">
          <cell r="I8425">
            <v>50101</v>
          </cell>
        </row>
        <row r="8426">
          <cell r="I8426">
            <v>50101</v>
          </cell>
        </row>
        <row r="8427">
          <cell r="I8427">
            <v>40101</v>
          </cell>
        </row>
        <row r="8428">
          <cell r="I8428">
            <v>701116</v>
          </cell>
        </row>
        <row r="8429">
          <cell r="I8429">
            <v>40101</v>
          </cell>
        </row>
        <row r="8430">
          <cell r="I8430">
            <v>50101</v>
          </cell>
        </row>
        <row r="8431">
          <cell r="I8431">
            <v>30101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70112</v>
          </cell>
        </row>
        <row r="8435">
          <cell r="I8435">
            <v>701116</v>
          </cell>
        </row>
        <row r="8436">
          <cell r="I8436">
            <v>50101</v>
          </cell>
        </row>
        <row r="8437">
          <cell r="I8437">
            <v>30101</v>
          </cell>
        </row>
        <row r="8438">
          <cell r="I8438">
            <v>70112</v>
          </cell>
        </row>
        <row r="8439">
          <cell r="I8439">
            <v>40101</v>
          </cell>
        </row>
        <row r="8440">
          <cell r="I8440">
            <v>50101</v>
          </cell>
        </row>
        <row r="8441">
          <cell r="I8441">
            <v>70112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50101</v>
          </cell>
        </row>
        <row r="8446">
          <cell r="I8446">
            <v>40101</v>
          </cell>
        </row>
        <row r="8447">
          <cell r="I8447">
            <v>50101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50101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50101</v>
          </cell>
        </row>
        <row r="8454">
          <cell r="I8454">
            <v>70112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40101</v>
          </cell>
        </row>
        <row r="8458">
          <cell r="I8458">
            <v>30101</v>
          </cell>
        </row>
        <row r="8459">
          <cell r="I8459">
            <v>70112</v>
          </cell>
        </row>
        <row r="8460">
          <cell r="I8460">
            <v>104</v>
          </cell>
        </row>
        <row r="8461">
          <cell r="I8461">
            <v>104</v>
          </cell>
        </row>
        <row r="8462">
          <cell r="I8462">
            <v>104</v>
          </cell>
        </row>
        <row r="8463">
          <cell r="I8463">
            <v>104</v>
          </cell>
        </row>
        <row r="8464">
          <cell r="I8464">
            <v>104</v>
          </cell>
        </row>
        <row r="8465">
          <cell r="I8465">
            <v>104</v>
          </cell>
        </row>
        <row r="8466">
          <cell r="I8466">
            <v>104</v>
          </cell>
        </row>
        <row r="8467">
          <cell r="I8467">
            <v>104</v>
          </cell>
        </row>
        <row r="8468">
          <cell r="I8468">
            <v>104</v>
          </cell>
        </row>
        <row r="8469">
          <cell r="I8469">
            <v>104</v>
          </cell>
        </row>
        <row r="8470">
          <cell r="I8470">
            <v>104</v>
          </cell>
        </row>
        <row r="8471">
          <cell r="I8471">
            <v>104</v>
          </cell>
        </row>
        <row r="8472">
          <cell r="I8472">
            <v>106</v>
          </cell>
        </row>
        <row r="8473">
          <cell r="I8473">
            <v>106</v>
          </cell>
        </row>
        <row r="8474">
          <cell r="I8474">
            <v>106</v>
          </cell>
        </row>
        <row r="8475">
          <cell r="I8475">
            <v>107</v>
          </cell>
        </row>
        <row r="8476">
          <cell r="I8476">
            <v>107</v>
          </cell>
        </row>
        <row r="8477">
          <cell r="I8477">
            <v>107</v>
          </cell>
        </row>
        <row r="8478">
          <cell r="I8478">
            <v>107</v>
          </cell>
        </row>
        <row r="8479">
          <cell r="I8479">
            <v>107</v>
          </cell>
        </row>
        <row r="8480">
          <cell r="I8480">
            <v>107</v>
          </cell>
        </row>
        <row r="8481">
          <cell r="I8481">
            <v>107</v>
          </cell>
        </row>
        <row r="8482">
          <cell r="I8482">
            <v>104</v>
          </cell>
        </row>
        <row r="8483">
          <cell r="I8483">
            <v>108</v>
          </cell>
        </row>
        <row r="8484">
          <cell r="I8484">
            <v>108</v>
          </cell>
        </row>
        <row r="8485">
          <cell r="I8485">
            <v>108</v>
          </cell>
        </row>
        <row r="8486">
          <cell r="I8486">
            <v>108</v>
          </cell>
        </row>
        <row r="8487">
          <cell r="I8487">
            <v>108</v>
          </cell>
        </row>
        <row r="8488">
          <cell r="I8488">
            <v>108</v>
          </cell>
        </row>
        <row r="8489">
          <cell r="I8489">
            <v>108</v>
          </cell>
        </row>
        <row r="8490">
          <cell r="I8490">
            <v>108</v>
          </cell>
        </row>
        <row r="8491">
          <cell r="I8491">
            <v>103</v>
          </cell>
        </row>
        <row r="8492">
          <cell r="I8492">
            <v>103</v>
          </cell>
        </row>
        <row r="8493">
          <cell r="I8493">
            <v>70106</v>
          </cell>
        </row>
        <row r="8494">
          <cell r="I8494">
            <v>70112</v>
          </cell>
        </row>
        <row r="8495">
          <cell r="I8495">
            <v>30101</v>
          </cell>
        </row>
        <row r="8496">
          <cell r="I8496">
            <v>10401139</v>
          </cell>
        </row>
        <row r="8497">
          <cell r="I8497">
            <v>501</v>
          </cell>
        </row>
        <row r="8498">
          <cell r="I8498">
            <v>50101</v>
          </cell>
        </row>
        <row r="8499">
          <cell r="I8499">
            <v>2010401010</v>
          </cell>
        </row>
        <row r="8500">
          <cell r="I8500">
            <v>2010401010</v>
          </cell>
        </row>
        <row r="8501">
          <cell r="I8501">
            <v>2010401010</v>
          </cell>
        </row>
        <row r="8502">
          <cell r="I8502">
            <v>40101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70112</v>
          </cell>
        </row>
        <row r="8506">
          <cell r="I8506">
            <v>70112</v>
          </cell>
        </row>
        <row r="8507">
          <cell r="I8507">
            <v>2011804031</v>
          </cell>
        </row>
        <row r="8508">
          <cell r="I8508">
            <v>201040772</v>
          </cell>
        </row>
        <row r="8509">
          <cell r="I8509">
            <v>10401139</v>
          </cell>
        </row>
        <row r="8510">
          <cell r="I8510">
            <v>2011804054</v>
          </cell>
        </row>
        <row r="8511">
          <cell r="I8511">
            <v>2011804022</v>
          </cell>
        </row>
        <row r="8512">
          <cell r="I8512">
            <v>2011804012</v>
          </cell>
        </row>
        <row r="8513">
          <cell r="I8513">
            <v>2011804027</v>
          </cell>
        </row>
        <row r="8514">
          <cell r="I8514">
            <v>2011809126</v>
          </cell>
        </row>
        <row r="8515">
          <cell r="I8515">
            <v>2011804087</v>
          </cell>
        </row>
        <row r="8516">
          <cell r="I8516">
            <v>2011809120</v>
          </cell>
        </row>
        <row r="8517">
          <cell r="I8517">
            <v>2011804036</v>
          </cell>
        </row>
        <row r="8518">
          <cell r="I8518">
            <v>2011804018</v>
          </cell>
        </row>
        <row r="8519">
          <cell r="I8519">
            <v>2011809146</v>
          </cell>
        </row>
        <row r="8520">
          <cell r="I8520">
            <v>1040113434</v>
          </cell>
        </row>
        <row r="8521">
          <cell r="I8521">
            <v>10401139</v>
          </cell>
        </row>
        <row r="8522">
          <cell r="I8522">
            <v>10401187</v>
          </cell>
        </row>
        <row r="8523">
          <cell r="I8523">
            <v>109</v>
          </cell>
        </row>
        <row r="8524">
          <cell r="I8524">
            <v>107</v>
          </cell>
        </row>
        <row r="8525">
          <cell r="I8525">
            <v>2011804048</v>
          </cell>
        </row>
        <row r="8526">
          <cell r="I8526">
            <v>2011809118</v>
          </cell>
        </row>
        <row r="8527">
          <cell r="I8527">
            <v>2011804087</v>
          </cell>
        </row>
        <row r="8528">
          <cell r="I8528">
            <v>2011804012</v>
          </cell>
        </row>
        <row r="8529">
          <cell r="I8529">
            <v>2011804113</v>
          </cell>
        </row>
        <row r="8530">
          <cell r="I8530">
            <v>2011804009</v>
          </cell>
        </row>
        <row r="8531">
          <cell r="I8531">
            <v>2011804112</v>
          </cell>
        </row>
        <row r="8532">
          <cell r="I8532">
            <v>2011804068</v>
          </cell>
        </row>
        <row r="8533">
          <cell r="I8533">
            <v>2011804039</v>
          </cell>
        </row>
        <row r="8534">
          <cell r="I8534">
            <v>2011804087</v>
          </cell>
        </row>
        <row r="8535">
          <cell r="I8535">
            <v>2011804035</v>
          </cell>
        </row>
        <row r="8536">
          <cell r="I8536">
            <v>2010401010</v>
          </cell>
        </row>
        <row r="8537">
          <cell r="I8537">
            <v>200</v>
          </cell>
        </row>
        <row r="8538">
          <cell r="I8538">
            <v>10101</v>
          </cell>
        </row>
        <row r="8539">
          <cell r="I8539">
            <v>70112</v>
          </cell>
        </row>
        <row r="8540">
          <cell r="I8540">
            <v>40101</v>
          </cell>
        </row>
        <row r="8541">
          <cell r="I8541">
            <v>70112</v>
          </cell>
        </row>
        <row r="8542">
          <cell r="I8542">
            <v>70106</v>
          </cell>
        </row>
        <row r="8543">
          <cell r="I8543">
            <v>30101</v>
          </cell>
        </row>
        <row r="8544">
          <cell r="I8544">
            <v>40101</v>
          </cell>
        </row>
        <row r="8545">
          <cell r="I8545">
            <v>70112</v>
          </cell>
        </row>
        <row r="8546">
          <cell r="I8546">
            <v>70112</v>
          </cell>
        </row>
        <row r="8547">
          <cell r="I8547">
            <v>50101</v>
          </cell>
        </row>
        <row r="8548">
          <cell r="I8548">
            <v>70112</v>
          </cell>
        </row>
        <row r="8549">
          <cell r="I8549">
            <v>40101</v>
          </cell>
        </row>
        <row r="8550">
          <cell r="I8550">
            <v>50101</v>
          </cell>
        </row>
        <row r="8551">
          <cell r="I8551">
            <v>40101</v>
          </cell>
        </row>
        <row r="8552">
          <cell r="I8552">
            <v>70112</v>
          </cell>
        </row>
        <row r="8553">
          <cell r="I8553">
            <v>40101</v>
          </cell>
        </row>
        <row r="8554">
          <cell r="I8554">
            <v>30101</v>
          </cell>
        </row>
        <row r="8555">
          <cell r="I8555">
            <v>40101</v>
          </cell>
        </row>
        <row r="8556">
          <cell r="I8556">
            <v>70112</v>
          </cell>
        </row>
        <row r="8557">
          <cell r="I8557">
            <v>40101</v>
          </cell>
        </row>
        <row r="8558">
          <cell r="I8558">
            <v>50101</v>
          </cell>
        </row>
        <row r="8559">
          <cell r="I8559">
            <v>70112</v>
          </cell>
        </row>
        <row r="8560">
          <cell r="I8560">
            <v>50101</v>
          </cell>
        </row>
        <row r="8561">
          <cell r="I8561">
            <v>70112</v>
          </cell>
        </row>
        <row r="8562">
          <cell r="I8562">
            <v>70112</v>
          </cell>
        </row>
        <row r="8563">
          <cell r="I8563">
            <v>70112</v>
          </cell>
        </row>
        <row r="8564">
          <cell r="I8564">
            <v>30101</v>
          </cell>
        </row>
        <row r="8565">
          <cell r="I8565">
            <v>70112</v>
          </cell>
        </row>
        <row r="8566">
          <cell r="I8566">
            <v>70106</v>
          </cell>
        </row>
        <row r="8567">
          <cell r="I8567">
            <v>40101</v>
          </cell>
        </row>
        <row r="8568">
          <cell r="I8568">
            <v>50101</v>
          </cell>
        </row>
        <row r="8569">
          <cell r="I8569">
            <v>70112</v>
          </cell>
        </row>
        <row r="8570">
          <cell r="I8570">
            <v>70106</v>
          </cell>
        </row>
        <row r="8571">
          <cell r="I8571">
            <v>70112</v>
          </cell>
        </row>
        <row r="8572">
          <cell r="I8572">
            <v>50101</v>
          </cell>
        </row>
        <row r="8573">
          <cell r="I8573">
            <v>40101</v>
          </cell>
        </row>
        <row r="8574">
          <cell r="I8574">
            <v>70112</v>
          </cell>
        </row>
        <row r="8575">
          <cell r="I8575">
            <v>70106</v>
          </cell>
        </row>
        <row r="8576">
          <cell r="I8576">
            <v>50101</v>
          </cell>
        </row>
        <row r="8577">
          <cell r="I8577">
            <v>70106</v>
          </cell>
        </row>
        <row r="8578">
          <cell r="I8578">
            <v>50101</v>
          </cell>
        </row>
        <row r="8579">
          <cell r="I8579">
            <v>40101</v>
          </cell>
        </row>
        <row r="8580">
          <cell r="I8580">
            <v>701116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30101</v>
          </cell>
        </row>
        <row r="8584">
          <cell r="I8584">
            <v>70112</v>
          </cell>
        </row>
        <row r="8585">
          <cell r="I8585">
            <v>40101</v>
          </cell>
        </row>
        <row r="8586">
          <cell r="I8586">
            <v>50101</v>
          </cell>
        </row>
        <row r="8587">
          <cell r="I8587">
            <v>70112</v>
          </cell>
        </row>
        <row r="8588">
          <cell r="I8588">
            <v>70112</v>
          </cell>
        </row>
        <row r="8589">
          <cell r="I8589">
            <v>70112</v>
          </cell>
        </row>
        <row r="8590">
          <cell r="I8590">
            <v>40101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70112</v>
          </cell>
        </row>
        <row r="8596">
          <cell r="I8596">
            <v>50101</v>
          </cell>
        </row>
        <row r="8597">
          <cell r="I8597">
            <v>40101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100</v>
          </cell>
        </row>
        <row r="8603">
          <cell r="I8603">
            <v>10208</v>
          </cell>
        </row>
        <row r="8604">
          <cell r="I8604">
            <v>2010401010</v>
          </cell>
        </row>
        <row r="8605">
          <cell r="I8605">
            <v>2011804113</v>
          </cell>
        </row>
        <row r="8606">
          <cell r="I8606">
            <v>2011804112</v>
          </cell>
        </row>
        <row r="8607">
          <cell r="I8607">
            <v>200</v>
          </cell>
        </row>
        <row r="8608">
          <cell r="I8608">
            <v>200</v>
          </cell>
        </row>
        <row r="8609">
          <cell r="I8609">
            <v>2011804009</v>
          </cell>
        </row>
        <row r="8610">
          <cell r="I8610">
            <v>2011804012</v>
          </cell>
        </row>
        <row r="8611">
          <cell r="I8611">
            <v>2011804068</v>
          </cell>
        </row>
        <row r="8612">
          <cell r="I8612">
            <v>2010401010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2011804005</v>
          </cell>
        </row>
        <row r="8616">
          <cell r="I8616">
            <v>2011804005</v>
          </cell>
        </row>
        <row r="8617">
          <cell r="I8617">
            <v>2011804047</v>
          </cell>
        </row>
        <row r="8618">
          <cell r="I8618">
            <v>2011804005</v>
          </cell>
        </row>
        <row r="8619">
          <cell r="I8619">
            <v>2011804044</v>
          </cell>
        </row>
        <row r="8620">
          <cell r="I8620">
            <v>2011804045</v>
          </cell>
        </row>
        <row r="8621">
          <cell r="I8621">
            <v>2011804046</v>
          </cell>
        </row>
        <row r="8622">
          <cell r="I8622">
            <v>2011804087</v>
          </cell>
        </row>
        <row r="8623">
          <cell r="I8623">
            <v>2011804042</v>
          </cell>
        </row>
        <row r="8624">
          <cell r="I8624">
            <v>2011804042</v>
          </cell>
        </row>
        <row r="8625">
          <cell r="I8625">
            <v>2011804042</v>
          </cell>
        </row>
        <row r="8626">
          <cell r="I8626">
            <v>2011804039</v>
          </cell>
        </row>
        <row r="8627">
          <cell r="I8627">
            <v>2011804039</v>
          </cell>
        </row>
        <row r="8628">
          <cell r="I8628">
            <v>2011804039</v>
          </cell>
        </row>
        <row r="8629">
          <cell r="I8629">
            <v>2011804037</v>
          </cell>
        </row>
        <row r="8630">
          <cell r="I8630">
            <v>2011804037</v>
          </cell>
        </row>
        <row r="8631">
          <cell r="I8631">
            <v>2011804021</v>
          </cell>
        </row>
        <row r="8632">
          <cell r="I8632">
            <v>2011804036</v>
          </cell>
        </row>
        <row r="8633">
          <cell r="I8633">
            <v>2011804008</v>
          </cell>
        </row>
        <row r="8634">
          <cell r="I8634">
            <v>2011804007</v>
          </cell>
        </row>
        <row r="8635">
          <cell r="I8635">
            <v>2011804007</v>
          </cell>
        </row>
        <row r="8636">
          <cell r="I8636">
            <v>2011804112</v>
          </cell>
        </row>
        <row r="8637">
          <cell r="I8637">
            <v>2011804112</v>
          </cell>
        </row>
        <row r="8638">
          <cell r="I8638">
            <v>2011804112</v>
          </cell>
        </row>
        <row r="8639">
          <cell r="I8639">
            <v>2011804112</v>
          </cell>
        </row>
        <row r="8640">
          <cell r="I8640">
            <v>2011804059</v>
          </cell>
        </row>
        <row r="8641">
          <cell r="I8641">
            <v>2011804113</v>
          </cell>
        </row>
        <row r="8642">
          <cell r="I8642">
            <v>2011809115</v>
          </cell>
        </row>
        <row r="8643">
          <cell r="I8643">
            <v>2011809115</v>
          </cell>
        </row>
        <row r="8644">
          <cell r="I8644">
            <v>2011809115</v>
          </cell>
        </row>
        <row r="8645">
          <cell r="I8645">
            <v>2011809115</v>
          </cell>
        </row>
        <row r="8646">
          <cell r="I8646">
            <v>2011804114</v>
          </cell>
        </row>
        <row r="8647">
          <cell r="I8647">
            <v>2011804114</v>
          </cell>
        </row>
        <row r="8648">
          <cell r="I8648">
            <v>2011804114</v>
          </cell>
        </row>
        <row r="8649">
          <cell r="I8649">
            <v>2011809137</v>
          </cell>
        </row>
        <row r="8650">
          <cell r="I8650">
            <v>2011804113</v>
          </cell>
        </row>
        <row r="8651">
          <cell r="I8651">
            <v>20120056</v>
          </cell>
        </row>
        <row r="8652">
          <cell r="I8652">
            <v>20120056</v>
          </cell>
        </row>
        <row r="8653">
          <cell r="I8653">
            <v>20120057</v>
          </cell>
        </row>
        <row r="8654">
          <cell r="I8654">
            <v>2011804018</v>
          </cell>
        </row>
        <row r="8655">
          <cell r="I8655">
            <v>2011804010</v>
          </cell>
        </row>
        <row r="8656">
          <cell r="I8656">
            <v>20120058</v>
          </cell>
        </row>
        <row r="8657">
          <cell r="I8657">
            <v>2011804022</v>
          </cell>
        </row>
        <row r="8658">
          <cell r="I8658">
            <v>2011804022</v>
          </cell>
        </row>
        <row r="8659">
          <cell r="I8659">
            <v>2011804048</v>
          </cell>
        </row>
        <row r="8660">
          <cell r="I8660">
            <v>2011804048</v>
          </cell>
        </row>
        <row r="8661">
          <cell r="I8661">
            <v>2011804022</v>
          </cell>
        </row>
        <row r="8662">
          <cell r="I8662">
            <v>2011804048</v>
          </cell>
        </row>
        <row r="8663">
          <cell r="I8663">
            <v>2011804048</v>
          </cell>
        </row>
        <row r="8664">
          <cell r="I8664">
            <v>2011804048</v>
          </cell>
        </row>
        <row r="8665">
          <cell r="I8665">
            <v>2011804048</v>
          </cell>
        </row>
        <row r="8666">
          <cell r="I8666">
            <v>2011804048</v>
          </cell>
        </row>
        <row r="8667">
          <cell r="I8667">
            <v>1040113434</v>
          </cell>
        </row>
        <row r="8668">
          <cell r="I8668">
            <v>20700006</v>
          </cell>
        </row>
        <row r="8669">
          <cell r="I8669">
            <v>10401139</v>
          </cell>
        </row>
        <row r="8670">
          <cell r="I8670">
            <v>20707001</v>
          </cell>
        </row>
        <row r="8671">
          <cell r="I8671">
            <v>2011804087</v>
          </cell>
        </row>
        <row r="8672">
          <cell r="I8672">
            <v>2011804018</v>
          </cell>
        </row>
        <row r="8673">
          <cell r="I8673">
            <v>301</v>
          </cell>
        </row>
        <row r="8674">
          <cell r="I8674">
            <v>2011804017</v>
          </cell>
        </row>
        <row r="8675">
          <cell r="I8675">
            <v>2011804012</v>
          </cell>
        </row>
        <row r="8676">
          <cell r="I8676">
            <v>2011804113</v>
          </cell>
        </row>
        <row r="8677">
          <cell r="I8677">
            <v>2011804087</v>
          </cell>
        </row>
        <row r="8678">
          <cell r="I8678">
            <v>2011804021</v>
          </cell>
        </row>
        <row r="8679">
          <cell r="I8679">
            <v>2011804073</v>
          </cell>
        </row>
        <row r="8680">
          <cell r="I8680">
            <v>201040764</v>
          </cell>
        </row>
        <row r="8681">
          <cell r="I8681">
            <v>2011804042</v>
          </cell>
        </row>
        <row r="8682">
          <cell r="I8682">
            <v>2011804087</v>
          </cell>
        </row>
        <row r="8683">
          <cell r="I8683">
            <v>2011809134</v>
          </cell>
        </row>
        <row r="8684">
          <cell r="I8684">
            <v>2011804036</v>
          </cell>
        </row>
        <row r="8685">
          <cell r="I8685">
            <v>2011804113</v>
          </cell>
        </row>
        <row r="8686">
          <cell r="I8686">
            <v>2011809135</v>
          </cell>
        </row>
        <row r="8687">
          <cell r="I8687">
            <v>2011809136</v>
          </cell>
        </row>
        <row r="8688">
          <cell r="I8688">
            <v>2011804039</v>
          </cell>
        </row>
        <row r="8689">
          <cell r="I8689">
            <v>2011804068</v>
          </cell>
        </row>
        <row r="8690">
          <cell r="I8690">
            <v>2011804048</v>
          </cell>
        </row>
        <row r="8691">
          <cell r="I8691">
            <v>2011809137</v>
          </cell>
        </row>
        <row r="8692">
          <cell r="I8692">
            <v>2011804018</v>
          </cell>
        </row>
        <row r="8693">
          <cell r="I8693">
            <v>2011804020</v>
          </cell>
        </row>
        <row r="8694">
          <cell r="I8694">
            <v>2011804112</v>
          </cell>
        </row>
        <row r="8695">
          <cell r="I8695">
            <v>2011804048</v>
          </cell>
        </row>
        <row r="8696">
          <cell r="I8696">
            <v>2011809137</v>
          </cell>
        </row>
        <row r="8697">
          <cell r="I8697">
            <v>2011804018</v>
          </cell>
        </row>
        <row r="8698">
          <cell r="I8698">
            <v>10401139</v>
          </cell>
        </row>
        <row r="8699">
          <cell r="I8699">
            <v>2011804008</v>
          </cell>
        </row>
        <row r="8700">
          <cell r="I8700">
            <v>2011804007</v>
          </cell>
        </row>
        <row r="8701">
          <cell r="I8701">
            <v>2011809135</v>
          </cell>
        </row>
        <row r="8702">
          <cell r="I8702">
            <v>2011809136</v>
          </cell>
        </row>
        <row r="8703">
          <cell r="I8703">
            <v>2011804048</v>
          </cell>
        </row>
        <row r="8704">
          <cell r="I8704">
            <v>2011809135</v>
          </cell>
        </row>
        <row r="8705">
          <cell r="I8705">
            <v>2011809126</v>
          </cell>
        </row>
        <row r="8706">
          <cell r="I8706">
            <v>20700006</v>
          </cell>
        </row>
        <row r="8707">
          <cell r="I8707">
            <v>2011804087</v>
          </cell>
        </row>
        <row r="8708">
          <cell r="I8708">
            <v>2011804037</v>
          </cell>
        </row>
        <row r="8709">
          <cell r="I8709">
            <v>20120056</v>
          </cell>
        </row>
        <row r="8710">
          <cell r="I8710">
            <v>2011804048</v>
          </cell>
        </row>
        <row r="8711">
          <cell r="I8711">
            <v>20120057</v>
          </cell>
        </row>
        <row r="8712">
          <cell r="I8712">
            <v>20120058</v>
          </cell>
        </row>
        <row r="8713">
          <cell r="I8713">
            <v>2011804021</v>
          </cell>
        </row>
        <row r="8714">
          <cell r="I8714">
            <v>2011804036</v>
          </cell>
        </row>
        <row r="8715">
          <cell r="I8715">
            <v>2011804037</v>
          </cell>
        </row>
        <row r="8716">
          <cell r="I8716">
            <v>2011804039</v>
          </cell>
        </row>
        <row r="8717">
          <cell r="I8717">
            <v>2011804042</v>
          </cell>
        </row>
        <row r="8718">
          <cell r="I8718">
            <v>2011804044</v>
          </cell>
        </row>
        <row r="8719">
          <cell r="I8719">
            <v>2011804045</v>
          </cell>
        </row>
        <row r="8720">
          <cell r="I8720">
            <v>2011804046</v>
          </cell>
        </row>
        <row r="8721">
          <cell r="I8721">
            <v>2011804087</v>
          </cell>
        </row>
        <row r="8722">
          <cell r="I8722">
            <v>20120056</v>
          </cell>
        </row>
        <row r="8723">
          <cell r="I8723">
            <v>2011804005</v>
          </cell>
        </row>
        <row r="8724">
          <cell r="I8724">
            <v>2011804010</v>
          </cell>
        </row>
        <row r="8725">
          <cell r="I8725">
            <v>2011804112</v>
          </cell>
        </row>
        <row r="8726">
          <cell r="I8726">
            <v>2011809115</v>
          </cell>
        </row>
        <row r="8727">
          <cell r="I8727">
            <v>2011804047</v>
          </cell>
        </row>
        <row r="8728">
          <cell r="I8728">
            <v>2011804059</v>
          </cell>
        </row>
        <row r="8729">
          <cell r="I8729">
            <v>2011804114</v>
          </cell>
        </row>
        <row r="8730">
          <cell r="I8730">
            <v>2011804048</v>
          </cell>
        </row>
        <row r="8731">
          <cell r="I8731">
            <v>2011804022</v>
          </cell>
        </row>
        <row r="8732">
          <cell r="I8732">
            <v>2011804112</v>
          </cell>
        </row>
        <row r="8733">
          <cell r="I8733">
            <v>2011809115</v>
          </cell>
        </row>
        <row r="8734">
          <cell r="I8734">
            <v>2011804005</v>
          </cell>
        </row>
        <row r="8735">
          <cell r="I8735">
            <v>2011804007</v>
          </cell>
        </row>
        <row r="8736">
          <cell r="I8736">
            <v>2011804022</v>
          </cell>
        </row>
        <row r="8737">
          <cell r="I8737">
            <v>2011804112</v>
          </cell>
        </row>
        <row r="8738">
          <cell r="I8738">
            <v>2011809115</v>
          </cell>
        </row>
        <row r="8739">
          <cell r="I8739">
            <v>2011804042</v>
          </cell>
        </row>
        <row r="8740">
          <cell r="I8740">
            <v>2011804039</v>
          </cell>
        </row>
        <row r="8741">
          <cell r="I8741">
            <v>2011804048</v>
          </cell>
        </row>
        <row r="8742">
          <cell r="I8742">
            <v>2011804113</v>
          </cell>
        </row>
        <row r="8743">
          <cell r="I8743">
            <v>2011804114</v>
          </cell>
        </row>
        <row r="8744">
          <cell r="I8744">
            <v>2011804008</v>
          </cell>
        </row>
        <row r="8745">
          <cell r="I8745">
            <v>2011804048</v>
          </cell>
        </row>
        <row r="8746">
          <cell r="I8746">
            <v>2011804005</v>
          </cell>
        </row>
        <row r="8747">
          <cell r="I8747">
            <v>2011804007</v>
          </cell>
        </row>
        <row r="8748">
          <cell r="I8748">
            <v>2011804022</v>
          </cell>
        </row>
        <row r="8749">
          <cell r="I8749">
            <v>2011804112</v>
          </cell>
        </row>
        <row r="8750">
          <cell r="I8750">
            <v>2011809115</v>
          </cell>
        </row>
        <row r="8751">
          <cell r="I8751">
            <v>2011804042</v>
          </cell>
        </row>
        <row r="8752">
          <cell r="I8752">
            <v>2011804039</v>
          </cell>
        </row>
        <row r="8753">
          <cell r="I8753">
            <v>2011804048</v>
          </cell>
        </row>
        <row r="8754">
          <cell r="I8754">
            <v>2011804113</v>
          </cell>
        </row>
        <row r="8755">
          <cell r="I8755">
            <v>2011804114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50101</v>
          </cell>
        </row>
        <row r="8760">
          <cell r="I8760">
            <v>70106</v>
          </cell>
        </row>
        <row r="8761">
          <cell r="I8761">
            <v>40101</v>
          </cell>
        </row>
        <row r="8762">
          <cell r="I8762">
            <v>70112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50101</v>
          </cell>
        </row>
        <row r="8766">
          <cell r="I8766">
            <v>40101</v>
          </cell>
        </row>
        <row r="8767">
          <cell r="I8767">
            <v>70112</v>
          </cell>
        </row>
        <row r="8768">
          <cell r="I8768">
            <v>70112</v>
          </cell>
        </row>
        <row r="8769">
          <cell r="I8769">
            <v>70112</v>
          </cell>
        </row>
        <row r="8770">
          <cell r="I8770">
            <v>50101</v>
          </cell>
        </row>
        <row r="8771">
          <cell r="I8771">
            <v>30101</v>
          </cell>
        </row>
        <row r="8772">
          <cell r="I8772">
            <v>40101</v>
          </cell>
        </row>
        <row r="8773">
          <cell r="I8773">
            <v>70112</v>
          </cell>
        </row>
        <row r="8774">
          <cell r="I8774">
            <v>70112</v>
          </cell>
        </row>
        <row r="8775">
          <cell r="I8775">
            <v>40101</v>
          </cell>
        </row>
        <row r="8776">
          <cell r="I8776">
            <v>70112</v>
          </cell>
        </row>
        <row r="8777">
          <cell r="I8777">
            <v>40101</v>
          </cell>
        </row>
        <row r="8778">
          <cell r="I8778">
            <v>30101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30101</v>
          </cell>
        </row>
        <row r="8782">
          <cell r="I8782">
            <v>40101</v>
          </cell>
        </row>
        <row r="8783">
          <cell r="I8783">
            <v>50101</v>
          </cell>
        </row>
        <row r="8784">
          <cell r="I8784">
            <v>50101</v>
          </cell>
        </row>
        <row r="8785">
          <cell r="I8785">
            <v>50101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30101</v>
          </cell>
        </row>
        <row r="8789">
          <cell r="I8789">
            <v>50101</v>
          </cell>
        </row>
        <row r="8790">
          <cell r="I8790">
            <v>50101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70106</v>
          </cell>
        </row>
        <row r="8794">
          <cell r="I8794">
            <v>50101</v>
          </cell>
        </row>
        <row r="8795">
          <cell r="I8795">
            <v>40101</v>
          </cell>
        </row>
        <row r="8796">
          <cell r="I8796">
            <v>70112</v>
          </cell>
        </row>
        <row r="8797">
          <cell r="I8797">
            <v>701116</v>
          </cell>
        </row>
        <row r="8798">
          <cell r="I8798">
            <v>50101</v>
          </cell>
        </row>
        <row r="8799">
          <cell r="I8799">
            <v>70112</v>
          </cell>
        </row>
        <row r="8800">
          <cell r="I8800">
            <v>70112</v>
          </cell>
        </row>
        <row r="8801">
          <cell r="I8801">
            <v>70112</v>
          </cell>
        </row>
        <row r="8802">
          <cell r="I8802">
            <v>50101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40101</v>
          </cell>
        </row>
        <row r="8806">
          <cell r="I8806">
            <v>30101</v>
          </cell>
        </row>
        <row r="8807">
          <cell r="I8807">
            <v>70112</v>
          </cell>
        </row>
        <row r="8808">
          <cell r="I8808">
            <v>40101</v>
          </cell>
        </row>
        <row r="8809">
          <cell r="I8809">
            <v>50101</v>
          </cell>
        </row>
        <row r="8810">
          <cell r="I8810">
            <v>40101</v>
          </cell>
        </row>
        <row r="8811">
          <cell r="I8811">
            <v>50101</v>
          </cell>
        </row>
        <row r="8812">
          <cell r="I8812">
            <v>50101</v>
          </cell>
        </row>
        <row r="8813">
          <cell r="I8813">
            <v>40101</v>
          </cell>
        </row>
        <row r="8814">
          <cell r="I8814">
            <v>70112</v>
          </cell>
        </row>
        <row r="8815">
          <cell r="I8815">
            <v>70112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30101</v>
          </cell>
        </row>
        <row r="8822">
          <cell r="I8822">
            <v>40101</v>
          </cell>
        </row>
        <row r="8823">
          <cell r="I8823">
            <v>50101</v>
          </cell>
        </row>
        <row r="8824">
          <cell r="I8824">
            <v>40101</v>
          </cell>
        </row>
        <row r="8825">
          <cell r="I8825">
            <v>50101</v>
          </cell>
        </row>
        <row r="8826">
          <cell r="I8826">
            <v>70112</v>
          </cell>
        </row>
        <row r="8827">
          <cell r="I8827">
            <v>40101</v>
          </cell>
        </row>
        <row r="8828">
          <cell r="I8828">
            <v>50101</v>
          </cell>
        </row>
        <row r="8829">
          <cell r="I8829">
            <v>70112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70112</v>
          </cell>
        </row>
        <row r="8833">
          <cell r="I8833">
            <v>70112</v>
          </cell>
        </row>
        <row r="8834">
          <cell r="I8834">
            <v>10703001</v>
          </cell>
        </row>
        <row r="8835">
          <cell r="I8835">
            <v>2011804113</v>
          </cell>
        </row>
        <row r="8836">
          <cell r="I8836">
            <v>2011809136</v>
          </cell>
        </row>
        <row r="8837">
          <cell r="I8837">
            <v>2011804022</v>
          </cell>
        </row>
        <row r="8838">
          <cell r="I8838">
            <v>70123</v>
          </cell>
        </row>
        <row r="8839">
          <cell r="I8839">
            <v>20707001</v>
          </cell>
        </row>
        <row r="8840">
          <cell r="I8840">
            <v>2011804031</v>
          </cell>
        </row>
        <row r="8841">
          <cell r="I8841">
            <v>201040765</v>
          </cell>
        </row>
        <row r="8842">
          <cell r="I8842">
            <v>2011809132</v>
          </cell>
        </row>
        <row r="8843">
          <cell r="I8843">
            <v>2011804035</v>
          </cell>
        </row>
        <row r="8844">
          <cell r="I8844">
            <v>1040113434</v>
          </cell>
        </row>
        <row r="8845">
          <cell r="I8845">
            <v>10401139</v>
          </cell>
        </row>
        <row r="8846">
          <cell r="I8846">
            <v>2011804087</v>
          </cell>
        </row>
        <row r="8847">
          <cell r="I8847">
            <v>104</v>
          </cell>
        </row>
        <row r="8848">
          <cell r="I8848">
            <v>108</v>
          </cell>
        </row>
        <row r="8849">
          <cell r="I8849">
            <v>108</v>
          </cell>
        </row>
        <row r="8850">
          <cell r="I8850">
            <v>104</v>
          </cell>
        </row>
        <row r="8851">
          <cell r="I8851">
            <v>104</v>
          </cell>
        </row>
        <row r="8852">
          <cell r="I8852">
            <v>104</v>
          </cell>
        </row>
        <row r="8853">
          <cell r="I8853">
            <v>104</v>
          </cell>
        </row>
        <row r="8854">
          <cell r="I8854">
            <v>104</v>
          </cell>
        </row>
        <row r="8855">
          <cell r="I8855">
            <v>104</v>
          </cell>
        </row>
        <row r="8856">
          <cell r="I8856">
            <v>104</v>
          </cell>
        </row>
        <row r="8857">
          <cell r="I8857">
            <v>104</v>
          </cell>
        </row>
        <row r="8858">
          <cell r="I8858">
            <v>104</v>
          </cell>
        </row>
        <row r="8859">
          <cell r="I8859">
            <v>104</v>
          </cell>
        </row>
        <row r="8860">
          <cell r="I8860">
            <v>104</v>
          </cell>
        </row>
        <row r="8861">
          <cell r="I8861">
            <v>104</v>
          </cell>
        </row>
        <row r="8862">
          <cell r="I8862">
            <v>104</v>
          </cell>
        </row>
        <row r="8863">
          <cell r="I8863">
            <v>104</v>
          </cell>
        </row>
        <row r="8864">
          <cell r="I8864">
            <v>104</v>
          </cell>
        </row>
        <row r="8865">
          <cell r="I8865">
            <v>104</v>
          </cell>
        </row>
        <row r="8866">
          <cell r="I8866">
            <v>104</v>
          </cell>
        </row>
        <row r="8867">
          <cell r="I8867">
            <v>104</v>
          </cell>
        </row>
        <row r="8868">
          <cell r="I8868">
            <v>104</v>
          </cell>
        </row>
        <row r="8869">
          <cell r="I8869">
            <v>104</v>
          </cell>
        </row>
        <row r="8870">
          <cell r="I8870">
            <v>70112</v>
          </cell>
        </row>
        <row r="8871">
          <cell r="I8871">
            <v>10101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30101</v>
          </cell>
        </row>
        <row r="8875">
          <cell r="I8875">
            <v>40101</v>
          </cell>
        </row>
        <row r="8876">
          <cell r="I8876">
            <v>70112</v>
          </cell>
        </row>
        <row r="8877">
          <cell r="I8877">
            <v>40101</v>
          </cell>
        </row>
        <row r="8878">
          <cell r="I8878">
            <v>70106</v>
          </cell>
        </row>
        <row r="8879">
          <cell r="I8879">
            <v>50101</v>
          </cell>
        </row>
        <row r="8880">
          <cell r="I8880">
            <v>70112</v>
          </cell>
        </row>
        <row r="8881">
          <cell r="I8881">
            <v>70112</v>
          </cell>
        </row>
        <row r="8882">
          <cell r="I8882">
            <v>70112</v>
          </cell>
        </row>
        <row r="8883">
          <cell r="I8883">
            <v>30101</v>
          </cell>
        </row>
        <row r="8884">
          <cell r="I8884">
            <v>70112</v>
          </cell>
        </row>
        <row r="8885">
          <cell r="I8885">
            <v>50101</v>
          </cell>
        </row>
        <row r="8886">
          <cell r="I8886">
            <v>70112</v>
          </cell>
        </row>
        <row r="8887">
          <cell r="I8887">
            <v>70112</v>
          </cell>
        </row>
        <row r="8888">
          <cell r="I8888">
            <v>70106</v>
          </cell>
        </row>
        <row r="8889">
          <cell r="I8889">
            <v>50101</v>
          </cell>
        </row>
        <row r="8890">
          <cell r="I8890">
            <v>30101</v>
          </cell>
        </row>
        <row r="8891">
          <cell r="I8891">
            <v>70112</v>
          </cell>
        </row>
        <row r="8892">
          <cell r="I8892">
            <v>70112</v>
          </cell>
        </row>
        <row r="8893">
          <cell r="I8893">
            <v>40101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30101</v>
          </cell>
        </row>
        <row r="8900">
          <cell r="I8900">
            <v>70106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50101</v>
          </cell>
        </row>
        <row r="8904">
          <cell r="I8904">
            <v>40101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40101</v>
          </cell>
        </row>
        <row r="8909">
          <cell r="I8909">
            <v>50101</v>
          </cell>
        </row>
        <row r="8910">
          <cell r="I8910">
            <v>70106</v>
          </cell>
        </row>
        <row r="8911">
          <cell r="I8911">
            <v>50101</v>
          </cell>
        </row>
        <row r="8912">
          <cell r="I8912">
            <v>40101</v>
          </cell>
        </row>
        <row r="8913">
          <cell r="I8913">
            <v>30101</v>
          </cell>
        </row>
        <row r="8914">
          <cell r="I8914">
            <v>50101</v>
          </cell>
        </row>
        <row r="8915">
          <cell r="I8915">
            <v>30101</v>
          </cell>
        </row>
        <row r="8916">
          <cell r="I8916">
            <v>40101</v>
          </cell>
        </row>
        <row r="8917">
          <cell r="I8917">
            <v>70106</v>
          </cell>
        </row>
        <row r="8918">
          <cell r="I8918">
            <v>70112</v>
          </cell>
        </row>
        <row r="8919">
          <cell r="I8919">
            <v>40101</v>
          </cell>
        </row>
        <row r="8920">
          <cell r="I8920">
            <v>50101</v>
          </cell>
        </row>
        <row r="8921">
          <cell r="I8921">
            <v>30101</v>
          </cell>
        </row>
        <row r="8922">
          <cell r="I8922">
            <v>50101</v>
          </cell>
        </row>
        <row r="8923">
          <cell r="I8923">
            <v>70112</v>
          </cell>
        </row>
        <row r="8924">
          <cell r="I8924">
            <v>70112</v>
          </cell>
        </row>
        <row r="8925">
          <cell r="I8925">
            <v>50101</v>
          </cell>
        </row>
        <row r="8926">
          <cell r="I8926">
            <v>70112</v>
          </cell>
        </row>
        <row r="8927">
          <cell r="I8927">
            <v>70112</v>
          </cell>
        </row>
        <row r="8928">
          <cell r="I8928">
            <v>70112</v>
          </cell>
        </row>
        <row r="8929">
          <cell r="I8929">
            <v>70112</v>
          </cell>
        </row>
        <row r="8930">
          <cell r="I8930">
            <v>70112</v>
          </cell>
        </row>
        <row r="8931">
          <cell r="I8931">
            <v>50101</v>
          </cell>
        </row>
        <row r="8932">
          <cell r="I8932">
            <v>40101</v>
          </cell>
        </row>
        <row r="8933">
          <cell r="I8933">
            <v>70112</v>
          </cell>
        </row>
        <row r="8934">
          <cell r="I8934">
            <v>40101</v>
          </cell>
        </row>
        <row r="8935">
          <cell r="I8935">
            <v>50101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40101</v>
          </cell>
        </row>
        <row r="8939">
          <cell r="I8939">
            <v>50101</v>
          </cell>
        </row>
        <row r="8940">
          <cell r="I8940">
            <v>701116</v>
          </cell>
        </row>
        <row r="8941">
          <cell r="I8941">
            <v>40101</v>
          </cell>
        </row>
        <row r="8942">
          <cell r="I8942">
            <v>50101</v>
          </cell>
        </row>
        <row r="8943">
          <cell r="I8943">
            <v>70112</v>
          </cell>
        </row>
        <row r="8944">
          <cell r="I8944">
            <v>70112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70112</v>
          </cell>
        </row>
        <row r="8948">
          <cell r="I8948">
            <v>50101</v>
          </cell>
        </row>
        <row r="8949">
          <cell r="I8949">
            <v>70112</v>
          </cell>
        </row>
        <row r="8950">
          <cell r="I8950">
            <v>50101</v>
          </cell>
        </row>
        <row r="8951">
          <cell r="I8951">
            <v>30101</v>
          </cell>
        </row>
        <row r="8952">
          <cell r="I8952">
            <v>40101</v>
          </cell>
        </row>
        <row r="8953">
          <cell r="I8953">
            <v>50101</v>
          </cell>
        </row>
        <row r="8954">
          <cell r="I8954">
            <v>30101</v>
          </cell>
        </row>
        <row r="8955">
          <cell r="I8955">
            <v>50101</v>
          </cell>
        </row>
        <row r="8956">
          <cell r="I8956">
            <v>40101</v>
          </cell>
        </row>
        <row r="8957">
          <cell r="I8957">
            <v>70112</v>
          </cell>
        </row>
        <row r="8958">
          <cell r="I8958">
            <v>40101</v>
          </cell>
        </row>
        <row r="8959">
          <cell r="I8959">
            <v>701116</v>
          </cell>
        </row>
        <row r="8960">
          <cell r="I8960">
            <v>40101</v>
          </cell>
        </row>
        <row r="8961">
          <cell r="I8961">
            <v>50101</v>
          </cell>
        </row>
        <row r="8962">
          <cell r="I8962">
            <v>701116</v>
          </cell>
        </row>
        <row r="8963">
          <cell r="I8963">
            <v>50101</v>
          </cell>
        </row>
        <row r="8964">
          <cell r="I8964">
            <v>50101</v>
          </cell>
        </row>
        <row r="8965">
          <cell r="I8965">
            <v>104</v>
          </cell>
        </row>
        <row r="8966">
          <cell r="I8966">
            <v>104</v>
          </cell>
        </row>
        <row r="8967">
          <cell r="I8967">
            <v>104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104</v>
          </cell>
        </row>
        <row r="8974">
          <cell r="I8974">
            <v>104</v>
          </cell>
        </row>
        <row r="8975">
          <cell r="I8975">
            <v>104</v>
          </cell>
        </row>
        <row r="8976">
          <cell r="I8976">
            <v>104</v>
          </cell>
        </row>
        <row r="8977">
          <cell r="I8977">
            <v>104</v>
          </cell>
        </row>
        <row r="8978">
          <cell r="I8978">
            <v>70112</v>
          </cell>
        </row>
        <row r="8979">
          <cell r="I8979">
            <v>70112</v>
          </cell>
        </row>
        <row r="8980">
          <cell r="I8980">
            <v>70112</v>
          </cell>
        </row>
        <row r="8981">
          <cell r="I8981">
            <v>40101</v>
          </cell>
        </row>
        <row r="8982">
          <cell r="I8982">
            <v>70106</v>
          </cell>
        </row>
        <row r="8983">
          <cell r="I8983">
            <v>70112</v>
          </cell>
        </row>
        <row r="8984">
          <cell r="I8984">
            <v>70112</v>
          </cell>
        </row>
        <row r="8985">
          <cell r="I8985">
            <v>70106</v>
          </cell>
        </row>
        <row r="8986">
          <cell r="I8986">
            <v>40101</v>
          </cell>
        </row>
        <row r="8987">
          <cell r="I8987">
            <v>70106</v>
          </cell>
        </row>
        <row r="8988">
          <cell r="I8988">
            <v>70112</v>
          </cell>
        </row>
        <row r="8989">
          <cell r="I8989">
            <v>40101</v>
          </cell>
        </row>
        <row r="8990">
          <cell r="I8990">
            <v>70112</v>
          </cell>
        </row>
        <row r="8991">
          <cell r="I8991">
            <v>40101</v>
          </cell>
        </row>
        <row r="8992">
          <cell r="I8992">
            <v>70112</v>
          </cell>
        </row>
        <row r="8993">
          <cell r="I8993">
            <v>40101</v>
          </cell>
        </row>
        <row r="8994">
          <cell r="I8994">
            <v>70106</v>
          </cell>
        </row>
        <row r="8995">
          <cell r="I8995">
            <v>70112</v>
          </cell>
        </row>
        <row r="8996">
          <cell r="I8996">
            <v>50101</v>
          </cell>
        </row>
        <row r="8997">
          <cell r="I8997">
            <v>30101</v>
          </cell>
        </row>
        <row r="8998">
          <cell r="I8998">
            <v>30101</v>
          </cell>
        </row>
        <row r="8999">
          <cell r="I8999">
            <v>50101</v>
          </cell>
        </row>
        <row r="9000">
          <cell r="I9000">
            <v>50101</v>
          </cell>
        </row>
        <row r="9001">
          <cell r="I9001">
            <v>2011804020</v>
          </cell>
        </row>
        <row r="9002">
          <cell r="I9002">
            <v>301</v>
          </cell>
        </row>
        <row r="9003">
          <cell r="I9003">
            <v>30101</v>
          </cell>
        </row>
        <row r="9004">
          <cell r="I9004">
            <v>40101</v>
          </cell>
        </row>
        <row r="9005">
          <cell r="I9005">
            <v>70112</v>
          </cell>
        </row>
        <row r="9006">
          <cell r="I9006">
            <v>70112</v>
          </cell>
        </row>
        <row r="9007">
          <cell r="I9007">
            <v>70112</v>
          </cell>
        </row>
        <row r="9008">
          <cell r="I9008">
            <v>40101</v>
          </cell>
        </row>
        <row r="9009">
          <cell r="I9009">
            <v>70106</v>
          </cell>
        </row>
        <row r="9010">
          <cell r="I9010">
            <v>70112</v>
          </cell>
        </row>
        <row r="9011">
          <cell r="I9011">
            <v>70106</v>
          </cell>
        </row>
        <row r="9012">
          <cell r="I9012">
            <v>40101</v>
          </cell>
        </row>
        <row r="9013">
          <cell r="I9013">
            <v>30101</v>
          </cell>
        </row>
        <row r="9014">
          <cell r="I9014">
            <v>70112</v>
          </cell>
        </row>
        <row r="9015">
          <cell r="I9015">
            <v>50101</v>
          </cell>
        </row>
        <row r="9016">
          <cell r="I9016">
            <v>30101</v>
          </cell>
        </row>
        <row r="9017">
          <cell r="I9017">
            <v>70112</v>
          </cell>
        </row>
        <row r="9018">
          <cell r="I9018">
            <v>70112</v>
          </cell>
        </row>
        <row r="9019">
          <cell r="I9019">
            <v>50101</v>
          </cell>
        </row>
        <row r="9020">
          <cell r="I9020">
            <v>30101</v>
          </cell>
        </row>
        <row r="9021">
          <cell r="I9021">
            <v>70112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70112</v>
          </cell>
        </row>
        <row r="9026">
          <cell r="I9026">
            <v>40101</v>
          </cell>
        </row>
        <row r="9027">
          <cell r="I9027">
            <v>70106</v>
          </cell>
        </row>
        <row r="9028">
          <cell r="I9028">
            <v>70112</v>
          </cell>
        </row>
        <row r="9029">
          <cell r="I9029">
            <v>40101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70112</v>
          </cell>
        </row>
        <row r="9033">
          <cell r="I9033">
            <v>30101</v>
          </cell>
        </row>
        <row r="9034">
          <cell r="I9034">
            <v>40101</v>
          </cell>
        </row>
        <row r="9035">
          <cell r="I9035">
            <v>50101</v>
          </cell>
        </row>
        <row r="9036">
          <cell r="I9036">
            <v>70106</v>
          </cell>
        </row>
        <row r="9037">
          <cell r="I9037">
            <v>70112</v>
          </cell>
        </row>
        <row r="9038">
          <cell r="I9038">
            <v>40101</v>
          </cell>
        </row>
        <row r="9039">
          <cell r="I9039">
            <v>50101</v>
          </cell>
        </row>
        <row r="9040">
          <cell r="I9040">
            <v>30101</v>
          </cell>
        </row>
        <row r="9041">
          <cell r="I9041">
            <v>50101</v>
          </cell>
        </row>
        <row r="9042">
          <cell r="I9042">
            <v>70112</v>
          </cell>
        </row>
        <row r="9043">
          <cell r="I9043">
            <v>70106</v>
          </cell>
        </row>
        <row r="9044">
          <cell r="I9044">
            <v>30101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50101</v>
          </cell>
        </row>
        <row r="9048">
          <cell r="I9048">
            <v>40101</v>
          </cell>
        </row>
        <row r="9049">
          <cell r="I9049">
            <v>70112</v>
          </cell>
        </row>
        <row r="9050">
          <cell r="I9050">
            <v>40101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70106</v>
          </cell>
        </row>
        <row r="9056">
          <cell r="I9056">
            <v>50101</v>
          </cell>
        </row>
        <row r="9057">
          <cell r="I9057">
            <v>40101</v>
          </cell>
        </row>
        <row r="9058">
          <cell r="I9058">
            <v>70112</v>
          </cell>
        </row>
        <row r="9059">
          <cell r="I9059">
            <v>40101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70112</v>
          </cell>
        </row>
        <row r="9064">
          <cell r="I9064">
            <v>30101</v>
          </cell>
        </row>
        <row r="9065">
          <cell r="I9065">
            <v>50101</v>
          </cell>
        </row>
        <row r="9066">
          <cell r="I9066">
            <v>70112</v>
          </cell>
        </row>
        <row r="9067">
          <cell r="I9067">
            <v>50101</v>
          </cell>
        </row>
        <row r="9068">
          <cell r="I9068">
            <v>70112</v>
          </cell>
        </row>
        <row r="9069">
          <cell r="I9069">
            <v>30103</v>
          </cell>
        </row>
        <row r="9070">
          <cell r="I9070">
            <v>70112</v>
          </cell>
        </row>
        <row r="9071">
          <cell r="I9071">
            <v>40101</v>
          </cell>
        </row>
        <row r="9072">
          <cell r="I9072">
            <v>50101</v>
          </cell>
        </row>
        <row r="9073">
          <cell r="I9073">
            <v>70112</v>
          </cell>
        </row>
        <row r="9074">
          <cell r="I9074">
            <v>40101</v>
          </cell>
        </row>
        <row r="9075">
          <cell r="I9075">
            <v>50101</v>
          </cell>
        </row>
        <row r="9076">
          <cell r="I9076">
            <v>70112</v>
          </cell>
        </row>
        <row r="9077">
          <cell r="I9077">
            <v>40101</v>
          </cell>
        </row>
        <row r="9078">
          <cell r="I9078">
            <v>70112</v>
          </cell>
        </row>
        <row r="9079">
          <cell r="I9079">
            <v>70112</v>
          </cell>
        </row>
        <row r="9080">
          <cell r="I9080">
            <v>30101</v>
          </cell>
        </row>
        <row r="9081">
          <cell r="I9081">
            <v>70112</v>
          </cell>
        </row>
        <row r="9082">
          <cell r="I9082">
            <v>70112</v>
          </cell>
        </row>
        <row r="9083">
          <cell r="I9083">
            <v>10401187</v>
          </cell>
        </row>
        <row r="9084">
          <cell r="I9084">
            <v>201040771</v>
          </cell>
        </row>
        <row r="9085">
          <cell r="I9085">
            <v>20120034</v>
          </cell>
        </row>
        <row r="9086">
          <cell r="I9086">
            <v>20707001</v>
          </cell>
        </row>
        <row r="9087">
          <cell r="I9087">
            <v>10401139</v>
          </cell>
        </row>
        <row r="9088">
          <cell r="I9088">
            <v>10401187</v>
          </cell>
        </row>
        <row r="9089">
          <cell r="I9089">
            <v>20707001</v>
          </cell>
        </row>
        <row r="9090">
          <cell r="I9090">
            <v>10401139</v>
          </cell>
        </row>
        <row r="9091">
          <cell r="I9091">
            <v>10401187</v>
          </cell>
        </row>
        <row r="9092">
          <cell r="I9092">
            <v>100</v>
          </cell>
        </row>
        <row r="9093">
          <cell r="I9093">
            <v>70112</v>
          </cell>
        </row>
        <row r="9094">
          <cell r="I9094">
            <v>10205</v>
          </cell>
        </row>
        <row r="9095">
          <cell r="I9095">
            <v>2011804007</v>
          </cell>
        </row>
        <row r="9096">
          <cell r="I9096">
            <v>2011804008</v>
          </cell>
        </row>
        <row r="9097">
          <cell r="I9097">
            <v>2011804022</v>
          </cell>
        </row>
        <row r="9098">
          <cell r="I9098">
            <v>2011804059</v>
          </cell>
        </row>
        <row r="9099">
          <cell r="I9099">
            <v>2011804112</v>
          </cell>
        </row>
        <row r="9100">
          <cell r="I9100">
            <v>2011809115</v>
          </cell>
        </row>
        <row r="9101">
          <cell r="I9101">
            <v>2011804039</v>
          </cell>
        </row>
        <row r="9102">
          <cell r="I9102">
            <v>2011804048</v>
          </cell>
        </row>
        <row r="9103">
          <cell r="I9103">
            <v>2011804113</v>
          </cell>
        </row>
        <row r="9104">
          <cell r="I9104">
            <v>2011804005</v>
          </cell>
        </row>
        <row r="9105">
          <cell r="I9105">
            <v>2011804113</v>
          </cell>
        </row>
        <row r="9106">
          <cell r="I9106">
            <v>20120056</v>
          </cell>
        </row>
        <row r="9107">
          <cell r="I9107">
            <v>2011804037</v>
          </cell>
        </row>
        <row r="9108">
          <cell r="I9108">
            <v>2011804048</v>
          </cell>
        </row>
        <row r="9109">
          <cell r="I9109">
            <v>2011804112</v>
          </cell>
        </row>
        <row r="9110">
          <cell r="I9110">
            <v>2011809115</v>
          </cell>
        </row>
        <row r="9111">
          <cell r="I9111">
            <v>2011804008</v>
          </cell>
        </row>
        <row r="9112">
          <cell r="I9112">
            <v>2011804113</v>
          </cell>
        </row>
        <row r="9113">
          <cell r="I9113">
            <v>20120056</v>
          </cell>
        </row>
        <row r="9114">
          <cell r="I9114">
            <v>2011804048</v>
          </cell>
        </row>
        <row r="9115">
          <cell r="I9115">
            <v>2011804112</v>
          </cell>
        </row>
        <row r="9116">
          <cell r="I9116">
            <v>2011809115</v>
          </cell>
        </row>
        <row r="9117">
          <cell r="I9117">
            <v>2011804008</v>
          </cell>
        </row>
        <row r="9118">
          <cell r="I9118">
            <v>2011809149</v>
          </cell>
        </row>
        <row r="9119">
          <cell r="I9119">
            <v>2011809118</v>
          </cell>
        </row>
        <row r="9120">
          <cell r="I9120">
            <v>70112</v>
          </cell>
        </row>
        <row r="9121">
          <cell r="I9121">
            <v>400</v>
          </cell>
        </row>
        <row r="9122">
          <cell r="I9122">
            <v>40101</v>
          </cell>
        </row>
        <row r="9123">
          <cell r="I9123">
            <v>50101</v>
          </cell>
        </row>
        <row r="9124">
          <cell r="I9124">
            <v>40101</v>
          </cell>
        </row>
        <row r="9125">
          <cell r="I9125">
            <v>70106</v>
          </cell>
        </row>
        <row r="9126">
          <cell r="I9126">
            <v>70112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40101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70112</v>
          </cell>
        </row>
        <row r="9136">
          <cell r="I9136">
            <v>70106</v>
          </cell>
        </row>
        <row r="9137">
          <cell r="I9137">
            <v>30101</v>
          </cell>
        </row>
        <row r="9138">
          <cell r="I9138">
            <v>50101</v>
          </cell>
        </row>
        <row r="9139">
          <cell r="I9139">
            <v>70106</v>
          </cell>
        </row>
        <row r="9140">
          <cell r="I9140">
            <v>70112</v>
          </cell>
        </row>
        <row r="9141">
          <cell r="I9141">
            <v>40101</v>
          </cell>
        </row>
        <row r="9142">
          <cell r="I9142">
            <v>50101</v>
          </cell>
        </row>
        <row r="9143">
          <cell r="I9143">
            <v>30101</v>
          </cell>
        </row>
        <row r="9144">
          <cell r="I9144">
            <v>70112</v>
          </cell>
        </row>
        <row r="9145">
          <cell r="I9145">
            <v>30101</v>
          </cell>
        </row>
        <row r="9146">
          <cell r="I9146">
            <v>70112</v>
          </cell>
        </row>
        <row r="9147">
          <cell r="I9147">
            <v>50101</v>
          </cell>
        </row>
        <row r="9148">
          <cell r="I9148">
            <v>70112</v>
          </cell>
        </row>
        <row r="9149">
          <cell r="I9149">
            <v>40101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50101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70112</v>
          </cell>
        </row>
        <row r="9156">
          <cell r="I9156">
            <v>40101</v>
          </cell>
        </row>
        <row r="9157">
          <cell r="I9157">
            <v>50101</v>
          </cell>
        </row>
        <row r="9158">
          <cell r="I9158">
            <v>30101</v>
          </cell>
        </row>
        <row r="9159">
          <cell r="I9159">
            <v>70112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40101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701116</v>
          </cell>
        </row>
        <row r="9166">
          <cell r="I9166">
            <v>70112</v>
          </cell>
        </row>
        <row r="9167">
          <cell r="I9167">
            <v>50101</v>
          </cell>
        </row>
        <row r="9168">
          <cell r="I9168">
            <v>40101</v>
          </cell>
        </row>
        <row r="9169">
          <cell r="I9169">
            <v>70112</v>
          </cell>
        </row>
        <row r="9170">
          <cell r="I9170">
            <v>40101</v>
          </cell>
        </row>
        <row r="9171">
          <cell r="I9171">
            <v>50101</v>
          </cell>
        </row>
        <row r="9172">
          <cell r="I9172">
            <v>70112</v>
          </cell>
        </row>
        <row r="9173">
          <cell r="I9173">
            <v>50101</v>
          </cell>
        </row>
        <row r="9174">
          <cell r="I9174">
            <v>40101</v>
          </cell>
        </row>
        <row r="9175">
          <cell r="I9175">
            <v>70112</v>
          </cell>
        </row>
        <row r="9176">
          <cell r="I9176">
            <v>70112</v>
          </cell>
        </row>
        <row r="9177">
          <cell r="I9177">
            <v>40101</v>
          </cell>
        </row>
        <row r="9178">
          <cell r="I9178">
            <v>30101</v>
          </cell>
        </row>
        <row r="9179">
          <cell r="I9179">
            <v>50101</v>
          </cell>
        </row>
        <row r="9180">
          <cell r="I9180">
            <v>701116</v>
          </cell>
        </row>
        <row r="9181">
          <cell r="I9181">
            <v>50101</v>
          </cell>
        </row>
        <row r="9182">
          <cell r="I9182">
            <v>30101</v>
          </cell>
        </row>
        <row r="9183">
          <cell r="I9183">
            <v>70112</v>
          </cell>
        </row>
        <row r="9184">
          <cell r="I9184">
            <v>50101</v>
          </cell>
        </row>
        <row r="9185">
          <cell r="I9185">
            <v>40101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50101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40101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104</v>
          </cell>
        </row>
        <row r="9196">
          <cell r="I9196">
            <v>104</v>
          </cell>
        </row>
        <row r="9197">
          <cell r="I9197">
            <v>105</v>
          </cell>
        </row>
        <row r="9198">
          <cell r="I9198">
            <v>103</v>
          </cell>
        </row>
        <row r="9199">
          <cell r="I9199">
            <v>105</v>
          </cell>
        </row>
        <row r="9200">
          <cell r="I9200">
            <v>104</v>
          </cell>
        </row>
        <row r="9201">
          <cell r="I9201">
            <v>104</v>
          </cell>
        </row>
        <row r="9202">
          <cell r="I9202">
            <v>104</v>
          </cell>
        </row>
        <row r="9203">
          <cell r="I9203">
            <v>104</v>
          </cell>
        </row>
        <row r="9204">
          <cell r="I9204">
            <v>104</v>
          </cell>
        </row>
        <row r="9205">
          <cell r="I9205">
            <v>104</v>
          </cell>
        </row>
        <row r="9206">
          <cell r="I9206">
            <v>104</v>
          </cell>
        </row>
        <row r="9207">
          <cell r="I9207">
            <v>104</v>
          </cell>
        </row>
        <row r="9208">
          <cell r="I9208">
            <v>104</v>
          </cell>
        </row>
        <row r="9209">
          <cell r="I9209">
            <v>104</v>
          </cell>
        </row>
        <row r="9210">
          <cell r="I9210">
            <v>104</v>
          </cell>
        </row>
        <row r="9211">
          <cell r="I9211">
            <v>104</v>
          </cell>
        </row>
        <row r="9212">
          <cell r="I9212">
            <v>104</v>
          </cell>
        </row>
        <row r="9213">
          <cell r="I9213">
            <v>104</v>
          </cell>
        </row>
        <row r="9214">
          <cell r="I9214">
            <v>104</v>
          </cell>
        </row>
        <row r="9215">
          <cell r="I9215">
            <v>104</v>
          </cell>
        </row>
        <row r="9216">
          <cell r="I9216">
            <v>104</v>
          </cell>
        </row>
        <row r="9217">
          <cell r="I9217">
            <v>109</v>
          </cell>
        </row>
        <row r="9218">
          <cell r="I9218">
            <v>107</v>
          </cell>
        </row>
        <row r="9219">
          <cell r="I9219">
            <v>107</v>
          </cell>
        </row>
        <row r="9220">
          <cell r="I9220">
            <v>70112</v>
          </cell>
        </row>
        <row r="9221">
          <cell r="I9221">
            <v>70112</v>
          </cell>
        </row>
        <row r="9222">
          <cell r="I9222">
            <v>70112</v>
          </cell>
        </row>
        <row r="9223">
          <cell r="I9223">
            <v>70112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701116</v>
          </cell>
        </row>
        <row r="9227">
          <cell r="I9227">
            <v>70112</v>
          </cell>
        </row>
        <row r="9228">
          <cell r="I9228">
            <v>701116</v>
          </cell>
        </row>
        <row r="9229">
          <cell r="I9229">
            <v>70112</v>
          </cell>
        </row>
        <row r="9230">
          <cell r="I9230">
            <v>70112</v>
          </cell>
        </row>
        <row r="9231">
          <cell r="I9231">
            <v>50101</v>
          </cell>
        </row>
        <row r="9232">
          <cell r="I9232">
            <v>30101</v>
          </cell>
        </row>
        <row r="9233">
          <cell r="I9233">
            <v>20707001</v>
          </cell>
        </row>
        <row r="9234">
          <cell r="I9234">
            <v>30101</v>
          </cell>
        </row>
        <row r="9235">
          <cell r="I9235">
            <v>20120056</v>
          </cell>
        </row>
        <row r="9236">
          <cell r="I9236">
            <v>20120056</v>
          </cell>
        </row>
        <row r="9237">
          <cell r="I9237">
            <v>2011804113</v>
          </cell>
        </row>
        <row r="9238">
          <cell r="I9238">
            <v>2011804113</v>
          </cell>
        </row>
        <row r="9239">
          <cell r="I9239">
            <v>2011809115</v>
          </cell>
        </row>
        <row r="9240">
          <cell r="I9240">
            <v>2011809115</v>
          </cell>
        </row>
        <row r="9241">
          <cell r="I9241">
            <v>2011809115</v>
          </cell>
        </row>
        <row r="9242">
          <cell r="I9242">
            <v>2011804113</v>
          </cell>
        </row>
        <row r="9243">
          <cell r="I9243">
            <v>2011804112</v>
          </cell>
        </row>
        <row r="9244">
          <cell r="I9244">
            <v>701116</v>
          </cell>
        </row>
        <row r="9245">
          <cell r="I9245">
            <v>701116</v>
          </cell>
        </row>
        <row r="9246">
          <cell r="I9246">
            <v>50101</v>
          </cell>
        </row>
        <row r="9247">
          <cell r="I9247">
            <v>2011804048</v>
          </cell>
        </row>
        <row r="9248">
          <cell r="I9248">
            <v>2011804048</v>
          </cell>
        </row>
        <row r="9249">
          <cell r="I9249">
            <v>2011804048</v>
          </cell>
        </row>
        <row r="9250">
          <cell r="I9250">
            <v>2011804022</v>
          </cell>
        </row>
        <row r="9251">
          <cell r="I9251">
            <v>10401187</v>
          </cell>
        </row>
        <row r="9252">
          <cell r="I9252">
            <v>10401139</v>
          </cell>
        </row>
        <row r="9253">
          <cell r="I9253">
            <v>2011804007</v>
          </cell>
        </row>
        <row r="9254">
          <cell r="I9254">
            <v>2011804008</v>
          </cell>
        </row>
        <row r="9255">
          <cell r="I9255">
            <v>2011804008</v>
          </cell>
        </row>
        <row r="9256">
          <cell r="I9256">
            <v>2011804008</v>
          </cell>
        </row>
        <row r="9257">
          <cell r="I9257">
            <v>2011804037</v>
          </cell>
        </row>
        <row r="9258">
          <cell r="I9258">
            <v>2011804037</v>
          </cell>
        </row>
        <row r="9259">
          <cell r="I9259">
            <v>2011804039</v>
          </cell>
        </row>
        <row r="9260">
          <cell r="I9260">
            <v>2011804112</v>
          </cell>
        </row>
        <row r="9261">
          <cell r="I9261">
            <v>2011804112</v>
          </cell>
        </row>
        <row r="9262">
          <cell r="I9262">
            <v>2011804059</v>
          </cell>
        </row>
        <row r="9263">
          <cell r="I9263">
            <v>70112</v>
          </cell>
        </row>
        <row r="9264">
          <cell r="I9264">
            <v>70112</v>
          </cell>
        </row>
        <row r="9265">
          <cell r="I9265">
            <v>70112</v>
          </cell>
        </row>
        <row r="9266">
          <cell r="I9266">
            <v>70112</v>
          </cell>
        </row>
        <row r="9267">
          <cell r="I9267">
            <v>70112</v>
          </cell>
        </row>
        <row r="9268">
          <cell r="I9268">
            <v>70112</v>
          </cell>
        </row>
        <row r="9269">
          <cell r="I9269">
            <v>70112</v>
          </cell>
        </row>
        <row r="9270">
          <cell r="I9270">
            <v>40101</v>
          </cell>
        </row>
        <row r="9271">
          <cell r="I9271">
            <v>70112</v>
          </cell>
        </row>
        <row r="9272">
          <cell r="I9272">
            <v>70106</v>
          </cell>
        </row>
        <row r="9273">
          <cell r="I9273">
            <v>70112</v>
          </cell>
        </row>
        <row r="9274">
          <cell r="I9274">
            <v>40101</v>
          </cell>
        </row>
        <row r="9275">
          <cell r="I9275">
            <v>70112</v>
          </cell>
        </row>
        <row r="9276">
          <cell r="I9276">
            <v>70112</v>
          </cell>
        </row>
        <row r="9277">
          <cell r="I9277">
            <v>40101</v>
          </cell>
        </row>
        <row r="9278">
          <cell r="I9278">
            <v>2011804005</v>
          </cell>
        </row>
        <row r="9279">
          <cell r="I9279">
            <v>40101</v>
          </cell>
        </row>
        <row r="9280">
          <cell r="I9280">
            <v>70112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108</v>
          </cell>
        </row>
        <row r="9284">
          <cell r="I9284">
            <v>108</v>
          </cell>
        </row>
        <row r="9285">
          <cell r="I9285">
            <v>108</v>
          </cell>
        </row>
        <row r="9286">
          <cell r="I9286">
            <v>108</v>
          </cell>
        </row>
        <row r="9287">
          <cell r="I9287">
            <v>108</v>
          </cell>
        </row>
        <row r="9288">
          <cell r="I9288">
            <v>108</v>
          </cell>
        </row>
        <row r="9289">
          <cell r="I9289">
            <v>108</v>
          </cell>
        </row>
        <row r="9290">
          <cell r="I9290">
            <v>108</v>
          </cell>
        </row>
        <row r="9291">
          <cell r="I9291">
            <v>108</v>
          </cell>
        </row>
        <row r="9292">
          <cell r="I9292">
            <v>108</v>
          </cell>
        </row>
        <row r="9293">
          <cell r="I9293">
            <v>108</v>
          </cell>
        </row>
        <row r="9294">
          <cell r="I9294">
            <v>108</v>
          </cell>
        </row>
        <row r="9295">
          <cell r="I9295">
            <v>109</v>
          </cell>
        </row>
        <row r="9296">
          <cell r="I9296">
            <v>2011809136</v>
          </cell>
        </row>
        <row r="9297">
          <cell r="I9297">
            <v>2011804112</v>
          </cell>
        </row>
        <row r="9298">
          <cell r="I9298">
            <v>2011804113</v>
          </cell>
        </row>
        <row r="9299">
          <cell r="I9299">
            <v>2011804018</v>
          </cell>
        </row>
        <row r="9300">
          <cell r="I9300">
            <v>2011809120</v>
          </cell>
        </row>
        <row r="9301">
          <cell r="I9301">
            <v>2011809136</v>
          </cell>
        </row>
        <row r="9302">
          <cell r="I9302">
            <v>2011804112</v>
          </cell>
        </row>
        <row r="9303">
          <cell r="I9303">
            <v>2011804113</v>
          </cell>
        </row>
        <row r="9304">
          <cell r="I9304">
            <v>2011804018</v>
          </cell>
        </row>
        <row r="9305">
          <cell r="I9305">
            <v>2011809120</v>
          </cell>
        </row>
        <row r="9306">
          <cell r="I9306">
            <v>20707001</v>
          </cell>
        </row>
        <row r="9307">
          <cell r="I9307">
            <v>10401139</v>
          </cell>
        </row>
        <row r="9308">
          <cell r="I9308">
            <v>10401187</v>
          </cell>
        </row>
        <row r="9309">
          <cell r="I9309">
            <v>1040113434</v>
          </cell>
        </row>
        <row r="9310">
          <cell r="I9310">
            <v>201040752</v>
          </cell>
        </row>
        <row r="9311">
          <cell r="I9311">
            <v>2011804018</v>
          </cell>
        </row>
        <row r="9312">
          <cell r="I9312">
            <v>2011809136</v>
          </cell>
        </row>
        <row r="9313">
          <cell r="I9313">
            <v>2011804112</v>
          </cell>
        </row>
        <row r="9314">
          <cell r="I9314">
            <v>2011804113</v>
          </cell>
        </row>
        <row r="9315">
          <cell r="I9315">
            <v>2011809134</v>
          </cell>
        </row>
        <row r="9316">
          <cell r="I9316">
            <v>2011809136</v>
          </cell>
        </row>
        <row r="9317">
          <cell r="I9317">
            <v>2011804112</v>
          </cell>
        </row>
        <row r="9318">
          <cell r="I9318">
            <v>2011809146</v>
          </cell>
        </row>
        <row r="9319">
          <cell r="I9319">
            <v>2011804018</v>
          </cell>
        </row>
        <row r="9320">
          <cell r="I9320">
            <v>20700006</v>
          </cell>
        </row>
        <row r="9321">
          <cell r="I9321">
            <v>20707001</v>
          </cell>
        </row>
        <row r="9322">
          <cell r="I9322">
            <v>2011804010</v>
          </cell>
        </row>
        <row r="9323">
          <cell r="I9323">
            <v>2011809136</v>
          </cell>
        </row>
        <row r="9324">
          <cell r="I9324">
            <v>2011804018</v>
          </cell>
        </row>
      </sheetData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70112</v>
          </cell>
        </row>
        <row r="154">
          <cell r="I154">
            <v>40101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70112</v>
          </cell>
        </row>
        <row r="359">
          <cell r="I359">
            <v>70112</v>
          </cell>
        </row>
        <row r="360">
          <cell r="I360">
            <v>40101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70112</v>
          </cell>
        </row>
        <row r="457">
          <cell r="I457">
            <v>40101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2010603101</v>
          </cell>
        </row>
        <row r="461">
          <cell r="I461">
            <v>50101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2011804020</v>
          </cell>
        </row>
        <row r="589">
          <cell r="I589">
            <v>2011804020</v>
          </cell>
        </row>
        <row r="590">
          <cell r="I590">
            <v>201040765</v>
          </cell>
        </row>
        <row r="591">
          <cell r="I591">
            <v>50101</v>
          </cell>
        </row>
        <row r="592">
          <cell r="I592">
            <v>50101</v>
          </cell>
        </row>
        <row r="593">
          <cell r="I593">
            <v>40101</v>
          </cell>
        </row>
        <row r="594">
          <cell r="I594">
            <v>70106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30101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70106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70112</v>
          </cell>
        </row>
        <row r="707">
          <cell r="I707">
            <v>40101</v>
          </cell>
        </row>
        <row r="708">
          <cell r="I708">
            <v>30101</v>
          </cell>
        </row>
        <row r="709">
          <cell r="I709">
            <v>50101</v>
          </cell>
        </row>
        <row r="710">
          <cell r="I710">
            <v>2011809140</v>
          </cell>
        </row>
        <row r="711">
          <cell r="I711">
            <v>10101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201040765</v>
          </cell>
        </row>
        <row r="794">
          <cell r="I794">
            <v>201040765</v>
          </cell>
        </row>
        <row r="795">
          <cell r="I795">
            <v>2011804020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2011804035</v>
          </cell>
        </row>
        <row r="799">
          <cell r="I799">
            <v>2011804035</v>
          </cell>
        </row>
        <row r="800">
          <cell r="I800">
            <v>2011809143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70112</v>
          </cell>
        </row>
        <row r="804">
          <cell r="I804">
            <v>40101</v>
          </cell>
        </row>
        <row r="805">
          <cell r="I805">
            <v>2011804047</v>
          </cell>
        </row>
        <row r="806">
          <cell r="I806">
            <v>2010401010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70112</v>
          </cell>
        </row>
        <row r="892">
          <cell r="I892">
            <v>2011804041</v>
          </cell>
        </row>
        <row r="893">
          <cell r="I893">
            <v>2011804020</v>
          </cell>
        </row>
        <row r="894">
          <cell r="I894">
            <v>2011804020</v>
          </cell>
        </row>
        <row r="895">
          <cell r="I895">
            <v>201040765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100</v>
          </cell>
        </row>
        <row r="1030">
          <cell r="I1030">
            <v>10208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70112</v>
          </cell>
        </row>
        <row r="1041">
          <cell r="I1041">
            <v>40101</v>
          </cell>
        </row>
        <row r="1042">
          <cell r="I1042">
            <v>70106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2011809129</v>
          </cell>
        </row>
        <row r="1226">
          <cell r="I1226">
            <v>2011804020</v>
          </cell>
        </row>
        <row r="1227">
          <cell r="I1227">
            <v>2011804024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70112</v>
          </cell>
        </row>
        <row r="1406">
          <cell r="I1406">
            <v>40101</v>
          </cell>
        </row>
        <row r="1407">
          <cell r="I1407">
            <v>40101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40101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70112</v>
          </cell>
        </row>
        <row r="1414">
          <cell r="I1414">
            <v>70112</v>
          </cell>
        </row>
        <row r="1415">
          <cell r="I1415">
            <v>40101</v>
          </cell>
        </row>
        <row r="1416">
          <cell r="I1416">
            <v>2011804026</v>
          </cell>
        </row>
        <row r="1417">
          <cell r="I1417">
            <v>2011804020</v>
          </cell>
        </row>
        <row r="1418">
          <cell r="I1418">
            <v>2010603101</v>
          </cell>
        </row>
        <row r="1419">
          <cell r="I1419">
            <v>100</v>
          </cell>
        </row>
        <row r="1420">
          <cell r="I1420">
            <v>10101</v>
          </cell>
        </row>
        <row r="1421">
          <cell r="I1421">
            <v>2011809129</v>
          </cell>
        </row>
        <row r="1422">
          <cell r="I1422">
            <v>2011809129</v>
          </cell>
        </row>
        <row r="1423">
          <cell r="I1423">
            <v>50101</v>
          </cell>
        </row>
        <row r="1424">
          <cell r="I1424">
            <v>30101</v>
          </cell>
        </row>
        <row r="1425">
          <cell r="I1425">
            <v>70500112</v>
          </cell>
        </row>
        <row r="1426">
          <cell r="I1426">
            <v>50101</v>
          </cell>
        </row>
        <row r="1427">
          <cell r="I1427">
            <v>50101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70112</v>
          </cell>
        </row>
        <row r="1618">
          <cell r="I1618">
            <v>50101</v>
          </cell>
        </row>
        <row r="1619">
          <cell r="I1619">
            <v>2011804018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30101</v>
          </cell>
        </row>
        <row r="1623">
          <cell r="I1623">
            <v>2011809144</v>
          </cell>
        </row>
        <row r="1624">
          <cell r="I1624">
            <v>2011809146</v>
          </cell>
        </row>
        <row r="1625">
          <cell r="I1625">
            <v>2011809136</v>
          </cell>
        </row>
        <row r="1626">
          <cell r="I1626">
            <v>2011809136</v>
          </cell>
        </row>
        <row r="1627">
          <cell r="I1627">
            <v>2011809138</v>
          </cell>
        </row>
        <row r="1628">
          <cell r="I1628">
            <v>2011804113</v>
          </cell>
        </row>
        <row r="1629">
          <cell r="I1629">
            <v>2011804021</v>
          </cell>
        </row>
        <row r="1630">
          <cell r="I1630">
            <v>2011804039</v>
          </cell>
        </row>
        <row r="1631">
          <cell r="I1631">
            <v>2011804093</v>
          </cell>
        </row>
        <row r="1632">
          <cell r="I1632">
            <v>2011804112</v>
          </cell>
        </row>
        <row r="1633">
          <cell r="I1633">
            <v>40101</v>
          </cell>
        </row>
        <row r="1634">
          <cell r="I1634">
            <v>70112</v>
          </cell>
        </row>
        <row r="1635">
          <cell r="I1635">
            <v>2011809133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40101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70112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2011804068</v>
          </cell>
        </row>
        <row r="1750">
          <cell r="I1750">
            <v>2011804069</v>
          </cell>
        </row>
        <row r="1751">
          <cell r="I1751">
            <v>2011804113</v>
          </cell>
        </row>
        <row r="1752">
          <cell r="I1752">
            <v>2011809115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50101</v>
          </cell>
        </row>
        <row r="1756">
          <cell r="I1756">
            <v>701116</v>
          </cell>
        </row>
        <row r="1757">
          <cell r="I1757">
            <v>50101</v>
          </cell>
        </row>
        <row r="1758">
          <cell r="I1758">
            <v>50101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2011809136</v>
          </cell>
        </row>
        <row r="1859">
          <cell r="I1859">
            <v>2011804112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70106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2011809133</v>
          </cell>
        </row>
        <row r="2047">
          <cell r="I2047">
            <v>70112</v>
          </cell>
        </row>
        <row r="2048">
          <cell r="I2048">
            <v>2011804021</v>
          </cell>
        </row>
        <row r="2049">
          <cell r="I2049">
            <v>2011809136</v>
          </cell>
        </row>
        <row r="2050">
          <cell r="I2050">
            <v>2011809146</v>
          </cell>
        </row>
        <row r="2051">
          <cell r="I2051">
            <v>2011804093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2011804021</v>
          </cell>
        </row>
        <row r="2220">
          <cell r="I2220">
            <v>2011804026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10210</v>
          </cell>
        </row>
        <row r="2224">
          <cell r="I2224">
            <v>70112</v>
          </cell>
        </row>
        <row r="2225">
          <cell r="I2225">
            <v>20700006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2011804018</v>
          </cell>
        </row>
        <row r="2348">
          <cell r="I2348">
            <v>50101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701116</v>
          </cell>
        </row>
        <row r="2513">
          <cell r="I2513">
            <v>2011804018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70500112</v>
          </cell>
        </row>
        <row r="2635">
          <cell r="I2635">
            <v>50101</v>
          </cell>
        </row>
        <row r="2636">
          <cell r="I2636">
            <v>30101</v>
          </cell>
        </row>
        <row r="2637">
          <cell r="I2637">
            <v>104</v>
          </cell>
        </row>
        <row r="2638">
          <cell r="I2638">
            <v>104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2011809133</v>
          </cell>
        </row>
        <row r="2736">
          <cell r="I2736">
            <v>2011804021</v>
          </cell>
        </row>
        <row r="2737">
          <cell r="I2737">
            <v>2011804093</v>
          </cell>
        </row>
        <row r="2738">
          <cell r="I2738">
            <v>2011809146</v>
          </cell>
        </row>
        <row r="2739">
          <cell r="I2739">
            <v>2011809136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70112</v>
          </cell>
        </row>
        <row r="2827">
          <cell r="I2827">
            <v>2011804020</v>
          </cell>
        </row>
        <row r="2828">
          <cell r="I2828">
            <v>70112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109</v>
          </cell>
        </row>
        <row r="2832">
          <cell r="I2832">
            <v>109</v>
          </cell>
        </row>
        <row r="2833">
          <cell r="I2833">
            <v>109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2011804035</v>
          </cell>
        </row>
        <row r="3102">
          <cell r="I3102">
            <v>2011809118</v>
          </cell>
        </row>
        <row r="3103">
          <cell r="I3103">
            <v>2011804053</v>
          </cell>
        </row>
        <row r="3104">
          <cell r="I3104">
            <v>70112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70112</v>
          </cell>
        </row>
        <row r="3314">
          <cell r="I3314">
            <v>2011809134</v>
          </cell>
        </row>
        <row r="3315">
          <cell r="I3315">
            <v>2011809146</v>
          </cell>
        </row>
        <row r="3316">
          <cell r="I3316">
            <v>2011804020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2011809134</v>
          </cell>
        </row>
        <row r="3435">
          <cell r="I3435">
            <v>2011809123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70112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40101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70112</v>
          </cell>
        </row>
        <row r="3688">
          <cell r="I3688">
            <v>50101</v>
          </cell>
        </row>
        <row r="3689">
          <cell r="I3689">
            <v>201620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2011804048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70112</v>
          </cell>
        </row>
        <row r="3931">
          <cell r="I3931">
            <v>2011804005</v>
          </cell>
        </row>
        <row r="3932">
          <cell r="I3932">
            <v>2011804005</v>
          </cell>
        </row>
        <row r="3933">
          <cell r="I3933">
            <v>2011804048</v>
          </cell>
        </row>
        <row r="3934">
          <cell r="I3934">
            <v>2011804022</v>
          </cell>
        </row>
        <row r="3935">
          <cell r="I3935">
            <v>2011804022</v>
          </cell>
        </row>
        <row r="3936">
          <cell r="I3936">
            <v>2011804112</v>
          </cell>
        </row>
        <row r="3937">
          <cell r="I3937">
            <v>2011804114</v>
          </cell>
        </row>
        <row r="3938">
          <cell r="I3938">
            <v>2011804115</v>
          </cell>
        </row>
        <row r="3939">
          <cell r="I3939">
            <v>2011804113</v>
          </cell>
        </row>
        <row r="3940">
          <cell r="I3940">
            <v>2011804114</v>
          </cell>
        </row>
        <row r="3941">
          <cell r="I3941">
            <v>2011809115</v>
          </cell>
        </row>
        <row r="3942">
          <cell r="I3942">
            <v>2011804004</v>
          </cell>
        </row>
        <row r="3943">
          <cell r="I3943">
            <v>2011804004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2011804112</v>
          </cell>
        </row>
        <row r="3947">
          <cell r="I3947">
            <v>2011804042</v>
          </cell>
        </row>
        <row r="3948">
          <cell r="I3948">
            <v>2011804042</v>
          </cell>
        </row>
        <row r="3949">
          <cell r="I3949">
            <v>2011804037</v>
          </cell>
        </row>
        <row r="3950">
          <cell r="I3950">
            <v>2011804039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104</v>
          </cell>
        </row>
        <row r="3954">
          <cell r="I3954">
            <v>104</v>
          </cell>
        </row>
        <row r="3955">
          <cell r="I3955">
            <v>104</v>
          </cell>
        </row>
        <row r="3956">
          <cell r="I3956">
            <v>10101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70112</v>
          </cell>
        </row>
        <row r="4050">
          <cell r="I4050">
            <v>201040764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2011804024</v>
          </cell>
        </row>
        <row r="4153">
          <cell r="I4153">
            <v>2011804035</v>
          </cell>
        </row>
        <row r="4154">
          <cell r="I4154">
            <v>2011804035</v>
          </cell>
        </row>
        <row r="4155">
          <cell r="I4155">
            <v>2011804020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70106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30101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30101</v>
          </cell>
        </row>
        <row r="4204">
          <cell r="I4204">
            <v>50101</v>
          </cell>
        </row>
        <row r="4205">
          <cell r="I4205">
            <v>70112</v>
          </cell>
        </row>
        <row r="4206">
          <cell r="I4206">
            <v>70112</v>
          </cell>
        </row>
        <row r="4207">
          <cell r="I4207">
            <v>70112</v>
          </cell>
        </row>
        <row r="4208">
          <cell r="I4208">
            <v>40101</v>
          </cell>
        </row>
        <row r="4209">
          <cell r="I4209">
            <v>70106</v>
          </cell>
        </row>
        <row r="4210">
          <cell r="I4210">
            <v>701116</v>
          </cell>
        </row>
        <row r="4211">
          <cell r="I4211">
            <v>70112</v>
          </cell>
        </row>
        <row r="4212">
          <cell r="I4212">
            <v>40101</v>
          </cell>
        </row>
        <row r="4213">
          <cell r="I4213">
            <v>50101</v>
          </cell>
        </row>
        <row r="4214">
          <cell r="I4214">
            <v>70106</v>
          </cell>
        </row>
        <row r="4215">
          <cell r="I4215">
            <v>30101</v>
          </cell>
        </row>
        <row r="4216">
          <cell r="I4216">
            <v>70112</v>
          </cell>
        </row>
        <row r="4217">
          <cell r="I4217">
            <v>40101</v>
          </cell>
        </row>
        <row r="4218">
          <cell r="I4218">
            <v>50101</v>
          </cell>
        </row>
        <row r="4219">
          <cell r="I4219">
            <v>70106</v>
          </cell>
        </row>
        <row r="4220">
          <cell r="I4220">
            <v>70112</v>
          </cell>
        </row>
        <row r="4221">
          <cell r="I4221">
            <v>40101</v>
          </cell>
        </row>
        <row r="4222">
          <cell r="I4222">
            <v>30101</v>
          </cell>
        </row>
        <row r="4223">
          <cell r="I4223">
            <v>40101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70106</v>
          </cell>
        </row>
        <row r="4228">
          <cell r="I4228">
            <v>40101</v>
          </cell>
        </row>
        <row r="4229">
          <cell r="I4229">
            <v>50101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70112</v>
          </cell>
        </row>
        <row r="4235">
          <cell r="I4235">
            <v>50101</v>
          </cell>
        </row>
        <row r="4236">
          <cell r="I4236">
            <v>40101</v>
          </cell>
        </row>
        <row r="4237">
          <cell r="I4237">
            <v>109</v>
          </cell>
        </row>
        <row r="4238">
          <cell r="I4238">
            <v>104</v>
          </cell>
        </row>
        <row r="4239">
          <cell r="I4239">
            <v>109</v>
          </cell>
        </row>
        <row r="4240">
          <cell r="I4240">
            <v>109</v>
          </cell>
        </row>
        <row r="4241">
          <cell r="I4241">
            <v>103</v>
          </cell>
        </row>
        <row r="4242">
          <cell r="I4242">
            <v>103</v>
          </cell>
        </row>
        <row r="4243">
          <cell r="I4243">
            <v>107</v>
          </cell>
        </row>
        <row r="4244">
          <cell r="I4244">
            <v>107</v>
          </cell>
        </row>
        <row r="4245">
          <cell r="I4245">
            <v>107</v>
          </cell>
        </row>
        <row r="4246">
          <cell r="I4246">
            <v>107</v>
          </cell>
        </row>
        <row r="4247">
          <cell r="I4247">
            <v>107</v>
          </cell>
        </row>
        <row r="4248">
          <cell r="I4248">
            <v>107</v>
          </cell>
        </row>
        <row r="4249">
          <cell r="I4249">
            <v>107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40101</v>
          </cell>
        </row>
        <row r="4255">
          <cell r="I4255">
            <v>70112</v>
          </cell>
        </row>
        <row r="4256">
          <cell r="I4256">
            <v>50101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50101</v>
          </cell>
        </row>
        <row r="4264">
          <cell r="I4264">
            <v>701116</v>
          </cell>
        </row>
        <row r="4265">
          <cell r="I4265">
            <v>40101</v>
          </cell>
        </row>
        <row r="4266">
          <cell r="I4266">
            <v>701116</v>
          </cell>
        </row>
        <row r="4267">
          <cell r="I4267">
            <v>104</v>
          </cell>
        </row>
        <row r="4268">
          <cell r="I4268">
            <v>104</v>
          </cell>
        </row>
        <row r="4269">
          <cell r="I4269">
            <v>108</v>
          </cell>
        </row>
        <row r="4270">
          <cell r="I4270">
            <v>70112</v>
          </cell>
        </row>
        <row r="4271">
          <cell r="I4271">
            <v>70112</v>
          </cell>
        </row>
        <row r="4272">
          <cell r="I4272">
            <v>40101</v>
          </cell>
        </row>
        <row r="4273">
          <cell r="I4273">
            <v>70112</v>
          </cell>
        </row>
        <row r="4274">
          <cell r="I4274">
            <v>40101</v>
          </cell>
        </row>
        <row r="4275">
          <cell r="I4275">
            <v>30101</v>
          </cell>
        </row>
        <row r="4276">
          <cell r="I4276">
            <v>2011804020</v>
          </cell>
        </row>
        <row r="4277">
          <cell r="I4277">
            <v>200</v>
          </cell>
        </row>
        <row r="4278">
          <cell r="I4278">
            <v>2011804094</v>
          </cell>
        </row>
        <row r="4279">
          <cell r="I4279">
            <v>2011804018</v>
          </cell>
        </row>
        <row r="4280">
          <cell r="I4280">
            <v>50101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70112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701116</v>
          </cell>
        </row>
        <row r="4337">
          <cell r="I4337">
            <v>20120053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20120052</v>
          </cell>
        </row>
        <row r="4341">
          <cell r="I4341">
            <v>2011809144</v>
          </cell>
        </row>
        <row r="4342">
          <cell r="I4342">
            <v>2011804031</v>
          </cell>
        </row>
        <row r="4343">
          <cell r="I4343">
            <v>20120053</v>
          </cell>
        </row>
        <row r="4344">
          <cell r="I4344">
            <v>2011809115</v>
          </cell>
        </row>
        <row r="4345">
          <cell r="I4345">
            <v>2011804018</v>
          </cell>
        </row>
        <row r="4346">
          <cell r="I4346">
            <v>20120052</v>
          </cell>
        </row>
        <row r="4347">
          <cell r="I4347">
            <v>10401191</v>
          </cell>
        </row>
        <row r="4348">
          <cell r="I4348">
            <v>2011804018</v>
          </cell>
        </row>
        <row r="4349">
          <cell r="I4349">
            <v>2011804020</v>
          </cell>
        </row>
        <row r="4350">
          <cell r="I4350">
            <v>70112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70112</v>
          </cell>
        </row>
        <row r="4354">
          <cell r="I4354">
            <v>70112</v>
          </cell>
        </row>
        <row r="4355">
          <cell r="I4355">
            <v>70112</v>
          </cell>
        </row>
        <row r="4356">
          <cell r="I4356">
            <v>50101</v>
          </cell>
        </row>
        <row r="4357">
          <cell r="I4357">
            <v>40101</v>
          </cell>
        </row>
        <row r="4358">
          <cell r="I4358">
            <v>70112</v>
          </cell>
        </row>
        <row r="4359">
          <cell r="I4359">
            <v>70112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70106</v>
          </cell>
        </row>
        <row r="4363">
          <cell r="I4363">
            <v>70112</v>
          </cell>
        </row>
        <row r="4364">
          <cell r="I4364">
            <v>40101</v>
          </cell>
        </row>
        <row r="4365">
          <cell r="I4365">
            <v>30101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2011804004</v>
          </cell>
        </row>
        <row r="4369">
          <cell r="I4369">
            <v>2011804005</v>
          </cell>
        </row>
        <row r="4370">
          <cell r="I4370">
            <v>2011804021</v>
          </cell>
        </row>
        <row r="4371">
          <cell r="I4371">
            <v>2011804022</v>
          </cell>
        </row>
        <row r="4372">
          <cell r="I4372">
            <v>2011804112</v>
          </cell>
        </row>
        <row r="4373">
          <cell r="I4373">
            <v>2011804113</v>
          </cell>
        </row>
        <row r="4374">
          <cell r="I4374">
            <v>2011809115</v>
          </cell>
        </row>
        <row r="4375">
          <cell r="I4375">
            <v>2011804042</v>
          </cell>
        </row>
        <row r="4376">
          <cell r="I4376">
            <v>2011804004</v>
          </cell>
        </row>
        <row r="4377">
          <cell r="I4377">
            <v>2011804005</v>
          </cell>
        </row>
        <row r="4378">
          <cell r="I4378">
            <v>2011804021</v>
          </cell>
        </row>
        <row r="4379">
          <cell r="I4379">
            <v>2011804022</v>
          </cell>
        </row>
        <row r="4380">
          <cell r="I4380">
            <v>2011804112</v>
          </cell>
        </row>
        <row r="4381">
          <cell r="I4381">
            <v>2011804113</v>
          </cell>
        </row>
        <row r="4382">
          <cell r="I4382">
            <v>2011804115</v>
          </cell>
        </row>
        <row r="4383">
          <cell r="I4383">
            <v>2011804042</v>
          </cell>
        </row>
        <row r="4384">
          <cell r="I4384">
            <v>100</v>
          </cell>
        </row>
        <row r="4385">
          <cell r="I4385">
            <v>2011804018</v>
          </cell>
        </row>
        <row r="4386">
          <cell r="I4386">
            <v>70112</v>
          </cell>
        </row>
        <row r="4387">
          <cell r="I4387">
            <v>50101</v>
          </cell>
        </row>
        <row r="4388">
          <cell r="I4388">
            <v>40101</v>
          </cell>
        </row>
        <row r="4389">
          <cell r="I4389">
            <v>70106</v>
          </cell>
        </row>
        <row r="4390">
          <cell r="I4390">
            <v>70106</v>
          </cell>
        </row>
        <row r="4391">
          <cell r="I4391">
            <v>70112</v>
          </cell>
        </row>
        <row r="4392">
          <cell r="I4392">
            <v>40101</v>
          </cell>
        </row>
        <row r="4393">
          <cell r="I4393">
            <v>30101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50101</v>
          </cell>
        </row>
        <row r="4398">
          <cell r="I4398">
            <v>701116</v>
          </cell>
        </row>
        <row r="4399">
          <cell r="I4399">
            <v>701116</v>
          </cell>
        </row>
        <row r="4400">
          <cell r="I4400">
            <v>701116</v>
          </cell>
        </row>
        <row r="4401">
          <cell r="I4401">
            <v>40101</v>
          </cell>
        </row>
        <row r="4402">
          <cell r="I4402">
            <v>70112</v>
          </cell>
        </row>
        <row r="4403">
          <cell r="I4403">
            <v>50101</v>
          </cell>
        </row>
        <row r="4404">
          <cell r="I4404">
            <v>30101</v>
          </cell>
        </row>
        <row r="4405">
          <cell r="I4405">
            <v>70112</v>
          </cell>
        </row>
        <row r="4406">
          <cell r="I4406">
            <v>40101</v>
          </cell>
        </row>
        <row r="4407">
          <cell r="I4407">
            <v>70112</v>
          </cell>
        </row>
        <row r="4408">
          <cell r="I4408">
            <v>70112</v>
          </cell>
        </row>
        <row r="4409">
          <cell r="I4409">
            <v>40101</v>
          </cell>
        </row>
        <row r="4410">
          <cell r="I4410">
            <v>70112</v>
          </cell>
        </row>
        <row r="4411">
          <cell r="I4411">
            <v>30101</v>
          </cell>
        </row>
        <row r="4412">
          <cell r="I4412">
            <v>70112</v>
          </cell>
        </row>
        <row r="4413">
          <cell r="I4413">
            <v>70112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70112</v>
          </cell>
        </row>
        <row r="4417">
          <cell r="I4417">
            <v>70112</v>
          </cell>
        </row>
        <row r="4418">
          <cell r="I4418">
            <v>50101</v>
          </cell>
        </row>
        <row r="4419">
          <cell r="I4419">
            <v>40101</v>
          </cell>
        </row>
        <row r="4420">
          <cell r="I4420">
            <v>70112</v>
          </cell>
        </row>
        <row r="4421">
          <cell r="I4421">
            <v>50101</v>
          </cell>
        </row>
        <row r="4422">
          <cell r="I4422">
            <v>70112</v>
          </cell>
        </row>
        <row r="4423">
          <cell r="I4423">
            <v>40101</v>
          </cell>
        </row>
        <row r="4424">
          <cell r="I4424">
            <v>70106</v>
          </cell>
        </row>
        <row r="4425">
          <cell r="I4425">
            <v>70112</v>
          </cell>
        </row>
        <row r="4426">
          <cell r="I4426">
            <v>30101</v>
          </cell>
        </row>
        <row r="4427">
          <cell r="I4427">
            <v>70112</v>
          </cell>
        </row>
        <row r="4428">
          <cell r="I4428">
            <v>50101</v>
          </cell>
        </row>
        <row r="4429">
          <cell r="I4429">
            <v>30101</v>
          </cell>
        </row>
        <row r="4430">
          <cell r="I4430">
            <v>70112</v>
          </cell>
        </row>
        <row r="4431">
          <cell r="I4431">
            <v>40101</v>
          </cell>
        </row>
        <row r="4432">
          <cell r="I4432">
            <v>30101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70106</v>
          </cell>
        </row>
        <row r="4436">
          <cell r="I4436">
            <v>701116</v>
          </cell>
        </row>
        <row r="4437">
          <cell r="I4437">
            <v>70112</v>
          </cell>
        </row>
        <row r="4438">
          <cell r="I4438">
            <v>40101</v>
          </cell>
        </row>
        <row r="4439">
          <cell r="I4439">
            <v>50101</v>
          </cell>
        </row>
        <row r="4440">
          <cell r="I4440">
            <v>70106</v>
          </cell>
        </row>
        <row r="4441">
          <cell r="I4441">
            <v>701116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70112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107</v>
          </cell>
        </row>
        <row r="4455">
          <cell r="I4455">
            <v>107</v>
          </cell>
        </row>
        <row r="4456">
          <cell r="I4456">
            <v>107</v>
          </cell>
        </row>
        <row r="4457">
          <cell r="I4457">
            <v>107</v>
          </cell>
        </row>
        <row r="4458">
          <cell r="I4458">
            <v>107</v>
          </cell>
        </row>
        <row r="4459">
          <cell r="I4459">
            <v>107</v>
          </cell>
        </row>
        <row r="4460">
          <cell r="I4460">
            <v>108</v>
          </cell>
        </row>
        <row r="4461">
          <cell r="I4461">
            <v>108</v>
          </cell>
        </row>
        <row r="4462">
          <cell r="I4462">
            <v>108</v>
          </cell>
        </row>
        <row r="4463">
          <cell r="I4463">
            <v>103</v>
          </cell>
        </row>
        <row r="4464">
          <cell r="I4464">
            <v>103</v>
          </cell>
        </row>
        <row r="4465">
          <cell r="I4465">
            <v>103</v>
          </cell>
        </row>
        <row r="4466">
          <cell r="I4466">
            <v>109</v>
          </cell>
        </row>
        <row r="4467">
          <cell r="I4467">
            <v>109</v>
          </cell>
        </row>
        <row r="4468">
          <cell r="I4468">
            <v>104</v>
          </cell>
        </row>
        <row r="4469">
          <cell r="I4469">
            <v>104</v>
          </cell>
        </row>
        <row r="4470">
          <cell r="I4470">
            <v>104</v>
          </cell>
        </row>
        <row r="4471">
          <cell r="I4471">
            <v>104</v>
          </cell>
        </row>
        <row r="4472">
          <cell r="I4472">
            <v>2011804004</v>
          </cell>
        </row>
        <row r="4473">
          <cell r="I4473">
            <v>2011804005</v>
          </cell>
        </row>
        <row r="4474">
          <cell r="I4474">
            <v>2011804021</v>
          </cell>
        </row>
        <row r="4475">
          <cell r="I4475">
            <v>2011804022</v>
          </cell>
        </row>
        <row r="4476">
          <cell r="I4476">
            <v>2011804112</v>
          </cell>
        </row>
        <row r="4477">
          <cell r="I4477">
            <v>2011804113</v>
          </cell>
        </row>
        <row r="4478">
          <cell r="I4478">
            <v>2011809115</v>
          </cell>
        </row>
        <row r="4479">
          <cell r="I4479">
            <v>2011804042</v>
          </cell>
        </row>
        <row r="4480">
          <cell r="I4480">
            <v>104</v>
          </cell>
        </row>
        <row r="4481">
          <cell r="I4481">
            <v>104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107</v>
          </cell>
        </row>
        <row r="4485">
          <cell r="I4485">
            <v>2011804004</v>
          </cell>
        </row>
        <row r="4486">
          <cell r="I4486">
            <v>2011804004</v>
          </cell>
        </row>
        <row r="4487">
          <cell r="I4487">
            <v>2011804004</v>
          </cell>
        </row>
        <row r="4488">
          <cell r="I4488">
            <v>200</v>
          </cell>
        </row>
        <row r="4489">
          <cell r="I4489">
            <v>2011804021</v>
          </cell>
        </row>
        <row r="4490">
          <cell r="I4490">
            <v>2011804021</v>
          </cell>
        </row>
        <row r="4491">
          <cell r="I4491">
            <v>2011804021</v>
          </cell>
        </row>
        <row r="4492">
          <cell r="I4492">
            <v>2011804042</v>
          </cell>
        </row>
        <row r="4493">
          <cell r="I4493">
            <v>2011804042</v>
          </cell>
        </row>
        <row r="4494">
          <cell r="I4494">
            <v>2011804042</v>
          </cell>
        </row>
        <row r="4495">
          <cell r="I4495">
            <v>108</v>
          </cell>
        </row>
        <row r="4496">
          <cell r="I4496">
            <v>2011804112</v>
          </cell>
        </row>
        <row r="4497">
          <cell r="I4497">
            <v>2011804112</v>
          </cell>
        </row>
        <row r="4498">
          <cell r="I4498">
            <v>2011804112</v>
          </cell>
        </row>
        <row r="4499">
          <cell r="I4499">
            <v>2011804113</v>
          </cell>
        </row>
        <row r="4500">
          <cell r="I4500">
            <v>2011804113</v>
          </cell>
        </row>
        <row r="4501">
          <cell r="I4501">
            <v>2011804113</v>
          </cell>
        </row>
        <row r="4502">
          <cell r="I4502">
            <v>2011804115</v>
          </cell>
        </row>
        <row r="4503">
          <cell r="I4503">
            <v>2011809115</v>
          </cell>
        </row>
        <row r="4504">
          <cell r="I4504">
            <v>2011809115</v>
          </cell>
        </row>
        <row r="4505">
          <cell r="I4505">
            <v>2011804022</v>
          </cell>
        </row>
        <row r="4506">
          <cell r="I4506">
            <v>2011804022</v>
          </cell>
        </row>
        <row r="4507">
          <cell r="I4507">
            <v>2011804022</v>
          </cell>
        </row>
        <row r="4508">
          <cell r="I4508">
            <v>70112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2011804031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2011804018</v>
          </cell>
        </row>
        <row r="4580">
          <cell r="I4580">
            <v>10401187</v>
          </cell>
        </row>
        <row r="4581">
          <cell r="I4581">
            <v>2011804018</v>
          </cell>
        </row>
        <row r="4582">
          <cell r="I4582">
            <v>201040764</v>
          </cell>
        </row>
        <row r="4583">
          <cell r="I4583">
            <v>10401191</v>
          </cell>
        </row>
        <row r="4584">
          <cell r="I4584">
            <v>2011809126</v>
          </cell>
        </row>
        <row r="4585">
          <cell r="I4585">
            <v>2011804048</v>
          </cell>
        </row>
        <row r="4586">
          <cell r="I4586">
            <v>2011804018</v>
          </cell>
        </row>
        <row r="4587">
          <cell r="I4587">
            <v>2011804093</v>
          </cell>
        </row>
        <row r="4588">
          <cell r="I4588">
            <v>2011804049</v>
          </cell>
        </row>
        <row r="4589">
          <cell r="I4589">
            <v>2011809134</v>
          </cell>
        </row>
        <row r="4590">
          <cell r="I4590">
            <v>2011809120</v>
          </cell>
        </row>
        <row r="4591">
          <cell r="I4591">
            <v>2011804042</v>
          </cell>
        </row>
        <row r="4592">
          <cell r="I4592">
            <v>201040764</v>
          </cell>
        </row>
        <row r="4593">
          <cell r="I4593">
            <v>2011809135</v>
          </cell>
        </row>
        <row r="4594">
          <cell r="I4594">
            <v>70112</v>
          </cell>
        </row>
        <row r="4595">
          <cell r="I4595">
            <v>201040771</v>
          </cell>
        </row>
        <row r="4596">
          <cell r="I4596">
            <v>70112</v>
          </cell>
        </row>
        <row r="4597">
          <cell r="I4597">
            <v>70112</v>
          </cell>
        </row>
        <row r="4598">
          <cell r="I4598">
            <v>40101</v>
          </cell>
        </row>
        <row r="4599">
          <cell r="I4599">
            <v>30101</v>
          </cell>
        </row>
        <row r="4600">
          <cell r="I4600">
            <v>50101</v>
          </cell>
        </row>
        <row r="4601">
          <cell r="I4601">
            <v>70112</v>
          </cell>
        </row>
        <row r="4602">
          <cell r="I4602">
            <v>70106</v>
          </cell>
        </row>
        <row r="4603">
          <cell r="I4603">
            <v>40101</v>
          </cell>
        </row>
        <row r="4604">
          <cell r="I4604">
            <v>50101</v>
          </cell>
        </row>
        <row r="4605">
          <cell r="I4605">
            <v>70112</v>
          </cell>
        </row>
        <row r="4606">
          <cell r="I4606">
            <v>70106</v>
          </cell>
        </row>
        <row r="4607">
          <cell r="I4607">
            <v>70112</v>
          </cell>
        </row>
        <row r="4608">
          <cell r="I4608">
            <v>30101</v>
          </cell>
        </row>
        <row r="4609">
          <cell r="I4609">
            <v>50101</v>
          </cell>
        </row>
        <row r="4610">
          <cell r="I4610">
            <v>30100</v>
          </cell>
        </row>
        <row r="4611">
          <cell r="I4611">
            <v>70112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70106</v>
          </cell>
        </row>
        <row r="4615">
          <cell r="I4615">
            <v>70112</v>
          </cell>
        </row>
        <row r="4616">
          <cell r="I4616">
            <v>50101</v>
          </cell>
        </row>
        <row r="4617">
          <cell r="I4617">
            <v>30101</v>
          </cell>
        </row>
        <row r="4618">
          <cell r="I4618">
            <v>40101</v>
          </cell>
        </row>
        <row r="4619">
          <cell r="I4619">
            <v>70112</v>
          </cell>
        </row>
        <row r="4620">
          <cell r="I4620">
            <v>40101</v>
          </cell>
        </row>
        <row r="4621">
          <cell r="I4621">
            <v>50101</v>
          </cell>
        </row>
        <row r="4622">
          <cell r="I4622">
            <v>30101</v>
          </cell>
        </row>
        <row r="4623">
          <cell r="I4623">
            <v>70112</v>
          </cell>
        </row>
        <row r="4624">
          <cell r="I4624">
            <v>40101</v>
          </cell>
        </row>
        <row r="4625">
          <cell r="I4625">
            <v>701116</v>
          </cell>
        </row>
        <row r="4626">
          <cell r="I4626">
            <v>70106</v>
          </cell>
        </row>
        <row r="4627">
          <cell r="I4627">
            <v>70112</v>
          </cell>
        </row>
        <row r="4628">
          <cell r="I4628">
            <v>30101</v>
          </cell>
        </row>
        <row r="4629">
          <cell r="I4629">
            <v>70112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50101</v>
          </cell>
        </row>
        <row r="4635">
          <cell r="I4635">
            <v>40101</v>
          </cell>
        </row>
        <row r="4636">
          <cell r="I4636">
            <v>30101</v>
          </cell>
        </row>
        <row r="4637">
          <cell r="I4637">
            <v>70106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70112</v>
          </cell>
        </row>
        <row r="4642">
          <cell r="I4642">
            <v>50101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40101</v>
          </cell>
        </row>
        <row r="4647">
          <cell r="I4647">
            <v>50101</v>
          </cell>
        </row>
        <row r="4648">
          <cell r="I4648">
            <v>40101</v>
          </cell>
        </row>
        <row r="4649">
          <cell r="I4649">
            <v>701116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50101</v>
          </cell>
        </row>
        <row r="4657">
          <cell r="I4657">
            <v>70112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2011804020</v>
          </cell>
        </row>
        <row r="4828">
          <cell r="I4828">
            <v>2011804021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104</v>
          </cell>
        </row>
        <row r="4845">
          <cell r="I4845">
            <v>104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70106</v>
          </cell>
        </row>
        <row r="4992">
          <cell r="I4992">
            <v>70112</v>
          </cell>
        </row>
        <row r="4993">
          <cell r="I4993">
            <v>40101</v>
          </cell>
        </row>
        <row r="4994">
          <cell r="I4994">
            <v>40101</v>
          </cell>
        </row>
        <row r="4995">
          <cell r="I4995">
            <v>70112</v>
          </cell>
        </row>
        <row r="4996">
          <cell r="I4996">
            <v>40101</v>
          </cell>
        </row>
        <row r="4997">
          <cell r="I4997">
            <v>40101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70106</v>
          </cell>
        </row>
        <row r="5004">
          <cell r="I5004">
            <v>70112</v>
          </cell>
        </row>
        <row r="5005">
          <cell r="I5005">
            <v>50101</v>
          </cell>
        </row>
        <row r="5006">
          <cell r="I5006">
            <v>30101</v>
          </cell>
        </row>
        <row r="5007">
          <cell r="I5007">
            <v>50101</v>
          </cell>
        </row>
        <row r="5008">
          <cell r="I5008">
            <v>50101</v>
          </cell>
        </row>
        <row r="5009">
          <cell r="I5009">
            <v>50101</v>
          </cell>
        </row>
        <row r="5010">
          <cell r="I5010">
            <v>30101</v>
          </cell>
        </row>
        <row r="5011">
          <cell r="I5011">
            <v>30101</v>
          </cell>
        </row>
        <row r="5012">
          <cell r="I5012">
            <v>104</v>
          </cell>
        </row>
        <row r="5013">
          <cell r="I5013">
            <v>104</v>
          </cell>
        </row>
        <row r="5014">
          <cell r="I5014">
            <v>104</v>
          </cell>
        </row>
        <row r="5015">
          <cell r="I5015">
            <v>104</v>
          </cell>
        </row>
        <row r="5016">
          <cell r="I5016">
            <v>104</v>
          </cell>
        </row>
        <row r="5017">
          <cell r="I5017">
            <v>104</v>
          </cell>
        </row>
        <row r="5018">
          <cell r="I5018">
            <v>104</v>
          </cell>
        </row>
        <row r="5019">
          <cell r="I5019">
            <v>104</v>
          </cell>
        </row>
        <row r="5020">
          <cell r="I5020">
            <v>104</v>
          </cell>
        </row>
        <row r="5021">
          <cell r="I5021">
            <v>104</v>
          </cell>
        </row>
        <row r="5022">
          <cell r="I5022">
            <v>104</v>
          </cell>
        </row>
        <row r="5023">
          <cell r="I5023">
            <v>104</v>
          </cell>
        </row>
        <row r="5024">
          <cell r="I5024">
            <v>104</v>
          </cell>
        </row>
        <row r="5025">
          <cell r="I5025">
            <v>104</v>
          </cell>
        </row>
        <row r="5026">
          <cell r="I5026">
            <v>104</v>
          </cell>
        </row>
        <row r="5027">
          <cell r="I5027">
            <v>2011804112</v>
          </cell>
        </row>
        <row r="5028">
          <cell r="I5028">
            <v>10401139</v>
          </cell>
        </row>
        <row r="5029">
          <cell r="I5029">
            <v>10401191</v>
          </cell>
        </row>
        <row r="5030">
          <cell r="I5030">
            <v>2011804020</v>
          </cell>
        </row>
        <row r="5031">
          <cell r="I5031">
            <v>2011804020</v>
          </cell>
        </row>
        <row r="5032">
          <cell r="I5032">
            <v>2011804112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2011809115</v>
          </cell>
        </row>
        <row r="5037">
          <cell r="I5037">
            <v>10703001</v>
          </cell>
        </row>
        <row r="5038">
          <cell r="I5038">
            <v>2011809124</v>
          </cell>
        </row>
        <row r="5039">
          <cell r="I5039">
            <v>2011804035</v>
          </cell>
        </row>
        <row r="5040">
          <cell r="I5040">
            <v>70112</v>
          </cell>
        </row>
        <row r="5041">
          <cell r="I5041">
            <v>2011809119</v>
          </cell>
        </row>
        <row r="5042">
          <cell r="I5042">
            <v>2011809123</v>
          </cell>
        </row>
        <row r="5043">
          <cell r="I5043">
            <v>107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104</v>
          </cell>
        </row>
        <row r="5049">
          <cell r="I5049">
            <v>107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109</v>
          </cell>
        </row>
        <row r="5053">
          <cell r="I5053">
            <v>109</v>
          </cell>
        </row>
        <row r="5054">
          <cell r="I5054">
            <v>70106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30101</v>
          </cell>
        </row>
        <row r="5058">
          <cell r="I5058">
            <v>40101</v>
          </cell>
        </row>
        <row r="5059">
          <cell r="I5059">
            <v>50101</v>
          </cell>
        </row>
        <row r="5060">
          <cell r="I5060">
            <v>30101</v>
          </cell>
        </row>
        <row r="5061">
          <cell r="I5061">
            <v>70112</v>
          </cell>
        </row>
        <row r="5062">
          <cell r="I5062">
            <v>70106</v>
          </cell>
        </row>
        <row r="5063">
          <cell r="I5063">
            <v>70112</v>
          </cell>
        </row>
        <row r="5064">
          <cell r="I5064">
            <v>70112</v>
          </cell>
        </row>
        <row r="5065">
          <cell r="I5065">
            <v>104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70106</v>
          </cell>
        </row>
        <row r="5070">
          <cell r="I5070">
            <v>70112</v>
          </cell>
        </row>
        <row r="5071">
          <cell r="I5071">
            <v>40101</v>
          </cell>
        </row>
        <row r="5072">
          <cell r="I5072">
            <v>50101</v>
          </cell>
        </row>
        <row r="5073">
          <cell r="I5073">
            <v>30100</v>
          </cell>
        </row>
        <row r="5074">
          <cell r="I5074">
            <v>70112</v>
          </cell>
        </row>
        <row r="5075">
          <cell r="I5075">
            <v>40101</v>
          </cell>
        </row>
        <row r="5076">
          <cell r="I5076">
            <v>50101</v>
          </cell>
        </row>
        <row r="5077">
          <cell r="I5077">
            <v>70106</v>
          </cell>
        </row>
        <row r="5078">
          <cell r="I5078">
            <v>70112</v>
          </cell>
        </row>
        <row r="5079">
          <cell r="I5079">
            <v>40101</v>
          </cell>
        </row>
        <row r="5080">
          <cell r="I5080">
            <v>50101</v>
          </cell>
        </row>
        <row r="5081">
          <cell r="I5081">
            <v>30101</v>
          </cell>
        </row>
        <row r="5082">
          <cell r="I5082">
            <v>70112</v>
          </cell>
        </row>
        <row r="5083">
          <cell r="I5083">
            <v>70112</v>
          </cell>
        </row>
        <row r="5084">
          <cell r="I5084">
            <v>50101</v>
          </cell>
        </row>
        <row r="5085">
          <cell r="I5085">
            <v>40101</v>
          </cell>
        </row>
        <row r="5086">
          <cell r="I5086">
            <v>70112</v>
          </cell>
        </row>
        <row r="5087">
          <cell r="I5087">
            <v>70106</v>
          </cell>
        </row>
        <row r="5088">
          <cell r="I5088">
            <v>701116</v>
          </cell>
        </row>
        <row r="5089">
          <cell r="I5089">
            <v>50101</v>
          </cell>
        </row>
        <row r="5090">
          <cell r="I5090">
            <v>701116</v>
          </cell>
        </row>
        <row r="5091">
          <cell r="I5091">
            <v>70112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70106</v>
          </cell>
        </row>
        <row r="5099">
          <cell r="I5099">
            <v>70112</v>
          </cell>
        </row>
        <row r="5100">
          <cell r="I5100">
            <v>701116</v>
          </cell>
        </row>
        <row r="5101">
          <cell r="I5101">
            <v>50101</v>
          </cell>
        </row>
        <row r="5102">
          <cell r="I5102">
            <v>70112</v>
          </cell>
        </row>
        <row r="5103">
          <cell r="I5103">
            <v>701116</v>
          </cell>
        </row>
        <row r="5104">
          <cell r="I5104">
            <v>40101</v>
          </cell>
        </row>
        <row r="5105">
          <cell r="I5105">
            <v>50101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40101</v>
          </cell>
        </row>
        <row r="5109">
          <cell r="I5109">
            <v>70112</v>
          </cell>
        </row>
        <row r="5110">
          <cell r="I5110">
            <v>70112</v>
          </cell>
        </row>
        <row r="5111">
          <cell r="I5111">
            <v>30101</v>
          </cell>
        </row>
        <row r="5112">
          <cell r="I5112">
            <v>40101</v>
          </cell>
        </row>
        <row r="5113">
          <cell r="I5113">
            <v>70112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70112</v>
          </cell>
        </row>
        <row r="5117">
          <cell r="I5117">
            <v>30101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2011804018</v>
          </cell>
        </row>
        <row r="5121">
          <cell r="I5121">
            <v>2011804018</v>
          </cell>
        </row>
        <row r="5122">
          <cell r="I5122">
            <v>10703001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20700006</v>
          </cell>
        </row>
        <row r="5212">
          <cell r="I5212">
            <v>20700006</v>
          </cell>
        </row>
        <row r="5213">
          <cell r="I5213">
            <v>70105000</v>
          </cell>
        </row>
        <row r="5214">
          <cell r="I5214">
            <v>2010402221</v>
          </cell>
        </row>
        <row r="5215">
          <cell r="I5215">
            <v>2011804086</v>
          </cell>
        </row>
        <row r="5216">
          <cell r="I5216">
            <v>2011809118</v>
          </cell>
        </row>
        <row r="5217">
          <cell r="I5217">
            <v>20700006</v>
          </cell>
        </row>
        <row r="5218">
          <cell r="I5218">
            <v>2011804025</v>
          </cell>
        </row>
        <row r="5219">
          <cell r="I5219">
            <v>20151001</v>
          </cell>
        </row>
        <row r="5220">
          <cell r="I5220">
            <v>6</v>
          </cell>
        </row>
        <row r="5221">
          <cell r="I5221">
            <v>201040772</v>
          </cell>
        </row>
        <row r="5222">
          <cell r="I5222">
            <v>2011804024</v>
          </cell>
        </row>
        <row r="5223">
          <cell r="I5223">
            <v>70112</v>
          </cell>
        </row>
        <row r="5224">
          <cell r="I5224">
            <v>109</v>
          </cell>
        </row>
        <row r="5225">
          <cell r="I5225">
            <v>109</v>
          </cell>
        </row>
        <row r="5226">
          <cell r="I5226">
            <v>109</v>
          </cell>
        </row>
        <row r="5227">
          <cell r="I5227">
            <v>109</v>
          </cell>
        </row>
        <row r="5228">
          <cell r="I5228">
            <v>103</v>
          </cell>
        </row>
        <row r="5229">
          <cell r="I5229">
            <v>103</v>
          </cell>
        </row>
        <row r="5230">
          <cell r="I5230">
            <v>2011809122</v>
          </cell>
        </row>
        <row r="5231">
          <cell r="I5231">
            <v>201040764</v>
          </cell>
        </row>
        <row r="5232">
          <cell r="I5232">
            <v>70112</v>
          </cell>
        </row>
        <row r="5233">
          <cell r="I5233">
            <v>70112</v>
          </cell>
        </row>
        <row r="5234">
          <cell r="I5234">
            <v>2011804020</v>
          </cell>
        </row>
        <row r="5235">
          <cell r="I5235">
            <v>70112</v>
          </cell>
        </row>
        <row r="5236">
          <cell r="I5236">
            <v>108</v>
          </cell>
        </row>
        <row r="5237">
          <cell r="I5237">
            <v>108</v>
          </cell>
        </row>
        <row r="5238">
          <cell r="I5238">
            <v>108</v>
          </cell>
        </row>
        <row r="5239">
          <cell r="I5239">
            <v>104</v>
          </cell>
        </row>
        <row r="5240">
          <cell r="I5240">
            <v>104</v>
          </cell>
        </row>
        <row r="5241">
          <cell r="I5241">
            <v>104</v>
          </cell>
        </row>
        <row r="5242">
          <cell r="I5242">
            <v>104</v>
          </cell>
        </row>
        <row r="5243">
          <cell r="I5243">
            <v>200</v>
          </cell>
        </row>
        <row r="5244">
          <cell r="I5244">
            <v>104</v>
          </cell>
        </row>
        <row r="5245">
          <cell r="I5245">
            <v>104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106</v>
          </cell>
        </row>
        <row r="5250">
          <cell r="I5250">
            <v>106</v>
          </cell>
        </row>
        <row r="5251">
          <cell r="I5251">
            <v>103</v>
          </cell>
        </row>
        <row r="5252">
          <cell r="I5252">
            <v>107</v>
          </cell>
        </row>
        <row r="5253">
          <cell r="I5253">
            <v>200</v>
          </cell>
        </row>
        <row r="5254">
          <cell r="I5254">
            <v>70112</v>
          </cell>
        </row>
        <row r="5255">
          <cell r="I5255">
            <v>201040771</v>
          </cell>
        </row>
        <row r="5256">
          <cell r="I5256">
            <v>2011804018</v>
          </cell>
        </row>
        <row r="5257">
          <cell r="I5257">
            <v>70106</v>
          </cell>
        </row>
        <row r="5258">
          <cell r="I5258">
            <v>70112</v>
          </cell>
        </row>
        <row r="5259">
          <cell r="I5259">
            <v>50101</v>
          </cell>
        </row>
        <row r="5260">
          <cell r="I5260">
            <v>30101</v>
          </cell>
        </row>
        <row r="5261">
          <cell r="I5261">
            <v>70112</v>
          </cell>
        </row>
        <row r="5262">
          <cell r="I5262">
            <v>70112</v>
          </cell>
        </row>
        <row r="5263">
          <cell r="I5263">
            <v>70112</v>
          </cell>
        </row>
        <row r="5264">
          <cell r="I5264">
            <v>70112</v>
          </cell>
        </row>
        <row r="5265">
          <cell r="I5265">
            <v>70112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40101</v>
          </cell>
        </row>
        <row r="5272">
          <cell r="I5272">
            <v>50101</v>
          </cell>
        </row>
        <row r="5273">
          <cell r="I5273">
            <v>30101</v>
          </cell>
        </row>
        <row r="5274">
          <cell r="I5274">
            <v>40101</v>
          </cell>
        </row>
        <row r="5275">
          <cell r="I5275">
            <v>70106</v>
          </cell>
        </row>
        <row r="5276">
          <cell r="I5276">
            <v>70112</v>
          </cell>
        </row>
        <row r="5277">
          <cell r="I5277">
            <v>50101</v>
          </cell>
        </row>
        <row r="5278">
          <cell r="I5278">
            <v>30101</v>
          </cell>
        </row>
        <row r="5279">
          <cell r="I5279">
            <v>70106</v>
          </cell>
        </row>
        <row r="5280">
          <cell r="I5280">
            <v>70112</v>
          </cell>
        </row>
        <row r="5281">
          <cell r="I5281">
            <v>40101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40101</v>
          </cell>
        </row>
        <row r="5286">
          <cell r="I5286">
            <v>50101</v>
          </cell>
        </row>
        <row r="5287">
          <cell r="I5287">
            <v>30101</v>
          </cell>
        </row>
        <row r="5288">
          <cell r="I5288">
            <v>70112</v>
          </cell>
        </row>
        <row r="5289">
          <cell r="I5289">
            <v>701116</v>
          </cell>
        </row>
        <row r="5290">
          <cell r="I5290">
            <v>40101</v>
          </cell>
        </row>
        <row r="5291">
          <cell r="I5291">
            <v>50101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70112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701116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70106</v>
          </cell>
        </row>
        <row r="5303">
          <cell r="I5303">
            <v>70112</v>
          </cell>
        </row>
        <row r="5304">
          <cell r="I5304">
            <v>70106</v>
          </cell>
        </row>
        <row r="5305">
          <cell r="I5305">
            <v>70112</v>
          </cell>
        </row>
        <row r="5306">
          <cell r="I5306">
            <v>30101</v>
          </cell>
        </row>
        <row r="5307">
          <cell r="I5307">
            <v>70106</v>
          </cell>
        </row>
        <row r="5308">
          <cell r="I5308">
            <v>40101</v>
          </cell>
        </row>
        <row r="5309">
          <cell r="I5309">
            <v>70106</v>
          </cell>
        </row>
        <row r="5310">
          <cell r="I5310">
            <v>40101</v>
          </cell>
        </row>
        <row r="5311">
          <cell r="I5311">
            <v>30101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70112</v>
          </cell>
        </row>
        <row r="5315">
          <cell r="I5315">
            <v>70112</v>
          </cell>
        </row>
        <row r="5316">
          <cell r="I5316">
            <v>50101</v>
          </cell>
        </row>
        <row r="5317">
          <cell r="I5317">
            <v>30101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40101</v>
          </cell>
        </row>
        <row r="5321">
          <cell r="I5321">
            <v>70112</v>
          </cell>
        </row>
        <row r="5322">
          <cell r="I5322">
            <v>2011804020</v>
          </cell>
        </row>
        <row r="5323">
          <cell r="I5323">
            <v>200</v>
          </cell>
        </row>
        <row r="5324">
          <cell r="I5324">
            <v>200</v>
          </cell>
        </row>
        <row r="5325">
          <cell r="I5325">
            <v>2010402221</v>
          </cell>
        </row>
        <row r="5326">
          <cell r="I5326">
            <v>104</v>
          </cell>
        </row>
        <row r="5327">
          <cell r="I5327">
            <v>104</v>
          </cell>
        </row>
        <row r="5328">
          <cell r="I5328">
            <v>104</v>
          </cell>
        </row>
        <row r="5329">
          <cell r="I5329">
            <v>104</v>
          </cell>
        </row>
        <row r="5330">
          <cell r="I5330">
            <v>108</v>
          </cell>
        </row>
        <row r="5331">
          <cell r="I5331">
            <v>108</v>
          </cell>
        </row>
        <row r="5332">
          <cell r="I5332">
            <v>108</v>
          </cell>
        </row>
        <row r="5333">
          <cell r="I5333">
            <v>20700006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106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107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104</v>
          </cell>
        </row>
        <row r="5452">
          <cell r="I5452">
            <v>104</v>
          </cell>
        </row>
        <row r="5453">
          <cell r="I5453">
            <v>103</v>
          </cell>
        </row>
        <row r="5454">
          <cell r="I5454">
            <v>103</v>
          </cell>
        </row>
        <row r="5455">
          <cell r="I5455">
            <v>109</v>
          </cell>
        </row>
        <row r="5456">
          <cell r="I5456">
            <v>109</v>
          </cell>
        </row>
        <row r="5457">
          <cell r="I5457">
            <v>104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109</v>
          </cell>
        </row>
        <row r="5463">
          <cell r="I5463">
            <v>109</v>
          </cell>
        </row>
        <row r="5464">
          <cell r="I5464">
            <v>107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200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1</v>
          </cell>
        </row>
        <row r="5556">
          <cell r="I5556">
            <v>3</v>
          </cell>
        </row>
        <row r="5557">
          <cell r="I5557">
            <v>2010402420</v>
          </cell>
        </row>
        <row r="5558">
          <cell r="I5558">
            <v>2010402422</v>
          </cell>
        </row>
        <row r="5559">
          <cell r="I5559">
            <v>2010402491</v>
          </cell>
        </row>
        <row r="5560">
          <cell r="I5560">
            <v>2010403310</v>
          </cell>
        </row>
        <row r="5561">
          <cell r="I5561">
            <v>201040758</v>
          </cell>
        </row>
        <row r="5562">
          <cell r="I5562">
            <v>201040762</v>
          </cell>
        </row>
        <row r="5563">
          <cell r="I5563">
            <v>2010403410</v>
          </cell>
        </row>
        <row r="5564">
          <cell r="I5564">
            <v>201040753</v>
          </cell>
        </row>
        <row r="5565">
          <cell r="I5565">
            <v>201040754</v>
          </cell>
        </row>
        <row r="5566">
          <cell r="I5566">
            <v>201040756</v>
          </cell>
        </row>
        <row r="5567">
          <cell r="I5567">
            <v>110</v>
          </cell>
        </row>
        <row r="5568">
          <cell r="I5568">
            <v>4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2010405610</v>
          </cell>
        </row>
        <row r="5572">
          <cell r="I5572">
            <v>2011809115</v>
          </cell>
        </row>
        <row r="5573">
          <cell r="I5573">
            <v>2011804077</v>
          </cell>
        </row>
        <row r="5574">
          <cell r="I5574">
            <v>2011809145</v>
          </cell>
        </row>
        <row r="5575">
          <cell r="I5575">
            <v>10703001</v>
          </cell>
        </row>
        <row r="5576">
          <cell r="I5576">
            <v>2011804017</v>
          </cell>
        </row>
        <row r="5577">
          <cell r="I5577">
            <v>201040771</v>
          </cell>
        </row>
        <row r="5578">
          <cell r="I5578">
            <v>1040113434</v>
          </cell>
        </row>
        <row r="5579">
          <cell r="I5579">
            <v>2011809145</v>
          </cell>
        </row>
        <row r="5580">
          <cell r="I5580">
            <v>2011804018</v>
          </cell>
        </row>
        <row r="5581">
          <cell r="I5581">
            <v>2011804018</v>
          </cell>
        </row>
        <row r="5582">
          <cell r="I5582">
            <v>2011804018</v>
          </cell>
        </row>
        <row r="5583">
          <cell r="I5583">
            <v>2011809123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2011809118</v>
          </cell>
        </row>
        <row r="5587">
          <cell r="I5587">
            <v>2011809126</v>
          </cell>
        </row>
        <row r="5588">
          <cell r="I5588">
            <v>2011804018</v>
          </cell>
        </row>
        <row r="5589">
          <cell r="I5589">
            <v>70112</v>
          </cell>
        </row>
        <row r="5590">
          <cell r="I5590">
            <v>2011804025</v>
          </cell>
        </row>
        <row r="5591">
          <cell r="I5591">
            <v>2011809126</v>
          </cell>
        </row>
        <row r="5592">
          <cell r="I5592">
            <v>2011809145</v>
          </cell>
        </row>
        <row r="5593">
          <cell r="I5593">
            <v>2011804020</v>
          </cell>
        </row>
        <row r="5594">
          <cell r="I5594">
            <v>2011804089</v>
          </cell>
        </row>
        <row r="5595">
          <cell r="I5595">
            <v>2011804048</v>
          </cell>
        </row>
        <row r="5596">
          <cell r="I5596">
            <v>2011804035</v>
          </cell>
        </row>
        <row r="5597">
          <cell r="I5597">
            <v>10703001</v>
          </cell>
        </row>
        <row r="5598">
          <cell r="I5598">
            <v>2011809146</v>
          </cell>
        </row>
        <row r="5599">
          <cell r="I5599">
            <v>2011809134</v>
          </cell>
        </row>
        <row r="5600">
          <cell r="I5600">
            <v>2011804018</v>
          </cell>
        </row>
        <row r="5601">
          <cell r="I5601">
            <v>2011804048</v>
          </cell>
        </row>
        <row r="5602">
          <cell r="I5602">
            <v>2011809136</v>
          </cell>
        </row>
        <row r="5603">
          <cell r="I5603">
            <v>2011804112</v>
          </cell>
        </row>
        <row r="5604">
          <cell r="I5604">
            <v>2011804039</v>
          </cell>
        </row>
        <row r="5605">
          <cell r="I5605">
            <v>2011804018</v>
          </cell>
        </row>
        <row r="5606">
          <cell r="I5606">
            <v>2010403310</v>
          </cell>
        </row>
        <row r="5607">
          <cell r="I5607">
            <v>2011804018</v>
          </cell>
        </row>
        <row r="5608">
          <cell r="I5608">
            <v>2011804018</v>
          </cell>
        </row>
        <row r="5609">
          <cell r="I5609">
            <v>2011804018</v>
          </cell>
        </row>
        <row r="5610">
          <cell r="I5610">
            <v>2011804018</v>
          </cell>
        </row>
        <row r="5611">
          <cell r="I5611">
            <v>2011804018</v>
          </cell>
        </row>
        <row r="5612">
          <cell r="I5612">
            <v>2011804035</v>
          </cell>
        </row>
        <row r="5613">
          <cell r="I5613">
            <v>2011804026</v>
          </cell>
        </row>
        <row r="5614">
          <cell r="I5614">
            <v>2011804018</v>
          </cell>
        </row>
        <row r="5615">
          <cell r="I5615">
            <v>10401139</v>
          </cell>
        </row>
        <row r="5616">
          <cell r="I5616">
            <v>110</v>
          </cell>
        </row>
        <row r="5617">
          <cell r="I5617">
            <v>110</v>
          </cell>
        </row>
        <row r="5618">
          <cell r="I5618">
            <v>110</v>
          </cell>
        </row>
        <row r="5619">
          <cell r="I5619">
            <v>110</v>
          </cell>
        </row>
        <row r="5620">
          <cell r="I5620">
            <v>104</v>
          </cell>
        </row>
        <row r="5621">
          <cell r="I5621">
            <v>104</v>
          </cell>
        </row>
        <row r="5622">
          <cell r="I5622">
            <v>104</v>
          </cell>
        </row>
        <row r="5623">
          <cell r="I5623">
            <v>104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701116</v>
          </cell>
        </row>
        <row r="5630">
          <cell r="I5630">
            <v>30101</v>
          </cell>
        </row>
        <row r="5631">
          <cell r="I5631">
            <v>40101</v>
          </cell>
        </row>
        <row r="5632">
          <cell r="I5632">
            <v>50101</v>
          </cell>
        </row>
        <row r="5633">
          <cell r="I5633">
            <v>70112</v>
          </cell>
        </row>
        <row r="5634">
          <cell r="I5634">
            <v>70106</v>
          </cell>
        </row>
        <row r="5635">
          <cell r="I5635">
            <v>70112</v>
          </cell>
        </row>
        <row r="5636">
          <cell r="I5636">
            <v>70112</v>
          </cell>
        </row>
        <row r="5637">
          <cell r="I5637">
            <v>50101</v>
          </cell>
        </row>
        <row r="5638">
          <cell r="I5638">
            <v>70106</v>
          </cell>
        </row>
        <row r="5639">
          <cell r="I5639">
            <v>701116</v>
          </cell>
        </row>
        <row r="5640">
          <cell r="I5640">
            <v>40101</v>
          </cell>
        </row>
        <row r="5641">
          <cell r="I5641">
            <v>50101</v>
          </cell>
        </row>
        <row r="5642">
          <cell r="I5642">
            <v>70112</v>
          </cell>
        </row>
        <row r="5643">
          <cell r="I5643">
            <v>30101</v>
          </cell>
        </row>
        <row r="5644">
          <cell r="I5644">
            <v>50101</v>
          </cell>
        </row>
        <row r="5645">
          <cell r="I5645">
            <v>70112</v>
          </cell>
        </row>
        <row r="5646">
          <cell r="I5646">
            <v>70112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70112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70112</v>
          </cell>
        </row>
        <row r="5667">
          <cell r="I5667">
            <v>40101</v>
          </cell>
        </row>
        <row r="5668">
          <cell r="I5668">
            <v>50101</v>
          </cell>
        </row>
        <row r="5669">
          <cell r="I5669">
            <v>70112</v>
          </cell>
        </row>
        <row r="5670">
          <cell r="I5670">
            <v>40101</v>
          </cell>
        </row>
        <row r="5671">
          <cell r="I5671">
            <v>50101</v>
          </cell>
        </row>
        <row r="5672">
          <cell r="I5672">
            <v>70112</v>
          </cell>
        </row>
        <row r="5673">
          <cell r="I5673">
            <v>70106</v>
          </cell>
        </row>
        <row r="5674">
          <cell r="I5674">
            <v>50101</v>
          </cell>
        </row>
        <row r="5675">
          <cell r="I5675">
            <v>30101</v>
          </cell>
        </row>
        <row r="5676">
          <cell r="I5676">
            <v>70112</v>
          </cell>
        </row>
        <row r="5677">
          <cell r="I5677">
            <v>40101</v>
          </cell>
        </row>
        <row r="5678">
          <cell r="I5678">
            <v>50101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70112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70106</v>
          </cell>
        </row>
        <row r="5685">
          <cell r="I5685">
            <v>50101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70112</v>
          </cell>
        </row>
        <row r="5690">
          <cell r="I5690">
            <v>40101</v>
          </cell>
        </row>
        <row r="5691">
          <cell r="I5691">
            <v>50101</v>
          </cell>
        </row>
        <row r="5692">
          <cell r="I5692">
            <v>2011804018</v>
          </cell>
        </row>
        <row r="5693">
          <cell r="I5693">
            <v>2011809126</v>
          </cell>
        </row>
        <row r="5694">
          <cell r="I5694">
            <v>2011804018</v>
          </cell>
        </row>
        <row r="5695">
          <cell r="I5695">
            <v>2011804018</v>
          </cell>
        </row>
        <row r="5696">
          <cell r="I5696">
            <v>2011804025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10401187</v>
          </cell>
        </row>
        <row r="5762">
          <cell r="I5762">
            <v>201040764</v>
          </cell>
        </row>
        <row r="5763">
          <cell r="I5763">
            <v>2011804086</v>
          </cell>
        </row>
        <row r="5764">
          <cell r="I5764">
            <v>2011804036</v>
          </cell>
        </row>
        <row r="5765">
          <cell r="I5765">
            <v>2011804042</v>
          </cell>
        </row>
        <row r="5766">
          <cell r="I5766">
            <v>2011809134</v>
          </cell>
        </row>
        <row r="5767">
          <cell r="I5767">
            <v>10703001</v>
          </cell>
        </row>
        <row r="5768">
          <cell r="I5768">
            <v>2011804018</v>
          </cell>
        </row>
        <row r="5769">
          <cell r="I5769">
            <v>2011809125</v>
          </cell>
        </row>
        <row r="5770">
          <cell r="I5770">
            <v>2011804020</v>
          </cell>
        </row>
        <row r="5771">
          <cell r="I5771">
            <v>2011804018</v>
          </cell>
        </row>
        <row r="5772">
          <cell r="I5772">
            <v>2011804018</v>
          </cell>
        </row>
        <row r="5773">
          <cell r="I5773">
            <v>2011809129</v>
          </cell>
        </row>
        <row r="5774">
          <cell r="I5774">
            <v>2011804020</v>
          </cell>
        </row>
        <row r="5775">
          <cell r="I5775">
            <v>2011804035</v>
          </cell>
        </row>
        <row r="5776">
          <cell r="I5776">
            <v>2011804024</v>
          </cell>
        </row>
        <row r="5777">
          <cell r="I5777">
            <v>2011804088</v>
          </cell>
        </row>
        <row r="5778">
          <cell r="I5778">
            <v>110</v>
          </cell>
        </row>
        <row r="5779">
          <cell r="I5779">
            <v>107</v>
          </cell>
        </row>
        <row r="5780">
          <cell r="I5780">
            <v>1040113434</v>
          </cell>
        </row>
        <row r="5781">
          <cell r="I5781">
            <v>20707001</v>
          </cell>
        </row>
        <row r="5782">
          <cell r="I5782">
            <v>20700006</v>
          </cell>
        </row>
        <row r="5783">
          <cell r="I5783">
            <v>40101</v>
          </cell>
        </row>
        <row r="5784">
          <cell r="I5784">
            <v>30101</v>
          </cell>
        </row>
        <row r="5785">
          <cell r="I5785">
            <v>70106</v>
          </cell>
        </row>
        <row r="5786">
          <cell r="I5786">
            <v>701116</v>
          </cell>
        </row>
        <row r="5787">
          <cell r="I5787">
            <v>40101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50101</v>
          </cell>
        </row>
        <row r="5793">
          <cell r="I5793">
            <v>70112</v>
          </cell>
        </row>
        <row r="5794">
          <cell r="I5794">
            <v>70112</v>
          </cell>
        </row>
        <row r="5795">
          <cell r="I5795">
            <v>50101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40101</v>
          </cell>
        </row>
        <row r="5799">
          <cell r="I5799">
            <v>70112</v>
          </cell>
        </row>
        <row r="5800">
          <cell r="I5800">
            <v>40101</v>
          </cell>
        </row>
        <row r="5801">
          <cell r="I5801">
            <v>70112</v>
          </cell>
        </row>
        <row r="5802">
          <cell r="I5802">
            <v>701116</v>
          </cell>
        </row>
        <row r="5803">
          <cell r="I5803">
            <v>70106</v>
          </cell>
        </row>
        <row r="5804">
          <cell r="I5804">
            <v>70112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70106</v>
          </cell>
        </row>
        <row r="5812">
          <cell r="I5812">
            <v>70112</v>
          </cell>
        </row>
        <row r="5813">
          <cell r="I5813">
            <v>50101</v>
          </cell>
        </row>
        <row r="5814">
          <cell r="I5814">
            <v>70112</v>
          </cell>
        </row>
        <row r="5815">
          <cell r="I5815">
            <v>70106</v>
          </cell>
        </row>
        <row r="5816">
          <cell r="I5816">
            <v>30101</v>
          </cell>
        </row>
        <row r="5817">
          <cell r="I5817">
            <v>70112</v>
          </cell>
        </row>
        <row r="5818">
          <cell r="I5818">
            <v>50101</v>
          </cell>
        </row>
        <row r="5819">
          <cell r="I5819">
            <v>30101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40101</v>
          </cell>
        </row>
        <row r="5823">
          <cell r="I5823">
            <v>50101</v>
          </cell>
        </row>
        <row r="5824">
          <cell r="I5824">
            <v>70106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70112</v>
          </cell>
        </row>
        <row r="5828">
          <cell r="I5828">
            <v>70106</v>
          </cell>
        </row>
        <row r="5829">
          <cell r="I5829">
            <v>40101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70106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70112</v>
          </cell>
        </row>
        <row r="5838">
          <cell r="I5838">
            <v>30101</v>
          </cell>
        </row>
        <row r="5839">
          <cell r="I5839">
            <v>40101</v>
          </cell>
        </row>
        <row r="5840">
          <cell r="I5840">
            <v>70112</v>
          </cell>
        </row>
        <row r="5841">
          <cell r="I5841">
            <v>40101</v>
          </cell>
        </row>
        <row r="5842">
          <cell r="I5842">
            <v>70112</v>
          </cell>
        </row>
        <row r="5843">
          <cell r="I5843">
            <v>40101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70106</v>
          </cell>
        </row>
        <row r="5850">
          <cell r="I5850">
            <v>50101</v>
          </cell>
        </row>
        <row r="5851">
          <cell r="I5851">
            <v>70112</v>
          </cell>
        </row>
        <row r="5852">
          <cell r="I5852">
            <v>40101</v>
          </cell>
        </row>
        <row r="5853">
          <cell r="I5853">
            <v>30101</v>
          </cell>
        </row>
        <row r="5854">
          <cell r="I5854">
            <v>70112</v>
          </cell>
        </row>
        <row r="5855">
          <cell r="I5855">
            <v>70112</v>
          </cell>
        </row>
        <row r="5856">
          <cell r="I5856">
            <v>40101</v>
          </cell>
        </row>
        <row r="5857">
          <cell r="I5857">
            <v>70112</v>
          </cell>
        </row>
        <row r="5858">
          <cell r="I5858">
            <v>40101</v>
          </cell>
        </row>
        <row r="5859">
          <cell r="I5859">
            <v>70112</v>
          </cell>
        </row>
        <row r="5860">
          <cell r="I5860">
            <v>40101</v>
          </cell>
        </row>
        <row r="5861">
          <cell r="I5861">
            <v>50101</v>
          </cell>
        </row>
        <row r="5862">
          <cell r="I5862">
            <v>70106</v>
          </cell>
        </row>
        <row r="5863">
          <cell r="I5863">
            <v>70112</v>
          </cell>
        </row>
        <row r="5864">
          <cell r="I5864">
            <v>40101</v>
          </cell>
        </row>
        <row r="5865">
          <cell r="I5865">
            <v>50101</v>
          </cell>
        </row>
        <row r="5866">
          <cell r="I5866">
            <v>70106</v>
          </cell>
        </row>
        <row r="5867">
          <cell r="I5867">
            <v>70112</v>
          </cell>
        </row>
        <row r="5868">
          <cell r="I5868">
            <v>50101</v>
          </cell>
        </row>
        <row r="5869">
          <cell r="I5869">
            <v>40101</v>
          </cell>
        </row>
        <row r="5870">
          <cell r="I5870">
            <v>70112</v>
          </cell>
        </row>
        <row r="5871">
          <cell r="I5871">
            <v>70112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50101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107</v>
          </cell>
        </row>
        <row r="5886">
          <cell r="I5886">
            <v>107</v>
          </cell>
        </row>
        <row r="5887">
          <cell r="I5887">
            <v>107</v>
          </cell>
        </row>
        <row r="5888">
          <cell r="I5888">
            <v>107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2011804018</v>
          </cell>
        </row>
        <row r="6055">
          <cell r="I6055">
            <v>50101</v>
          </cell>
        </row>
        <row r="6056">
          <cell r="I6056">
            <v>50101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2011809119</v>
          </cell>
        </row>
        <row r="6060">
          <cell r="I6060">
            <v>2011809119</v>
          </cell>
        </row>
        <row r="6061">
          <cell r="I6061">
            <v>3</v>
          </cell>
        </row>
        <row r="6062">
          <cell r="I6062">
            <v>1</v>
          </cell>
        </row>
        <row r="6063">
          <cell r="I6063">
            <v>201040756</v>
          </cell>
        </row>
        <row r="6064">
          <cell r="I6064">
            <v>201040758</v>
          </cell>
        </row>
        <row r="6065">
          <cell r="I6065">
            <v>201040754</v>
          </cell>
        </row>
        <row r="6066">
          <cell r="I6066">
            <v>201040753</v>
          </cell>
        </row>
        <row r="6067">
          <cell r="I6067">
            <v>2010403310</v>
          </cell>
        </row>
        <row r="6068">
          <cell r="I6068">
            <v>201040762</v>
          </cell>
        </row>
        <row r="6069">
          <cell r="I6069">
            <v>2010403410</v>
          </cell>
        </row>
        <row r="6070">
          <cell r="I6070">
            <v>2010403310</v>
          </cell>
        </row>
        <row r="6071">
          <cell r="I6071">
            <v>2010402491</v>
          </cell>
        </row>
        <row r="6072">
          <cell r="I6072">
            <v>2010402422</v>
          </cell>
        </row>
        <row r="6073">
          <cell r="I6073">
            <v>2010402420</v>
          </cell>
        </row>
        <row r="6074">
          <cell r="I6074">
            <v>20104059</v>
          </cell>
        </row>
        <row r="6075">
          <cell r="I6075">
            <v>201040761</v>
          </cell>
        </row>
        <row r="6076">
          <cell r="I6076">
            <v>2010405610</v>
          </cell>
        </row>
        <row r="6077">
          <cell r="I6077">
            <v>4</v>
          </cell>
        </row>
        <row r="6078">
          <cell r="I6078">
            <v>70112</v>
          </cell>
        </row>
        <row r="6079">
          <cell r="I6079">
            <v>40101</v>
          </cell>
        </row>
        <row r="6080">
          <cell r="I6080">
            <v>70106</v>
          </cell>
        </row>
        <row r="6081">
          <cell r="I6081">
            <v>70106</v>
          </cell>
        </row>
        <row r="6082">
          <cell r="I6082">
            <v>2011804017</v>
          </cell>
        </row>
        <row r="6083">
          <cell r="I6083">
            <v>40105</v>
          </cell>
        </row>
        <row r="6084">
          <cell r="I6084">
            <v>107</v>
          </cell>
        </row>
        <row r="6085">
          <cell r="I6085">
            <v>103</v>
          </cell>
        </row>
        <row r="6086">
          <cell r="I6086">
            <v>103</v>
          </cell>
        </row>
        <row r="6087">
          <cell r="I6087">
            <v>103</v>
          </cell>
        </row>
        <row r="6088">
          <cell r="I6088">
            <v>104</v>
          </cell>
        </row>
        <row r="6089">
          <cell r="I6089">
            <v>104</v>
          </cell>
        </row>
        <row r="6090">
          <cell r="I6090">
            <v>107</v>
          </cell>
        </row>
        <row r="6091">
          <cell r="I6091">
            <v>107</v>
          </cell>
        </row>
        <row r="6092">
          <cell r="I6092">
            <v>107</v>
          </cell>
        </row>
        <row r="6093">
          <cell r="I6093">
            <v>70112</v>
          </cell>
        </row>
        <row r="6094">
          <cell r="I6094">
            <v>40101</v>
          </cell>
        </row>
        <row r="6095">
          <cell r="I6095">
            <v>2011804031</v>
          </cell>
        </row>
        <row r="6096">
          <cell r="I6096">
            <v>70112</v>
          </cell>
        </row>
        <row r="6097">
          <cell r="I6097">
            <v>40101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70112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70112</v>
          </cell>
        </row>
        <row r="6218">
          <cell r="I6218">
            <v>70112</v>
          </cell>
        </row>
        <row r="6219">
          <cell r="I6219">
            <v>40101</v>
          </cell>
        </row>
        <row r="6220">
          <cell r="I6220">
            <v>70112</v>
          </cell>
        </row>
        <row r="6221">
          <cell r="I6221">
            <v>40101</v>
          </cell>
        </row>
        <row r="6222">
          <cell r="I6222">
            <v>107</v>
          </cell>
        </row>
        <row r="6223">
          <cell r="I6223">
            <v>107</v>
          </cell>
        </row>
        <row r="6224">
          <cell r="I6224">
            <v>106</v>
          </cell>
        </row>
        <row r="6225">
          <cell r="I6225">
            <v>106</v>
          </cell>
        </row>
        <row r="6226">
          <cell r="I6226">
            <v>106</v>
          </cell>
        </row>
        <row r="6227">
          <cell r="I6227">
            <v>106</v>
          </cell>
        </row>
        <row r="6228">
          <cell r="I6228">
            <v>106</v>
          </cell>
        </row>
        <row r="6229">
          <cell r="I6229">
            <v>104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701116</v>
          </cell>
        </row>
        <row r="6234">
          <cell r="I6234">
            <v>701116</v>
          </cell>
        </row>
        <row r="6235">
          <cell r="I6235">
            <v>10401191</v>
          </cell>
        </row>
        <row r="6236">
          <cell r="I6236">
            <v>103</v>
          </cell>
        </row>
        <row r="6237">
          <cell r="I6237">
            <v>103</v>
          </cell>
        </row>
        <row r="6238">
          <cell r="I6238">
            <v>103</v>
          </cell>
        </row>
        <row r="6239">
          <cell r="I6239">
            <v>50101</v>
          </cell>
        </row>
        <row r="6240">
          <cell r="I6240">
            <v>50101</v>
          </cell>
        </row>
        <row r="6241">
          <cell r="I6241">
            <v>50101</v>
          </cell>
        </row>
        <row r="6242">
          <cell r="I6242">
            <v>201040771</v>
          </cell>
        </row>
        <row r="6243">
          <cell r="I6243">
            <v>10401139</v>
          </cell>
        </row>
        <row r="6244">
          <cell r="I6244">
            <v>10401191</v>
          </cell>
        </row>
        <row r="6245">
          <cell r="I6245">
            <v>2011804024</v>
          </cell>
        </row>
        <row r="6246">
          <cell r="I6246">
            <v>2011804024</v>
          </cell>
        </row>
        <row r="6247">
          <cell r="I6247">
            <v>70112</v>
          </cell>
        </row>
        <row r="6248">
          <cell r="I6248">
            <v>40101</v>
          </cell>
        </row>
        <row r="6249">
          <cell r="I6249">
            <v>50101</v>
          </cell>
        </row>
        <row r="6250">
          <cell r="I6250">
            <v>2011804086</v>
          </cell>
        </row>
        <row r="6251">
          <cell r="I6251">
            <v>20700006</v>
          </cell>
        </row>
        <row r="6252">
          <cell r="I6252">
            <v>10401187</v>
          </cell>
        </row>
        <row r="6253">
          <cell r="I6253">
            <v>10401139</v>
          </cell>
        </row>
        <row r="6254">
          <cell r="I6254">
            <v>2011804018</v>
          </cell>
        </row>
        <row r="6255">
          <cell r="I6255">
            <v>2011809133</v>
          </cell>
        </row>
        <row r="6256">
          <cell r="I6256">
            <v>2011804048</v>
          </cell>
        </row>
        <row r="6257">
          <cell r="I6257">
            <v>2011809135</v>
          </cell>
        </row>
        <row r="6258">
          <cell r="I6258">
            <v>2011809126</v>
          </cell>
        </row>
        <row r="6259">
          <cell r="I6259">
            <v>2011804020</v>
          </cell>
        </row>
        <row r="6260">
          <cell r="I6260">
            <v>2011804086</v>
          </cell>
        </row>
        <row r="6261">
          <cell r="I6261">
            <v>2011804018</v>
          </cell>
        </row>
        <row r="6262">
          <cell r="I6262">
            <v>2011809133</v>
          </cell>
        </row>
        <row r="6263">
          <cell r="I6263">
            <v>2011809120</v>
          </cell>
        </row>
        <row r="6264">
          <cell r="I6264">
            <v>2011804062</v>
          </cell>
        </row>
        <row r="6265">
          <cell r="I6265">
            <v>2011809126</v>
          </cell>
        </row>
        <row r="6266">
          <cell r="I6266">
            <v>2011804020</v>
          </cell>
        </row>
        <row r="6267">
          <cell r="I6267">
            <v>2011804021</v>
          </cell>
        </row>
        <row r="6268">
          <cell r="I6268">
            <v>2011804022</v>
          </cell>
        </row>
        <row r="6269">
          <cell r="I6269">
            <v>50101</v>
          </cell>
        </row>
        <row r="6270">
          <cell r="I6270">
            <v>701116</v>
          </cell>
        </row>
        <row r="6271">
          <cell r="I6271">
            <v>50101</v>
          </cell>
        </row>
        <row r="6272">
          <cell r="I6272">
            <v>701116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70106</v>
          </cell>
        </row>
        <row r="6276">
          <cell r="I6276">
            <v>701116</v>
          </cell>
        </row>
        <row r="6277">
          <cell r="I6277">
            <v>50101</v>
          </cell>
        </row>
        <row r="6278">
          <cell r="I6278">
            <v>40101</v>
          </cell>
        </row>
        <row r="6279">
          <cell r="I6279">
            <v>100</v>
          </cell>
        </row>
        <row r="6280">
          <cell r="I6280">
            <v>70112</v>
          </cell>
        </row>
        <row r="6281">
          <cell r="I6281">
            <v>70112</v>
          </cell>
        </row>
        <row r="6282">
          <cell r="I6282">
            <v>70106</v>
          </cell>
        </row>
        <row r="6283">
          <cell r="I6283">
            <v>40101</v>
          </cell>
        </row>
        <row r="6284">
          <cell r="I6284">
            <v>70112</v>
          </cell>
        </row>
        <row r="6285">
          <cell r="I6285">
            <v>40101</v>
          </cell>
        </row>
        <row r="6286">
          <cell r="I6286">
            <v>30101</v>
          </cell>
        </row>
        <row r="6287">
          <cell r="I6287">
            <v>70112</v>
          </cell>
        </row>
        <row r="6288">
          <cell r="I6288">
            <v>50101</v>
          </cell>
        </row>
        <row r="6289">
          <cell r="I6289">
            <v>50101</v>
          </cell>
        </row>
        <row r="6290">
          <cell r="I6290">
            <v>70112</v>
          </cell>
        </row>
        <row r="6291">
          <cell r="I6291">
            <v>50101</v>
          </cell>
        </row>
        <row r="6292">
          <cell r="I6292">
            <v>70112</v>
          </cell>
        </row>
        <row r="6293">
          <cell r="I6293">
            <v>50101</v>
          </cell>
        </row>
        <row r="6294">
          <cell r="I6294">
            <v>70112</v>
          </cell>
        </row>
        <row r="6295">
          <cell r="I6295">
            <v>30101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40101</v>
          </cell>
        </row>
        <row r="6304">
          <cell r="I6304">
            <v>70112</v>
          </cell>
        </row>
        <row r="6305">
          <cell r="I6305">
            <v>50101</v>
          </cell>
        </row>
        <row r="6306">
          <cell r="I6306">
            <v>70112</v>
          </cell>
        </row>
        <row r="6307">
          <cell r="I6307">
            <v>70112</v>
          </cell>
        </row>
        <row r="6308">
          <cell r="I6308">
            <v>40101</v>
          </cell>
        </row>
        <row r="6309">
          <cell r="I6309">
            <v>40101</v>
          </cell>
        </row>
        <row r="6310">
          <cell r="I6310">
            <v>70112</v>
          </cell>
        </row>
        <row r="6311">
          <cell r="I6311">
            <v>70112</v>
          </cell>
        </row>
        <row r="6312">
          <cell r="I6312">
            <v>70112</v>
          </cell>
        </row>
        <row r="6313">
          <cell r="I6313">
            <v>70106</v>
          </cell>
        </row>
        <row r="6314">
          <cell r="I6314">
            <v>50101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70106</v>
          </cell>
        </row>
        <row r="6319">
          <cell r="I6319">
            <v>70106</v>
          </cell>
        </row>
        <row r="6320">
          <cell r="I6320">
            <v>70112</v>
          </cell>
        </row>
        <row r="6321">
          <cell r="I6321">
            <v>40101</v>
          </cell>
        </row>
        <row r="6322">
          <cell r="I6322">
            <v>50101</v>
          </cell>
        </row>
        <row r="6323">
          <cell r="I6323">
            <v>30101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70106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70112</v>
          </cell>
        </row>
        <row r="6332">
          <cell r="I6332">
            <v>70112</v>
          </cell>
        </row>
        <row r="6333">
          <cell r="I6333">
            <v>70112</v>
          </cell>
        </row>
        <row r="6334">
          <cell r="I6334">
            <v>40101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50101</v>
          </cell>
        </row>
        <row r="6338">
          <cell r="I6338">
            <v>70112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50101</v>
          </cell>
        </row>
        <row r="6342">
          <cell r="I6342">
            <v>70112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70112</v>
          </cell>
        </row>
        <row r="6346">
          <cell r="I6346">
            <v>70106</v>
          </cell>
        </row>
        <row r="6347">
          <cell r="I6347">
            <v>50101</v>
          </cell>
        </row>
        <row r="6348">
          <cell r="I6348">
            <v>701116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70112</v>
          </cell>
        </row>
        <row r="6352">
          <cell r="I6352">
            <v>107</v>
          </cell>
        </row>
        <row r="6353">
          <cell r="I6353">
            <v>107</v>
          </cell>
        </row>
        <row r="6354">
          <cell r="I6354">
            <v>106</v>
          </cell>
        </row>
        <row r="6355">
          <cell r="I6355">
            <v>106</v>
          </cell>
        </row>
        <row r="6356">
          <cell r="I6356">
            <v>103</v>
          </cell>
        </row>
        <row r="6357">
          <cell r="I6357">
            <v>103</v>
          </cell>
        </row>
        <row r="6358">
          <cell r="I6358">
            <v>103</v>
          </cell>
        </row>
        <row r="6359">
          <cell r="I6359">
            <v>104</v>
          </cell>
        </row>
        <row r="6360">
          <cell r="I6360">
            <v>103</v>
          </cell>
        </row>
        <row r="6361">
          <cell r="I6361">
            <v>103</v>
          </cell>
        </row>
        <row r="6362">
          <cell r="I6362">
            <v>103</v>
          </cell>
        </row>
        <row r="6363">
          <cell r="I6363">
            <v>103</v>
          </cell>
        </row>
        <row r="6364">
          <cell r="I6364">
            <v>2011804018</v>
          </cell>
        </row>
        <row r="6365">
          <cell r="I6365">
            <v>2011804018</v>
          </cell>
        </row>
        <row r="6366">
          <cell r="I6366">
            <v>2011804018</v>
          </cell>
        </row>
        <row r="6367">
          <cell r="I6367">
            <v>2011804018</v>
          </cell>
        </row>
        <row r="6368">
          <cell r="I6368">
            <v>50101</v>
          </cell>
        </row>
        <row r="6369">
          <cell r="I6369">
            <v>2011804022</v>
          </cell>
        </row>
        <row r="6370">
          <cell r="I6370">
            <v>2011809135</v>
          </cell>
        </row>
        <row r="6371">
          <cell r="I6371">
            <v>2011804020</v>
          </cell>
        </row>
        <row r="6372">
          <cell r="I6372">
            <v>2011804024</v>
          </cell>
        </row>
        <row r="6373">
          <cell r="I6373">
            <v>2011804021</v>
          </cell>
        </row>
        <row r="6374">
          <cell r="I6374">
            <v>2011804062</v>
          </cell>
        </row>
        <row r="6375">
          <cell r="I6375">
            <v>2011809126</v>
          </cell>
        </row>
        <row r="6376">
          <cell r="I6376">
            <v>2011809126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10208</v>
          </cell>
        </row>
        <row r="6561">
          <cell r="I6561">
            <v>10404088</v>
          </cell>
        </row>
        <row r="6562">
          <cell r="I6562">
            <v>10401139</v>
          </cell>
        </row>
        <row r="6563">
          <cell r="I6563">
            <v>800000012</v>
          </cell>
        </row>
        <row r="6564">
          <cell r="I6564">
            <v>2011809126</v>
          </cell>
        </row>
        <row r="6565">
          <cell r="I6565">
            <v>2011804020</v>
          </cell>
        </row>
        <row r="6566">
          <cell r="I6566">
            <v>2011804021</v>
          </cell>
        </row>
        <row r="6567">
          <cell r="I6567">
            <v>2011804022</v>
          </cell>
        </row>
        <row r="6568">
          <cell r="I6568">
            <v>2011804062</v>
          </cell>
        </row>
        <row r="6569">
          <cell r="I6569">
            <v>301</v>
          </cell>
        </row>
        <row r="6570">
          <cell r="I6570">
            <v>2011804021</v>
          </cell>
        </row>
        <row r="6571">
          <cell r="I6571">
            <v>2011804037</v>
          </cell>
        </row>
        <row r="6572">
          <cell r="I6572">
            <v>2011804048</v>
          </cell>
        </row>
        <row r="6573">
          <cell r="I6573">
            <v>2011809136</v>
          </cell>
        </row>
        <row r="6574">
          <cell r="I6574">
            <v>2011804018</v>
          </cell>
        </row>
        <row r="6575">
          <cell r="I6575">
            <v>104</v>
          </cell>
        </row>
        <row r="6576">
          <cell r="I6576">
            <v>104</v>
          </cell>
        </row>
        <row r="6577">
          <cell r="I6577">
            <v>104</v>
          </cell>
        </row>
        <row r="6578">
          <cell r="I6578">
            <v>104</v>
          </cell>
        </row>
        <row r="6579">
          <cell r="I6579">
            <v>104</v>
          </cell>
        </row>
        <row r="6580">
          <cell r="I6580">
            <v>104</v>
          </cell>
        </row>
        <row r="6581">
          <cell r="I6581">
            <v>104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103</v>
          </cell>
        </row>
        <row r="6593">
          <cell r="I6593">
            <v>106</v>
          </cell>
        </row>
        <row r="6594">
          <cell r="I6594">
            <v>106</v>
          </cell>
        </row>
        <row r="6595">
          <cell r="I6595">
            <v>106</v>
          </cell>
        </row>
        <row r="6596">
          <cell r="I6596">
            <v>106</v>
          </cell>
        </row>
        <row r="6597">
          <cell r="I6597">
            <v>106</v>
          </cell>
        </row>
        <row r="6598">
          <cell r="I6598">
            <v>106</v>
          </cell>
        </row>
        <row r="6599">
          <cell r="I6599">
            <v>106</v>
          </cell>
        </row>
        <row r="6600">
          <cell r="I6600">
            <v>109</v>
          </cell>
        </row>
        <row r="6601">
          <cell r="I6601">
            <v>10101</v>
          </cell>
        </row>
        <row r="6602">
          <cell r="I6602">
            <v>70112</v>
          </cell>
        </row>
        <row r="6603">
          <cell r="I6603">
            <v>70106</v>
          </cell>
        </row>
        <row r="6604">
          <cell r="I6604">
            <v>70112</v>
          </cell>
        </row>
        <row r="6605">
          <cell r="I6605">
            <v>40101</v>
          </cell>
        </row>
        <row r="6606">
          <cell r="I6606">
            <v>70112</v>
          </cell>
        </row>
        <row r="6607">
          <cell r="I6607">
            <v>30101</v>
          </cell>
        </row>
        <row r="6608">
          <cell r="I6608">
            <v>70112</v>
          </cell>
        </row>
        <row r="6609">
          <cell r="I6609">
            <v>70106</v>
          </cell>
        </row>
        <row r="6610">
          <cell r="I6610">
            <v>70112</v>
          </cell>
        </row>
        <row r="6611">
          <cell r="I6611">
            <v>40101</v>
          </cell>
        </row>
        <row r="6612">
          <cell r="I6612">
            <v>70112</v>
          </cell>
        </row>
        <row r="6613">
          <cell r="I6613">
            <v>70106</v>
          </cell>
        </row>
        <row r="6614">
          <cell r="I6614">
            <v>40101</v>
          </cell>
        </row>
        <row r="6615">
          <cell r="I6615">
            <v>40101</v>
          </cell>
        </row>
        <row r="6616">
          <cell r="I6616">
            <v>30101</v>
          </cell>
        </row>
        <row r="6617">
          <cell r="I6617">
            <v>40101</v>
          </cell>
        </row>
        <row r="6618">
          <cell r="I6618">
            <v>50101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70112</v>
          </cell>
        </row>
        <row r="6623">
          <cell r="I6623">
            <v>30101</v>
          </cell>
        </row>
        <row r="6624">
          <cell r="I6624">
            <v>50101</v>
          </cell>
        </row>
        <row r="6625">
          <cell r="I6625">
            <v>70112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70106</v>
          </cell>
        </row>
        <row r="6629">
          <cell r="I6629">
            <v>40101</v>
          </cell>
        </row>
        <row r="6630">
          <cell r="I6630">
            <v>70112</v>
          </cell>
        </row>
        <row r="6631">
          <cell r="I6631">
            <v>70112</v>
          </cell>
        </row>
        <row r="6632">
          <cell r="I6632">
            <v>40101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50101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70112</v>
          </cell>
        </row>
        <row r="6640">
          <cell r="I6640">
            <v>70112</v>
          </cell>
        </row>
        <row r="6641">
          <cell r="I6641">
            <v>40101</v>
          </cell>
        </row>
        <row r="6642">
          <cell r="I6642">
            <v>50101</v>
          </cell>
        </row>
        <row r="6643">
          <cell r="I6643">
            <v>70112</v>
          </cell>
        </row>
        <row r="6644">
          <cell r="I6644">
            <v>30101</v>
          </cell>
        </row>
        <row r="6645">
          <cell r="I6645">
            <v>70106</v>
          </cell>
        </row>
        <row r="6646">
          <cell r="I6646">
            <v>40101</v>
          </cell>
        </row>
        <row r="6647">
          <cell r="I6647">
            <v>30101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40101</v>
          </cell>
        </row>
        <row r="6652">
          <cell r="I6652">
            <v>70112</v>
          </cell>
        </row>
        <row r="6653">
          <cell r="I6653">
            <v>50101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30101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701116</v>
          </cell>
        </row>
        <row r="6661">
          <cell r="I6661">
            <v>70112</v>
          </cell>
        </row>
        <row r="6662">
          <cell r="I6662">
            <v>70112</v>
          </cell>
        </row>
        <row r="6663">
          <cell r="I6663">
            <v>40101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70112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70106</v>
          </cell>
        </row>
        <row r="6670">
          <cell r="I6670">
            <v>70112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40101</v>
          </cell>
        </row>
        <row r="6675">
          <cell r="I6675">
            <v>50101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70112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40101</v>
          </cell>
        </row>
        <row r="6688">
          <cell r="I6688">
            <v>30101</v>
          </cell>
        </row>
        <row r="6689">
          <cell r="I6689">
            <v>70112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70112</v>
          </cell>
        </row>
        <row r="6696">
          <cell r="I6696">
            <v>70112</v>
          </cell>
        </row>
        <row r="6697">
          <cell r="I6697">
            <v>70106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70106</v>
          </cell>
        </row>
        <row r="6701">
          <cell r="I6701">
            <v>40101</v>
          </cell>
        </row>
        <row r="6702">
          <cell r="I6702">
            <v>50101</v>
          </cell>
        </row>
        <row r="6703">
          <cell r="I6703">
            <v>50101</v>
          </cell>
        </row>
        <row r="6704">
          <cell r="I6704">
            <v>40101</v>
          </cell>
        </row>
        <row r="6705">
          <cell r="I6705">
            <v>107</v>
          </cell>
        </row>
        <row r="6706">
          <cell r="I6706">
            <v>70112</v>
          </cell>
        </row>
        <row r="6707">
          <cell r="I6707">
            <v>70106</v>
          </cell>
        </row>
        <row r="6708">
          <cell r="I6708">
            <v>70112</v>
          </cell>
        </row>
        <row r="6709">
          <cell r="I6709">
            <v>2011804048</v>
          </cell>
        </row>
        <row r="6710">
          <cell r="I6710">
            <v>30101</v>
          </cell>
        </row>
        <row r="6711">
          <cell r="I6711">
            <v>50101</v>
          </cell>
        </row>
        <row r="6712">
          <cell r="I6712">
            <v>10101</v>
          </cell>
        </row>
        <row r="6713">
          <cell r="I6713">
            <v>10208</v>
          </cell>
        </row>
        <row r="6714">
          <cell r="I6714">
            <v>2011804037</v>
          </cell>
        </row>
        <row r="6715">
          <cell r="I6715">
            <v>2011804021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104</v>
          </cell>
        </row>
        <row r="6744">
          <cell r="I6744">
            <v>104</v>
          </cell>
        </row>
        <row r="6745">
          <cell r="I6745">
            <v>104</v>
          </cell>
        </row>
        <row r="6746">
          <cell r="I6746">
            <v>108</v>
          </cell>
        </row>
        <row r="6747">
          <cell r="I6747">
            <v>108</v>
          </cell>
        </row>
        <row r="6748">
          <cell r="I6748">
            <v>108</v>
          </cell>
        </row>
        <row r="6749">
          <cell r="I6749">
            <v>108</v>
          </cell>
        </row>
        <row r="6750">
          <cell r="I6750">
            <v>108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103</v>
          </cell>
        </row>
        <row r="6755">
          <cell r="I6755">
            <v>103</v>
          </cell>
        </row>
        <row r="6756">
          <cell r="I6756">
            <v>103</v>
          </cell>
        </row>
        <row r="6757">
          <cell r="I6757">
            <v>2011809119</v>
          </cell>
        </row>
        <row r="6758">
          <cell r="I6758">
            <v>2011809118</v>
          </cell>
        </row>
        <row r="6759">
          <cell r="I6759">
            <v>2011804021</v>
          </cell>
        </row>
        <row r="6760">
          <cell r="I6760">
            <v>119</v>
          </cell>
        </row>
        <row r="6761">
          <cell r="I6761">
            <v>119</v>
          </cell>
        </row>
        <row r="6762">
          <cell r="I6762">
            <v>108</v>
          </cell>
        </row>
        <row r="6763">
          <cell r="I6763">
            <v>108</v>
          </cell>
        </row>
        <row r="6764">
          <cell r="I6764">
            <v>108</v>
          </cell>
        </row>
        <row r="6765">
          <cell r="I6765">
            <v>108</v>
          </cell>
        </row>
        <row r="6766">
          <cell r="I6766">
            <v>108</v>
          </cell>
        </row>
        <row r="6767">
          <cell r="I6767">
            <v>104</v>
          </cell>
        </row>
        <row r="6768">
          <cell r="I6768">
            <v>104</v>
          </cell>
        </row>
        <row r="6769">
          <cell r="I6769">
            <v>104</v>
          </cell>
        </row>
        <row r="6770">
          <cell r="I6770">
            <v>104</v>
          </cell>
        </row>
        <row r="6771">
          <cell r="I6771">
            <v>104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104</v>
          </cell>
        </row>
        <row r="6776">
          <cell r="I6776">
            <v>200</v>
          </cell>
        </row>
        <row r="6777">
          <cell r="I6777">
            <v>2011804115</v>
          </cell>
        </row>
        <row r="6778">
          <cell r="I6778">
            <v>2011804021</v>
          </cell>
        </row>
        <row r="6779">
          <cell r="I6779">
            <v>2011804036</v>
          </cell>
        </row>
        <row r="6780">
          <cell r="I6780">
            <v>2011804049</v>
          </cell>
        </row>
        <row r="6781">
          <cell r="I6781">
            <v>2011804054</v>
          </cell>
        </row>
        <row r="6782">
          <cell r="I6782">
            <v>2011804042</v>
          </cell>
        </row>
        <row r="6783">
          <cell r="I6783">
            <v>2011804021</v>
          </cell>
        </row>
        <row r="6784">
          <cell r="I6784">
            <v>2011804042</v>
          </cell>
        </row>
        <row r="6785">
          <cell r="I6785">
            <v>2011804008</v>
          </cell>
        </row>
        <row r="6786">
          <cell r="I6786">
            <v>2011804007</v>
          </cell>
        </row>
        <row r="6787">
          <cell r="I6787">
            <v>2011809135</v>
          </cell>
        </row>
        <row r="6788">
          <cell r="I6788">
            <v>2011809136</v>
          </cell>
        </row>
        <row r="6789">
          <cell r="I6789">
            <v>1040113434</v>
          </cell>
        </row>
        <row r="6790">
          <cell r="I6790">
            <v>2011809133</v>
          </cell>
        </row>
        <row r="6791">
          <cell r="I6791">
            <v>201040764</v>
          </cell>
        </row>
        <row r="6792">
          <cell r="I6792">
            <v>2011809125</v>
          </cell>
        </row>
        <row r="6793">
          <cell r="I6793">
            <v>2011804089</v>
          </cell>
        </row>
        <row r="6794">
          <cell r="I6794">
            <v>301</v>
          </cell>
        </row>
        <row r="6795">
          <cell r="I6795">
            <v>2011804112</v>
          </cell>
        </row>
        <row r="6796">
          <cell r="I6796">
            <v>70112</v>
          </cell>
        </row>
        <row r="6797">
          <cell r="I6797">
            <v>109</v>
          </cell>
        </row>
        <row r="6798">
          <cell r="I6798">
            <v>109</v>
          </cell>
        </row>
        <row r="6799">
          <cell r="I6799">
            <v>109</v>
          </cell>
        </row>
        <row r="6800">
          <cell r="I6800">
            <v>109</v>
          </cell>
        </row>
        <row r="6801">
          <cell r="I6801">
            <v>10101</v>
          </cell>
        </row>
        <row r="6802">
          <cell r="I6802">
            <v>70112</v>
          </cell>
        </row>
        <row r="6803">
          <cell r="I6803">
            <v>50101</v>
          </cell>
        </row>
        <row r="6804">
          <cell r="I6804">
            <v>30101</v>
          </cell>
        </row>
        <row r="6805">
          <cell r="I6805">
            <v>70112</v>
          </cell>
        </row>
        <row r="6806">
          <cell r="I6806">
            <v>50101</v>
          </cell>
        </row>
        <row r="6807">
          <cell r="I6807">
            <v>70106</v>
          </cell>
        </row>
        <row r="6808">
          <cell r="I6808">
            <v>70112</v>
          </cell>
        </row>
        <row r="6809">
          <cell r="I6809">
            <v>50101</v>
          </cell>
        </row>
        <row r="6810">
          <cell r="I6810">
            <v>40101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70106</v>
          </cell>
        </row>
        <row r="6814">
          <cell r="I6814">
            <v>70112</v>
          </cell>
        </row>
        <row r="6815">
          <cell r="I6815">
            <v>50101</v>
          </cell>
        </row>
        <row r="6816">
          <cell r="I6816">
            <v>70112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40101</v>
          </cell>
        </row>
        <row r="6822">
          <cell r="I6822">
            <v>70112</v>
          </cell>
        </row>
        <row r="6823">
          <cell r="I6823">
            <v>70112</v>
          </cell>
        </row>
        <row r="6824">
          <cell r="I6824">
            <v>40101</v>
          </cell>
        </row>
        <row r="6825">
          <cell r="I6825">
            <v>70112</v>
          </cell>
        </row>
        <row r="6826">
          <cell r="I6826">
            <v>70112</v>
          </cell>
        </row>
        <row r="6827">
          <cell r="I6827">
            <v>70112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70112</v>
          </cell>
        </row>
        <row r="6831">
          <cell r="I6831">
            <v>70106</v>
          </cell>
        </row>
        <row r="6832">
          <cell r="I6832">
            <v>40101</v>
          </cell>
        </row>
        <row r="6833">
          <cell r="I6833">
            <v>70112</v>
          </cell>
        </row>
        <row r="6834">
          <cell r="I6834">
            <v>70106</v>
          </cell>
        </row>
        <row r="6835">
          <cell r="I6835">
            <v>40101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70112</v>
          </cell>
        </row>
        <row r="6839">
          <cell r="I6839">
            <v>70112</v>
          </cell>
        </row>
        <row r="6840">
          <cell r="I6840">
            <v>70112</v>
          </cell>
        </row>
        <row r="6841">
          <cell r="I6841">
            <v>70112</v>
          </cell>
        </row>
        <row r="6842">
          <cell r="I6842">
            <v>70112</v>
          </cell>
        </row>
        <row r="6843">
          <cell r="I6843">
            <v>70112</v>
          </cell>
        </row>
        <row r="6844">
          <cell r="I6844">
            <v>70112</v>
          </cell>
        </row>
        <row r="6845">
          <cell r="I6845">
            <v>40101</v>
          </cell>
        </row>
        <row r="6846">
          <cell r="I6846">
            <v>50101</v>
          </cell>
        </row>
        <row r="6847">
          <cell r="I6847">
            <v>70112</v>
          </cell>
        </row>
        <row r="6848">
          <cell r="I6848">
            <v>30101</v>
          </cell>
        </row>
        <row r="6849">
          <cell r="I6849">
            <v>40101</v>
          </cell>
        </row>
        <row r="6850">
          <cell r="I6850">
            <v>70112</v>
          </cell>
        </row>
        <row r="6851">
          <cell r="I6851">
            <v>70112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40101</v>
          </cell>
        </row>
        <row r="6857">
          <cell r="I6857">
            <v>70112</v>
          </cell>
        </row>
        <row r="6858">
          <cell r="I6858">
            <v>50101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40101</v>
          </cell>
        </row>
        <row r="6862">
          <cell r="I6862">
            <v>50101</v>
          </cell>
        </row>
        <row r="6863">
          <cell r="I6863">
            <v>70112</v>
          </cell>
        </row>
        <row r="6864">
          <cell r="I6864">
            <v>30101</v>
          </cell>
        </row>
        <row r="6865">
          <cell r="I6865">
            <v>50101</v>
          </cell>
        </row>
        <row r="6866">
          <cell r="I6866">
            <v>70112</v>
          </cell>
        </row>
        <row r="6867">
          <cell r="I6867">
            <v>70106</v>
          </cell>
        </row>
        <row r="6868">
          <cell r="I6868">
            <v>70112</v>
          </cell>
        </row>
        <row r="6869">
          <cell r="I6869">
            <v>40101</v>
          </cell>
        </row>
        <row r="6870">
          <cell r="I6870">
            <v>50101</v>
          </cell>
        </row>
        <row r="6871">
          <cell r="I6871">
            <v>70112</v>
          </cell>
        </row>
        <row r="6872">
          <cell r="I6872">
            <v>70112</v>
          </cell>
        </row>
        <row r="6873">
          <cell r="I6873">
            <v>2011809115</v>
          </cell>
        </row>
        <row r="6874">
          <cell r="I6874">
            <v>2011804112</v>
          </cell>
        </row>
        <row r="6875">
          <cell r="I6875">
            <v>2011804018</v>
          </cell>
        </row>
        <row r="6876">
          <cell r="I6876">
            <v>103</v>
          </cell>
        </row>
        <row r="6877">
          <cell r="I6877">
            <v>103</v>
          </cell>
        </row>
        <row r="6878">
          <cell r="I6878">
            <v>103</v>
          </cell>
        </row>
        <row r="6879">
          <cell r="I6879">
            <v>70106</v>
          </cell>
        </row>
        <row r="6880">
          <cell r="I6880">
            <v>40101</v>
          </cell>
        </row>
        <row r="6881">
          <cell r="I6881">
            <v>50101</v>
          </cell>
        </row>
        <row r="6882">
          <cell r="I6882">
            <v>50101</v>
          </cell>
        </row>
        <row r="6883">
          <cell r="I6883">
            <v>30101</v>
          </cell>
        </row>
        <row r="6884">
          <cell r="I6884">
            <v>2011809135</v>
          </cell>
        </row>
        <row r="6885">
          <cell r="I6885">
            <v>2011809136</v>
          </cell>
        </row>
        <row r="6886">
          <cell r="I6886">
            <v>108</v>
          </cell>
        </row>
        <row r="6887">
          <cell r="I6887">
            <v>108</v>
          </cell>
        </row>
        <row r="6888">
          <cell r="I6888">
            <v>108</v>
          </cell>
        </row>
        <row r="6889">
          <cell r="I6889">
            <v>108</v>
          </cell>
        </row>
        <row r="6890">
          <cell r="I6890">
            <v>108</v>
          </cell>
        </row>
        <row r="6891">
          <cell r="I6891">
            <v>104</v>
          </cell>
        </row>
        <row r="6892">
          <cell r="I6892">
            <v>104</v>
          </cell>
        </row>
        <row r="6893">
          <cell r="I6893">
            <v>104</v>
          </cell>
        </row>
        <row r="6894">
          <cell r="I6894">
            <v>104</v>
          </cell>
        </row>
        <row r="6895">
          <cell r="I6895">
            <v>104</v>
          </cell>
        </row>
        <row r="6896">
          <cell r="I6896">
            <v>104</v>
          </cell>
        </row>
        <row r="6897">
          <cell r="I6897">
            <v>2011804007</v>
          </cell>
        </row>
        <row r="6898">
          <cell r="I6898">
            <v>2011804008</v>
          </cell>
        </row>
        <row r="6899">
          <cell r="I6899">
            <v>70112</v>
          </cell>
        </row>
        <row r="6900">
          <cell r="I6900">
            <v>70112</v>
          </cell>
        </row>
        <row r="6901">
          <cell r="I6901">
            <v>119</v>
          </cell>
        </row>
        <row r="6902">
          <cell r="I6902">
            <v>119</v>
          </cell>
        </row>
        <row r="6903">
          <cell r="I6903">
            <v>70112</v>
          </cell>
        </row>
        <row r="6904">
          <cell r="I6904">
            <v>70112</v>
          </cell>
        </row>
        <row r="6905">
          <cell r="I6905">
            <v>70112</v>
          </cell>
        </row>
        <row r="6906">
          <cell r="I6906">
            <v>2011809133</v>
          </cell>
        </row>
        <row r="6907">
          <cell r="I6907">
            <v>70106</v>
          </cell>
        </row>
        <row r="6908">
          <cell r="I6908">
            <v>70112</v>
          </cell>
        </row>
        <row r="6909">
          <cell r="I6909">
            <v>40101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40101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200</v>
          </cell>
        </row>
        <row r="7034">
          <cell r="I7034">
            <v>200</v>
          </cell>
        </row>
        <row r="7035">
          <cell r="I7035">
            <v>10300041</v>
          </cell>
        </row>
        <row r="7036">
          <cell r="I7036">
            <v>10208</v>
          </cell>
        </row>
        <row r="7037">
          <cell r="I7037">
            <v>2011809127</v>
          </cell>
        </row>
        <row r="7038">
          <cell r="I7038">
            <v>30101</v>
          </cell>
        </row>
        <row r="7039">
          <cell r="I7039">
            <v>50101</v>
          </cell>
        </row>
        <row r="7040">
          <cell r="I7040">
            <v>10401160</v>
          </cell>
        </row>
        <row r="7041">
          <cell r="I7041">
            <v>10401187</v>
          </cell>
        </row>
        <row r="7042">
          <cell r="I7042">
            <v>70500112</v>
          </cell>
        </row>
        <row r="7043">
          <cell r="I7043">
            <v>10401198</v>
          </cell>
        </row>
        <row r="7044">
          <cell r="I7044">
            <v>2011804054</v>
          </cell>
        </row>
        <row r="7045">
          <cell r="I7045">
            <v>2011809140</v>
          </cell>
        </row>
        <row r="7046">
          <cell r="I7046">
            <v>103</v>
          </cell>
        </row>
        <row r="7047">
          <cell r="I7047">
            <v>103</v>
          </cell>
        </row>
        <row r="7048">
          <cell r="I7048">
            <v>103</v>
          </cell>
        </row>
        <row r="7049">
          <cell r="I7049">
            <v>103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107</v>
          </cell>
        </row>
        <row r="7053">
          <cell r="I7053">
            <v>107</v>
          </cell>
        </row>
        <row r="7054">
          <cell r="I7054">
            <v>107</v>
          </cell>
        </row>
        <row r="7055">
          <cell r="I7055">
            <v>107</v>
          </cell>
        </row>
        <row r="7056">
          <cell r="I7056">
            <v>107</v>
          </cell>
        </row>
        <row r="7057">
          <cell r="I7057">
            <v>106</v>
          </cell>
        </row>
        <row r="7058">
          <cell r="I7058">
            <v>106</v>
          </cell>
        </row>
        <row r="7059">
          <cell r="I7059">
            <v>106</v>
          </cell>
        </row>
        <row r="7060">
          <cell r="I7060">
            <v>104</v>
          </cell>
        </row>
        <row r="7061">
          <cell r="I7061">
            <v>200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30101</v>
          </cell>
        </row>
        <row r="7065">
          <cell r="I7065">
            <v>70106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70106</v>
          </cell>
        </row>
        <row r="7070">
          <cell r="I7070">
            <v>40101</v>
          </cell>
        </row>
        <row r="7071">
          <cell r="I7071">
            <v>70112</v>
          </cell>
        </row>
        <row r="7072">
          <cell r="I7072">
            <v>70106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70106</v>
          </cell>
        </row>
        <row r="7076">
          <cell r="I7076">
            <v>40101</v>
          </cell>
        </row>
        <row r="7077">
          <cell r="I7077">
            <v>50101</v>
          </cell>
        </row>
        <row r="7078">
          <cell r="I7078">
            <v>40101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50101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70112</v>
          </cell>
        </row>
        <row r="7087">
          <cell r="I7087">
            <v>50101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30101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70106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50101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40101</v>
          </cell>
        </row>
        <row r="7102">
          <cell r="I7102">
            <v>70112</v>
          </cell>
        </row>
        <row r="7103">
          <cell r="I7103">
            <v>30101</v>
          </cell>
        </row>
        <row r="7104">
          <cell r="I7104">
            <v>70106</v>
          </cell>
        </row>
        <row r="7105">
          <cell r="I7105">
            <v>30101</v>
          </cell>
        </row>
        <row r="7106">
          <cell r="I7106">
            <v>70112</v>
          </cell>
        </row>
        <row r="7107">
          <cell r="I7107">
            <v>701116</v>
          </cell>
        </row>
        <row r="7108">
          <cell r="I7108">
            <v>40101</v>
          </cell>
        </row>
        <row r="7109">
          <cell r="I7109">
            <v>50101</v>
          </cell>
        </row>
        <row r="7110">
          <cell r="I7110">
            <v>30101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70112</v>
          </cell>
        </row>
        <row r="7114">
          <cell r="I7114">
            <v>70112</v>
          </cell>
        </row>
        <row r="7115">
          <cell r="I7115">
            <v>40101</v>
          </cell>
        </row>
        <row r="7116">
          <cell r="I7116">
            <v>70112</v>
          </cell>
        </row>
        <row r="7117">
          <cell r="I7117">
            <v>40101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50101</v>
          </cell>
        </row>
        <row r="7121">
          <cell r="I7121">
            <v>70112</v>
          </cell>
        </row>
        <row r="7122">
          <cell r="I7122">
            <v>40101</v>
          </cell>
        </row>
        <row r="7123">
          <cell r="I7123">
            <v>70106</v>
          </cell>
        </row>
        <row r="7124">
          <cell r="I7124">
            <v>70112</v>
          </cell>
        </row>
        <row r="7125">
          <cell r="I7125">
            <v>30101</v>
          </cell>
        </row>
        <row r="7126">
          <cell r="I7126">
            <v>70112</v>
          </cell>
        </row>
        <row r="7127">
          <cell r="I7127">
            <v>70112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70112</v>
          </cell>
        </row>
        <row r="7134">
          <cell r="I7134">
            <v>40101</v>
          </cell>
        </row>
        <row r="7135">
          <cell r="I7135">
            <v>70106</v>
          </cell>
        </row>
        <row r="7136">
          <cell r="I7136">
            <v>70112</v>
          </cell>
        </row>
        <row r="7137">
          <cell r="I7137">
            <v>70106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50101</v>
          </cell>
        </row>
        <row r="7141">
          <cell r="I7141">
            <v>70106</v>
          </cell>
        </row>
        <row r="7142">
          <cell r="I7142">
            <v>30101</v>
          </cell>
        </row>
        <row r="7143">
          <cell r="I7143">
            <v>50101</v>
          </cell>
        </row>
        <row r="7144">
          <cell r="I7144">
            <v>50101</v>
          </cell>
        </row>
        <row r="7145">
          <cell r="I7145">
            <v>40101</v>
          </cell>
        </row>
        <row r="7146">
          <cell r="I7146">
            <v>70112</v>
          </cell>
        </row>
        <row r="7147">
          <cell r="I7147">
            <v>30101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2011804018</v>
          </cell>
        </row>
        <row r="7155">
          <cell r="I7155">
            <v>2011804017</v>
          </cell>
        </row>
        <row r="7156">
          <cell r="I7156">
            <v>2011804018</v>
          </cell>
        </row>
        <row r="7157">
          <cell r="I7157">
            <v>2011804017</v>
          </cell>
        </row>
        <row r="7158">
          <cell r="I7158">
            <v>20120052</v>
          </cell>
        </row>
        <row r="7159">
          <cell r="I7159">
            <v>2011804018</v>
          </cell>
        </row>
        <row r="7160">
          <cell r="I7160">
            <v>2011809115</v>
          </cell>
        </row>
        <row r="7161">
          <cell r="I7161">
            <v>70112</v>
          </cell>
        </row>
        <row r="7162">
          <cell r="I7162">
            <v>2011809140</v>
          </cell>
        </row>
        <row r="7163">
          <cell r="I7163">
            <v>200</v>
          </cell>
        </row>
        <row r="7164">
          <cell r="I7164">
            <v>70112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40101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70112</v>
          </cell>
        </row>
        <row r="7269">
          <cell r="I7269">
            <v>2010403310</v>
          </cell>
        </row>
        <row r="7270">
          <cell r="I7270">
            <v>2011804079</v>
          </cell>
        </row>
        <row r="7271">
          <cell r="I7271">
            <v>2011804112</v>
          </cell>
        </row>
        <row r="7272">
          <cell r="I7272">
            <v>2011804022</v>
          </cell>
        </row>
        <row r="7273">
          <cell r="I7273">
            <v>2011809115</v>
          </cell>
        </row>
        <row r="7274">
          <cell r="I7274">
            <v>501</v>
          </cell>
        </row>
        <row r="7275">
          <cell r="I7275">
            <v>2010401010</v>
          </cell>
        </row>
        <row r="7276">
          <cell r="I7276">
            <v>301</v>
          </cell>
        </row>
        <row r="7277">
          <cell r="I7277">
            <v>301</v>
          </cell>
        </row>
        <row r="7278">
          <cell r="I7278">
            <v>103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119</v>
          </cell>
        </row>
        <row r="7282">
          <cell r="I7282">
            <v>119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103</v>
          </cell>
        </row>
        <row r="7287">
          <cell r="I7287">
            <v>103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104</v>
          </cell>
        </row>
        <row r="7292">
          <cell r="I7292">
            <v>106</v>
          </cell>
        </row>
        <row r="7293">
          <cell r="I7293">
            <v>106</v>
          </cell>
        </row>
        <row r="7294">
          <cell r="I7294">
            <v>106</v>
          </cell>
        </row>
        <row r="7295">
          <cell r="I7295">
            <v>104</v>
          </cell>
        </row>
        <row r="7296">
          <cell r="I7296">
            <v>104</v>
          </cell>
        </row>
        <row r="7297">
          <cell r="I7297">
            <v>104</v>
          </cell>
        </row>
        <row r="7298">
          <cell r="I7298">
            <v>119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107</v>
          </cell>
        </row>
        <row r="7310">
          <cell r="I7310">
            <v>107</v>
          </cell>
        </row>
        <row r="7311">
          <cell r="I7311">
            <v>107</v>
          </cell>
        </row>
        <row r="7312">
          <cell r="I7312">
            <v>107</v>
          </cell>
        </row>
        <row r="7313">
          <cell r="I7313">
            <v>107</v>
          </cell>
        </row>
        <row r="7314">
          <cell r="I7314">
            <v>107</v>
          </cell>
        </row>
        <row r="7315">
          <cell r="I7315">
            <v>109</v>
          </cell>
        </row>
        <row r="7316">
          <cell r="I7316">
            <v>70112</v>
          </cell>
        </row>
        <row r="7317">
          <cell r="I7317">
            <v>70106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40101</v>
          </cell>
        </row>
        <row r="7321">
          <cell r="I7321">
            <v>70106</v>
          </cell>
        </row>
        <row r="7322">
          <cell r="I7322">
            <v>50101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30101</v>
          </cell>
        </row>
        <row r="7327">
          <cell r="I7327">
            <v>70112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30101</v>
          </cell>
        </row>
        <row r="7331">
          <cell r="I7331">
            <v>70112</v>
          </cell>
        </row>
        <row r="7332">
          <cell r="I7332">
            <v>70106</v>
          </cell>
        </row>
        <row r="7333">
          <cell r="I7333">
            <v>70112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70112</v>
          </cell>
        </row>
        <row r="7339">
          <cell r="I7339">
            <v>70106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50101</v>
          </cell>
        </row>
        <row r="7345">
          <cell r="I7345">
            <v>40101</v>
          </cell>
        </row>
        <row r="7346">
          <cell r="I7346">
            <v>50101</v>
          </cell>
        </row>
        <row r="7347">
          <cell r="I7347">
            <v>70112</v>
          </cell>
        </row>
        <row r="7348">
          <cell r="I7348">
            <v>40101</v>
          </cell>
        </row>
        <row r="7349">
          <cell r="I7349">
            <v>70112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50101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70112</v>
          </cell>
        </row>
        <row r="7357">
          <cell r="I7357">
            <v>40101</v>
          </cell>
        </row>
        <row r="7358">
          <cell r="I7358">
            <v>40101</v>
          </cell>
        </row>
        <row r="7359">
          <cell r="I7359">
            <v>50101</v>
          </cell>
        </row>
        <row r="7360">
          <cell r="I7360">
            <v>70112</v>
          </cell>
        </row>
        <row r="7361">
          <cell r="I7361">
            <v>70112</v>
          </cell>
        </row>
        <row r="7362">
          <cell r="I7362">
            <v>70112</v>
          </cell>
        </row>
        <row r="7363">
          <cell r="I7363">
            <v>70112</v>
          </cell>
        </row>
        <row r="7364">
          <cell r="I7364">
            <v>40101</v>
          </cell>
        </row>
        <row r="7365">
          <cell r="I7365">
            <v>50101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701116</v>
          </cell>
        </row>
        <row r="7369">
          <cell r="I7369">
            <v>70106</v>
          </cell>
        </row>
        <row r="7370">
          <cell r="I7370">
            <v>50101</v>
          </cell>
        </row>
        <row r="7371">
          <cell r="I7371">
            <v>30101</v>
          </cell>
        </row>
        <row r="7372">
          <cell r="I7372">
            <v>70112</v>
          </cell>
        </row>
        <row r="7373">
          <cell r="I7373">
            <v>70112</v>
          </cell>
        </row>
        <row r="7374">
          <cell r="I7374">
            <v>70112</v>
          </cell>
        </row>
        <row r="7375">
          <cell r="I7375">
            <v>50101</v>
          </cell>
        </row>
        <row r="7376">
          <cell r="I7376">
            <v>40101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40101</v>
          </cell>
        </row>
        <row r="7380">
          <cell r="I7380">
            <v>70106</v>
          </cell>
        </row>
        <row r="7381">
          <cell r="I7381">
            <v>70112</v>
          </cell>
        </row>
        <row r="7382">
          <cell r="I7382">
            <v>40101</v>
          </cell>
        </row>
        <row r="7383">
          <cell r="I7383">
            <v>70112</v>
          </cell>
        </row>
        <row r="7384">
          <cell r="I7384">
            <v>70112</v>
          </cell>
        </row>
        <row r="7385">
          <cell r="I7385">
            <v>30101</v>
          </cell>
        </row>
        <row r="7386">
          <cell r="I7386">
            <v>40101</v>
          </cell>
        </row>
        <row r="7387">
          <cell r="I7387">
            <v>70112</v>
          </cell>
        </row>
        <row r="7388">
          <cell r="I7388">
            <v>40101</v>
          </cell>
        </row>
        <row r="7389">
          <cell r="I7389">
            <v>70112</v>
          </cell>
        </row>
        <row r="7390">
          <cell r="I7390">
            <v>70112</v>
          </cell>
        </row>
        <row r="7391">
          <cell r="I7391">
            <v>40101</v>
          </cell>
        </row>
        <row r="7392">
          <cell r="I7392">
            <v>70106</v>
          </cell>
        </row>
        <row r="7393">
          <cell r="I7393">
            <v>50101</v>
          </cell>
        </row>
        <row r="7394">
          <cell r="I7394">
            <v>40101</v>
          </cell>
        </row>
        <row r="7395">
          <cell r="I7395">
            <v>30101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40101</v>
          </cell>
        </row>
        <row r="7399">
          <cell r="I7399">
            <v>50101</v>
          </cell>
        </row>
        <row r="7400">
          <cell r="I7400">
            <v>70112</v>
          </cell>
        </row>
        <row r="7401">
          <cell r="I7401">
            <v>30101</v>
          </cell>
        </row>
        <row r="7402">
          <cell r="I7402">
            <v>50101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50101</v>
          </cell>
        </row>
        <row r="7408">
          <cell r="I7408">
            <v>70112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70106</v>
          </cell>
        </row>
        <row r="7412">
          <cell r="I7412">
            <v>70112</v>
          </cell>
        </row>
        <row r="7413">
          <cell r="I7413">
            <v>40101</v>
          </cell>
        </row>
        <row r="7414">
          <cell r="I7414">
            <v>70112</v>
          </cell>
        </row>
        <row r="7415">
          <cell r="I7415">
            <v>40101</v>
          </cell>
        </row>
        <row r="7416">
          <cell r="I7416">
            <v>50101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119</v>
          </cell>
        </row>
        <row r="7420">
          <cell r="I7420">
            <v>119</v>
          </cell>
        </row>
        <row r="7421">
          <cell r="I7421">
            <v>104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70112</v>
          </cell>
        </row>
        <row r="7427">
          <cell r="I7427">
            <v>40101</v>
          </cell>
        </row>
        <row r="7428">
          <cell r="I7428">
            <v>40101</v>
          </cell>
        </row>
        <row r="7429">
          <cell r="I7429">
            <v>70112</v>
          </cell>
        </row>
        <row r="7430">
          <cell r="I7430">
            <v>70106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50101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30101</v>
          </cell>
        </row>
        <row r="7438">
          <cell r="I7438">
            <v>40101</v>
          </cell>
        </row>
        <row r="7439">
          <cell r="I7439">
            <v>50101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40101</v>
          </cell>
        </row>
        <row r="7443">
          <cell r="I7443">
            <v>50101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30101</v>
          </cell>
        </row>
        <row r="7448">
          <cell r="I7448">
            <v>50101</v>
          </cell>
        </row>
        <row r="7449">
          <cell r="I7449">
            <v>40101</v>
          </cell>
        </row>
        <row r="7450">
          <cell r="I7450">
            <v>70106</v>
          </cell>
        </row>
        <row r="7451">
          <cell r="I7451">
            <v>103</v>
          </cell>
        </row>
        <row r="7452">
          <cell r="I7452">
            <v>103</v>
          </cell>
        </row>
        <row r="7453">
          <cell r="I7453">
            <v>103</v>
          </cell>
        </row>
        <row r="7454">
          <cell r="I7454">
            <v>301</v>
          </cell>
        </row>
        <row r="7455">
          <cell r="I7455">
            <v>103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7050011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2011804025</v>
          </cell>
        </row>
        <row r="7584">
          <cell r="I7584">
            <v>70112</v>
          </cell>
        </row>
        <row r="7585">
          <cell r="I7585">
            <v>30101</v>
          </cell>
        </row>
        <row r="7586">
          <cell r="I7586">
            <v>103</v>
          </cell>
        </row>
        <row r="7587">
          <cell r="I7587">
            <v>701116</v>
          </cell>
        </row>
        <row r="7588">
          <cell r="I7588">
            <v>701116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30101</v>
          </cell>
        </row>
        <row r="7592">
          <cell r="I7592">
            <v>30101</v>
          </cell>
        </row>
        <row r="7593">
          <cell r="I7593">
            <v>30101</v>
          </cell>
        </row>
        <row r="7594">
          <cell r="I7594">
            <v>30101</v>
          </cell>
        </row>
        <row r="7595">
          <cell r="I7595">
            <v>2011809128</v>
          </cell>
        </row>
        <row r="7596">
          <cell r="I7596">
            <v>2011804021</v>
          </cell>
        </row>
        <row r="7597">
          <cell r="I7597">
            <v>104</v>
          </cell>
        </row>
        <row r="7598">
          <cell r="I7598">
            <v>70106</v>
          </cell>
        </row>
        <row r="7599">
          <cell r="I7599">
            <v>70112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119</v>
          </cell>
        </row>
        <row r="7603">
          <cell r="I7603">
            <v>119</v>
          </cell>
        </row>
        <row r="7604">
          <cell r="I7604">
            <v>119</v>
          </cell>
        </row>
        <row r="7605">
          <cell r="I7605">
            <v>10401198</v>
          </cell>
        </row>
        <row r="7606">
          <cell r="I7606">
            <v>1040113434</v>
          </cell>
        </row>
        <row r="7607">
          <cell r="I7607">
            <v>10703001</v>
          </cell>
        </row>
        <row r="7608">
          <cell r="I7608">
            <v>2011809126</v>
          </cell>
        </row>
        <row r="7609">
          <cell r="I7609">
            <v>2011809126</v>
          </cell>
        </row>
        <row r="7610">
          <cell r="I7610">
            <v>70112</v>
          </cell>
        </row>
        <row r="7611">
          <cell r="I7611">
            <v>70105000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104</v>
          </cell>
        </row>
        <row r="7628">
          <cell r="I7628">
            <v>104</v>
          </cell>
        </row>
        <row r="7629">
          <cell r="I7629">
            <v>104</v>
          </cell>
        </row>
        <row r="7630">
          <cell r="I7630">
            <v>104</v>
          </cell>
        </row>
        <row r="7631">
          <cell r="I7631">
            <v>119</v>
          </cell>
        </row>
        <row r="7632">
          <cell r="I7632">
            <v>107</v>
          </cell>
        </row>
        <row r="7633">
          <cell r="I7633">
            <v>125</v>
          </cell>
        </row>
        <row r="7634">
          <cell r="I7634">
            <v>40101</v>
          </cell>
        </row>
        <row r="7635">
          <cell r="I7635">
            <v>70112</v>
          </cell>
        </row>
        <row r="7636">
          <cell r="I7636">
            <v>50101</v>
          </cell>
        </row>
        <row r="7637">
          <cell r="I7637">
            <v>40101</v>
          </cell>
        </row>
        <row r="7638">
          <cell r="I7638">
            <v>70112</v>
          </cell>
        </row>
        <row r="7639">
          <cell r="I7639">
            <v>50101</v>
          </cell>
        </row>
        <row r="7640">
          <cell r="I7640">
            <v>70112</v>
          </cell>
        </row>
        <row r="7641">
          <cell r="I7641">
            <v>70112</v>
          </cell>
        </row>
        <row r="7642">
          <cell r="I7642">
            <v>70106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30101</v>
          </cell>
        </row>
        <row r="7646">
          <cell r="I7646">
            <v>70112</v>
          </cell>
        </row>
        <row r="7647">
          <cell r="I7647">
            <v>40101</v>
          </cell>
        </row>
        <row r="7648">
          <cell r="I7648">
            <v>50101</v>
          </cell>
        </row>
        <row r="7649">
          <cell r="I7649">
            <v>70112</v>
          </cell>
        </row>
        <row r="7650">
          <cell r="I7650">
            <v>50101</v>
          </cell>
        </row>
        <row r="7651">
          <cell r="I7651">
            <v>40101</v>
          </cell>
        </row>
        <row r="7652">
          <cell r="I7652">
            <v>70112</v>
          </cell>
        </row>
        <row r="7653">
          <cell r="I7653">
            <v>40101</v>
          </cell>
        </row>
        <row r="7654">
          <cell r="I7654">
            <v>70112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50101</v>
          </cell>
        </row>
        <row r="7659">
          <cell r="I7659">
            <v>70112</v>
          </cell>
        </row>
        <row r="7660">
          <cell r="I7660">
            <v>50101</v>
          </cell>
        </row>
        <row r="7661">
          <cell r="I7661">
            <v>70112</v>
          </cell>
        </row>
        <row r="7662">
          <cell r="I7662">
            <v>40101</v>
          </cell>
        </row>
        <row r="7663">
          <cell r="I7663">
            <v>50101</v>
          </cell>
        </row>
        <row r="7664">
          <cell r="I7664">
            <v>70112</v>
          </cell>
        </row>
        <row r="7665">
          <cell r="I7665">
            <v>30101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70112</v>
          </cell>
        </row>
        <row r="7671">
          <cell r="I7671">
            <v>70106</v>
          </cell>
        </row>
        <row r="7672">
          <cell r="I7672">
            <v>70112</v>
          </cell>
        </row>
        <row r="7673">
          <cell r="I7673">
            <v>40101</v>
          </cell>
        </row>
        <row r="7674">
          <cell r="I7674">
            <v>50101</v>
          </cell>
        </row>
        <row r="7675">
          <cell r="I7675">
            <v>30101</v>
          </cell>
        </row>
        <row r="7676">
          <cell r="I7676">
            <v>40101</v>
          </cell>
        </row>
        <row r="7677">
          <cell r="I7677">
            <v>50101</v>
          </cell>
        </row>
        <row r="7678">
          <cell r="I7678">
            <v>30101</v>
          </cell>
        </row>
        <row r="7679">
          <cell r="I7679">
            <v>70112</v>
          </cell>
        </row>
        <row r="7680">
          <cell r="I7680">
            <v>103</v>
          </cell>
        </row>
        <row r="7681">
          <cell r="I7681">
            <v>119</v>
          </cell>
        </row>
        <row r="7682">
          <cell r="I7682">
            <v>119</v>
          </cell>
        </row>
        <row r="7683">
          <cell r="I7683">
            <v>104</v>
          </cell>
        </row>
        <row r="7684">
          <cell r="I7684">
            <v>119</v>
          </cell>
        </row>
        <row r="7685">
          <cell r="I7685">
            <v>107</v>
          </cell>
        </row>
        <row r="7686">
          <cell r="I7686">
            <v>107</v>
          </cell>
        </row>
        <row r="7687">
          <cell r="I7687">
            <v>50101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50101</v>
          </cell>
        </row>
        <row r="7693">
          <cell r="I7693">
            <v>40101</v>
          </cell>
        </row>
        <row r="7694">
          <cell r="I7694">
            <v>701116</v>
          </cell>
        </row>
        <row r="7695">
          <cell r="I7695">
            <v>701116</v>
          </cell>
        </row>
        <row r="7696">
          <cell r="I7696">
            <v>50101</v>
          </cell>
        </row>
        <row r="7697">
          <cell r="I7697">
            <v>50101</v>
          </cell>
        </row>
        <row r="7698">
          <cell r="I7698">
            <v>40101</v>
          </cell>
        </row>
        <row r="7699">
          <cell r="I7699">
            <v>30101</v>
          </cell>
        </row>
        <row r="7700">
          <cell r="I7700">
            <v>50101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30101</v>
          </cell>
        </row>
        <row r="7706">
          <cell r="I7706">
            <v>50101</v>
          </cell>
        </row>
        <row r="7707">
          <cell r="I7707">
            <v>70112</v>
          </cell>
        </row>
        <row r="7708">
          <cell r="I7708">
            <v>701116</v>
          </cell>
        </row>
        <row r="7709">
          <cell r="I7709">
            <v>40101</v>
          </cell>
        </row>
        <row r="7710">
          <cell r="I7710">
            <v>70112</v>
          </cell>
        </row>
        <row r="7711">
          <cell r="I7711">
            <v>2011809126</v>
          </cell>
        </row>
        <row r="7712">
          <cell r="I7712">
            <v>2011804052</v>
          </cell>
        </row>
        <row r="7713">
          <cell r="I7713">
            <v>501</v>
          </cell>
        </row>
        <row r="7714">
          <cell r="I7714">
            <v>501</v>
          </cell>
        </row>
        <row r="7715">
          <cell r="I7715">
            <v>40101</v>
          </cell>
        </row>
        <row r="7716">
          <cell r="I7716">
            <v>2011809140</v>
          </cell>
        </row>
        <row r="7717">
          <cell r="I7717">
            <v>10401187</v>
          </cell>
        </row>
        <row r="7718">
          <cell r="I7718">
            <v>20700006</v>
          </cell>
        </row>
        <row r="7719">
          <cell r="I7719">
            <v>10401139</v>
          </cell>
        </row>
        <row r="7720">
          <cell r="I7720">
            <v>10401139</v>
          </cell>
        </row>
        <row r="7721">
          <cell r="I7721">
            <v>70112</v>
          </cell>
        </row>
        <row r="7722">
          <cell r="I7722">
            <v>201040765</v>
          </cell>
        </row>
        <row r="7723">
          <cell r="I7723">
            <v>2011804020</v>
          </cell>
        </row>
        <row r="7724">
          <cell r="I7724">
            <v>2011804089</v>
          </cell>
        </row>
        <row r="7725">
          <cell r="I7725">
            <v>20707001</v>
          </cell>
        </row>
        <row r="7726">
          <cell r="I7726">
            <v>2011804026</v>
          </cell>
        </row>
        <row r="7727">
          <cell r="I7727">
            <v>2011809118</v>
          </cell>
        </row>
        <row r="7728">
          <cell r="I7728">
            <v>201040771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40101</v>
          </cell>
        </row>
        <row r="7735">
          <cell r="I7735">
            <v>40101</v>
          </cell>
        </row>
        <row r="7736">
          <cell r="I7736">
            <v>30101</v>
          </cell>
        </row>
        <row r="7737">
          <cell r="I7737">
            <v>30101</v>
          </cell>
        </row>
        <row r="7738">
          <cell r="I7738">
            <v>70112</v>
          </cell>
        </row>
        <row r="7739">
          <cell r="I7739">
            <v>70112</v>
          </cell>
        </row>
        <row r="7740">
          <cell r="I7740">
            <v>40101</v>
          </cell>
        </row>
        <row r="7741">
          <cell r="I7741">
            <v>50101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70106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50101</v>
          </cell>
        </row>
        <row r="7748">
          <cell r="I7748">
            <v>30101</v>
          </cell>
        </row>
        <row r="7749">
          <cell r="I7749">
            <v>50101</v>
          </cell>
        </row>
        <row r="7750">
          <cell r="I7750">
            <v>30101</v>
          </cell>
        </row>
        <row r="7751">
          <cell r="I7751">
            <v>70112</v>
          </cell>
        </row>
        <row r="7752">
          <cell r="I7752">
            <v>70106</v>
          </cell>
        </row>
        <row r="7753">
          <cell r="I7753">
            <v>40101</v>
          </cell>
        </row>
        <row r="7754">
          <cell r="I7754">
            <v>70106</v>
          </cell>
        </row>
        <row r="7755">
          <cell r="I7755">
            <v>40101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50101</v>
          </cell>
        </row>
        <row r="7759">
          <cell r="I7759">
            <v>70106</v>
          </cell>
        </row>
        <row r="7760">
          <cell r="I7760">
            <v>50101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50101</v>
          </cell>
        </row>
        <row r="7768">
          <cell r="I7768">
            <v>50101</v>
          </cell>
        </row>
        <row r="7769">
          <cell r="I7769">
            <v>50101</v>
          </cell>
        </row>
        <row r="7770">
          <cell r="I7770">
            <v>40101</v>
          </cell>
        </row>
        <row r="7771">
          <cell r="I7771">
            <v>50101</v>
          </cell>
        </row>
        <row r="7772">
          <cell r="I7772">
            <v>40101</v>
          </cell>
        </row>
        <row r="7773">
          <cell r="I7773">
            <v>70112</v>
          </cell>
        </row>
        <row r="7774">
          <cell r="I7774">
            <v>701116</v>
          </cell>
        </row>
        <row r="7775">
          <cell r="I7775">
            <v>70112</v>
          </cell>
        </row>
        <row r="7776">
          <cell r="I7776">
            <v>40101</v>
          </cell>
        </row>
        <row r="7777">
          <cell r="I7777">
            <v>70112</v>
          </cell>
        </row>
        <row r="7778">
          <cell r="I7778">
            <v>50101</v>
          </cell>
        </row>
        <row r="7779">
          <cell r="I7779">
            <v>40101</v>
          </cell>
        </row>
        <row r="7780">
          <cell r="I7780">
            <v>30101</v>
          </cell>
        </row>
        <row r="7781">
          <cell r="I7781">
            <v>70112</v>
          </cell>
        </row>
        <row r="7782">
          <cell r="I7782">
            <v>40101</v>
          </cell>
        </row>
        <row r="7783">
          <cell r="I7783">
            <v>30101</v>
          </cell>
        </row>
        <row r="7784">
          <cell r="I7784">
            <v>701116</v>
          </cell>
        </row>
        <row r="7785">
          <cell r="I7785">
            <v>30101</v>
          </cell>
        </row>
        <row r="7786">
          <cell r="I7786">
            <v>50101</v>
          </cell>
        </row>
        <row r="7787">
          <cell r="I7787">
            <v>50101</v>
          </cell>
        </row>
        <row r="7788">
          <cell r="I7788">
            <v>40101</v>
          </cell>
        </row>
        <row r="7789">
          <cell r="I7789">
            <v>50101</v>
          </cell>
        </row>
        <row r="7790">
          <cell r="I7790">
            <v>2011804021</v>
          </cell>
        </row>
        <row r="7791">
          <cell r="I7791">
            <v>2011809128</v>
          </cell>
        </row>
        <row r="7792">
          <cell r="I7792">
            <v>70112</v>
          </cell>
        </row>
        <row r="7793">
          <cell r="I7793">
            <v>40101</v>
          </cell>
        </row>
        <row r="7794">
          <cell r="I7794">
            <v>2011809128</v>
          </cell>
        </row>
        <row r="7795">
          <cell r="I7795">
            <v>2011804021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40101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70112</v>
          </cell>
        </row>
        <row r="7867">
          <cell r="I7867">
            <v>70106</v>
          </cell>
        </row>
        <row r="7868">
          <cell r="I7868">
            <v>2011804024</v>
          </cell>
        </row>
        <row r="7869">
          <cell r="I7869">
            <v>200</v>
          </cell>
        </row>
        <row r="7870">
          <cell r="I7870">
            <v>10208</v>
          </cell>
        </row>
        <row r="7871">
          <cell r="I7871">
            <v>10208</v>
          </cell>
        </row>
        <row r="7872">
          <cell r="I7872">
            <v>20120030</v>
          </cell>
        </row>
        <row r="7873">
          <cell r="I7873">
            <v>50101</v>
          </cell>
        </row>
        <row r="7874">
          <cell r="I7874">
            <v>2011804054</v>
          </cell>
        </row>
        <row r="7875">
          <cell r="I7875">
            <v>2011804020</v>
          </cell>
        </row>
        <row r="7876">
          <cell r="I7876">
            <v>10703001</v>
          </cell>
        </row>
        <row r="7877">
          <cell r="I7877">
            <v>104</v>
          </cell>
        </row>
        <row r="7878">
          <cell r="I7878">
            <v>119</v>
          </cell>
        </row>
        <row r="7879">
          <cell r="I7879">
            <v>103</v>
          </cell>
        </row>
        <row r="7880">
          <cell r="I7880">
            <v>108</v>
          </cell>
        </row>
        <row r="7881">
          <cell r="I7881">
            <v>2011809128</v>
          </cell>
        </row>
        <row r="7882">
          <cell r="I7882">
            <v>2011804021</v>
          </cell>
        </row>
        <row r="7883">
          <cell r="I7883">
            <v>2011804054</v>
          </cell>
        </row>
        <row r="7884">
          <cell r="I7884">
            <v>100</v>
          </cell>
        </row>
        <row r="7885">
          <cell r="I7885">
            <v>100</v>
          </cell>
        </row>
        <row r="7886">
          <cell r="I7886">
            <v>103</v>
          </cell>
        </row>
        <row r="7887">
          <cell r="I7887">
            <v>104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108</v>
          </cell>
        </row>
        <row r="7891">
          <cell r="I7891">
            <v>108</v>
          </cell>
        </row>
        <row r="7892">
          <cell r="I7892">
            <v>108</v>
          </cell>
        </row>
        <row r="7893">
          <cell r="I7893">
            <v>108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108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119</v>
          </cell>
        </row>
        <row r="7901">
          <cell r="I7901">
            <v>119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104</v>
          </cell>
        </row>
        <row r="7905">
          <cell r="I7905">
            <v>104</v>
          </cell>
        </row>
        <row r="7906">
          <cell r="I7906">
            <v>104</v>
          </cell>
        </row>
        <row r="7907">
          <cell r="I7907">
            <v>104</v>
          </cell>
        </row>
        <row r="7908">
          <cell r="I7908">
            <v>104</v>
          </cell>
        </row>
        <row r="7909">
          <cell r="I7909">
            <v>104</v>
          </cell>
        </row>
        <row r="7910">
          <cell r="I7910">
            <v>104</v>
          </cell>
        </row>
        <row r="7911">
          <cell r="I7911">
            <v>104</v>
          </cell>
        </row>
        <row r="7912">
          <cell r="I7912">
            <v>104</v>
          </cell>
        </row>
        <row r="7913">
          <cell r="I7913">
            <v>107</v>
          </cell>
        </row>
        <row r="7914">
          <cell r="I7914">
            <v>106</v>
          </cell>
        </row>
        <row r="7915">
          <cell r="I7915">
            <v>106</v>
          </cell>
        </row>
        <row r="7916">
          <cell r="I7916">
            <v>106</v>
          </cell>
        </row>
        <row r="7917">
          <cell r="I7917">
            <v>106</v>
          </cell>
        </row>
        <row r="7918">
          <cell r="I7918">
            <v>106</v>
          </cell>
        </row>
        <row r="7919">
          <cell r="I7919">
            <v>40101</v>
          </cell>
        </row>
        <row r="7920">
          <cell r="I7920">
            <v>40101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70112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40101</v>
          </cell>
        </row>
        <row r="7928">
          <cell r="I7928">
            <v>70112</v>
          </cell>
        </row>
        <row r="7929">
          <cell r="I7929">
            <v>50101</v>
          </cell>
        </row>
        <row r="7930">
          <cell r="I7930">
            <v>40101</v>
          </cell>
        </row>
        <row r="7931">
          <cell r="I7931">
            <v>70112</v>
          </cell>
        </row>
        <row r="7932">
          <cell r="I7932">
            <v>50101</v>
          </cell>
        </row>
        <row r="7933">
          <cell r="I7933">
            <v>70112</v>
          </cell>
        </row>
        <row r="7934">
          <cell r="I7934">
            <v>50101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70112</v>
          </cell>
        </row>
        <row r="7943">
          <cell r="I7943">
            <v>40101</v>
          </cell>
        </row>
        <row r="7944">
          <cell r="I7944">
            <v>70112</v>
          </cell>
        </row>
        <row r="7945">
          <cell r="I7945">
            <v>40101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40101</v>
          </cell>
        </row>
        <row r="7950">
          <cell r="I7950">
            <v>50101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50101</v>
          </cell>
        </row>
        <row r="7954">
          <cell r="I7954">
            <v>30101</v>
          </cell>
        </row>
        <row r="7955">
          <cell r="I7955">
            <v>70112</v>
          </cell>
        </row>
        <row r="7956">
          <cell r="I7956">
            <v>40101</v>
          </cell>
        </row>
        <row r="7957">
          <cell r="I7957">
            <v>50101</v>
          </cell>
        </row>
        <row r="7958">
          <cell r="I7958">
            <v>70112</v>
          </cell>
        </row>
        <row r="7959">
          <cell r="I7959">
            <v>40101</v>
          </cell>
        </row>
        <row r="7960">
          <cell r="I7960">
            <v>50101</v>
          </cell>
        </row>
        <row r="7961">
          <cell r="I7961">
            <v>70106</v>
          </cell>
        </row>
        <row r="7962">
          <cell r="I7962">
            <v>70106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70112</v>
          </cell>
        </row>
        <row r="7966">
          <cell r="I7966">
            <v>40101</v>
          </cell>
        </row>
        <row r="7967">
          <cell r="I7967">
            <v>50101</v>
          </cell>
        </row>
        <row r="7968">
          <cell r="I7968">
            <v>70112</v>
          </cell>
        </row>
        <row r="7969">
          <cell r="I7969">
            <v>50101</v>
          </cell>
        </row>
        <row r="7970">
          <cell r="I7970">
            <v>40101</v>
          </cell>
        </row>
        <row r="7971">
          <cell r="I7971">
            <v>70112</v>
          </cell>
        </row>
        <row r="7972">
          <cell r="I7972">
            <v>70112</v>
          </cell>
        </row>
        <row r="7973">
          <cell r="I7973">
            <v>50101</v>
          </cell>
        </row>
        <row r="7974">
          <cell r="I7974">
            <v>70112</v>
          </cell>
        </row>
        <row r="7975">
          <cell r="I7975">
            <v>30101</v>
          </cell>
        </row>
        <row r="7976">
          <cell r="I7976">
            <v>40101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70112</v>
          </cell>
        </row>
        <row r="7980">
          <cell r="I7980">
            <v>70112</v>
          </cell>
        </row>
        <row r="7981">
          <cell r="I7981">
            <v>50101</v>
          </cell>
        </row>
        <row r="7982">
          <cell r="I7982">
            <v>30101</v>
          </cell>
        </row>
        <row r="7983">
          <cell r="I7983">
            <v>40101</v>
          </cell>
        </row>
        <row r="7984">
          <cell r="I7984">
            <v>50101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30101</v>
          </cell>
        </row>
        <row r="7989">
          <cell r="I7989">
            <v>70112</v>
          </cell>
        </row>
        <row r="7990">
          <cell r="I7990">
            <v>70112</v>
          </cell>
        </row>
        <row r="7991">
          <cell r="I7991">
            <v>40101</v>
          </cell>
        </row>
        <row r="7992">
          <cell r="I7992">
            <v>70112</v>
          </cell>
        </row>
        <row r="7993">
          <cell r="I7993">
            <v>50101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40101</v>
          </cell>
        </row>
        <row r="7998">
          <cell r="I7998">
            <v>70112</v>
          </cell>
        </row>
        <row r="7999">
          <cell r="I7999">
            <v>701116</v>
          </cell>
        </row>
        <row r="8000">
          <cell r="I8000">
            <v>40101</v>
          </cell>
        </row>
        <row r="8001">
          <cell r="I8001">
            <v>50101</v>
          </cell>
        </row>
        <row r="8002">
          <cell r="I8002">
            <v>70112</v>
          </cell>
        </row>
        <row r="8003">
          <cell r="I8003">
            <v>50101</v>
          </cell>
        </row>
        <row r="8004">
          <cell r="I8004">
            <v>40101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701116</v>
          </cell>
        </row>
        <row r="8008">
          <cell r="I8008">
            <v>40101</v>
          </cell>
        </row>
        <row r="8009">
          <cell r="I8009">
            <v>50101</v>
          </cell>
        </row>
        <row r="8010">
          <cell r="I8010">
            <v>40101</v>
          </cell>
        </row>
        <row r="8011">
          <cell r="I8011">
            <v>50101</v>
          </cell>
        </row>
        <row r="8012">
          <cell r="I8012">
            <v>40101</v>
          </cell>
        </row>
        <row r="8013">
          <cell r="I8013">
            <v>30101</v>
          </cell>
        </row>
        <row r="8014">
          <cell r="I8014">
            <v>40101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70112</v>
          </cell>
        </row>
        <row r="8018">
          <cell r="I8018">
            <v>50101</v>
          </cell>
        </row>
        <row r="8019">
          <cell r="I8019">
            <v>2011804054</v>
          </cell>
        </row>
        <row r="8020">
          <cell r="I8020">
            <v>50101</v>
          </cell>
        </row>
        <row r="8021">
          <cell r="I8021">
            <v>103</v>
          </cell>
        </row>
        <row r="8022">
          <cell r="I8022">
            <v>100</v>
          </cell>
        </row>
        <row r="8023">
          <cell r="I8023">
            <v>104</v>
          </cell>
        </row>
        <row r="8024">
          <cell r="I8024">
            <v>104</v>
          </cell>
        </row>
        <row r="8025">
          <cell r="I8025">
            <v>104</v>
          </cell>
        </row>
        <row r="8026">
          <cell r="I8026">
            <v>104</v>
          </cell>
        </row>
        <row r="8027">
          <cell r="I8027">
            <v>108</v>
          </cell>
        </row>
        <row r="8028">
          <cell r="I8028">
            <v>104</v>
          </cell>
        </row>
        <row r="8029">
          <cell r="I8029">
            <v>104</v>
          </cell>
        </row>
        <row r="8030">
          <cell r="I8030">
            <v>104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104</v>
          </cell>
        </row>
        <row r="8035">
          <cell r="I8035">
            <v>104</v>
          </cell>
        </row>
        <row r="8036">
          <cell r="I8036">
            <v>104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119</v>
          </cell>
        </row>
        <row r="8043">
          <cell r="I8043">
            <v>40101</v>
          </cell>
        </row>
        <row r="8044">
          <cell r="I8044">
            <v>40101</v>
          </cell>
        </row>
        <row r="8045">
          <cell r="I8045">
            <v>40101</v>
          </cell>
        </row>
        <row r="8046">
          <cell r="I8046">
            <v>50101</v>
          </cell>
        </row>
        <row r="8047">
          <cell r="I8047">
            <v>70112</v>
          </cell>
        </row>
        <row r="8048">
          <cell r="I8048">
            <v>40101</v>
          </cell>
        </row>
        <row r="8049">
          <cell r="I8049">
            <v>40101</v>
          </cell>
        </row>
        <row r="8050">
          <cell r="I8050">
            <v>70112</v>
          </cell>
        </row>
        <row r="8051">
          <cell r="I8051">
            <v>70112</v>
          </cell>
        </row>
        <row r="8052">
          <cell r="I8052">
            <v>40101</v>
          </cell>
        </row>
        <row r="8053">
          <cell r="I8053">
            <v>40101</v>
          </cell>
        </row>
        <row r="8054">
          <cell r="I8054">
            <v>106</v>
          </cell>
        </row>
        <row r="8055">
          <cell r="I8055">
            <v>106</v>
          </cell>
        </row>
        <row r="8056">
          <cell r="I8056">
            <v>106</v>
          </cell>
        </row>
        <row r="8057">
          <cell r="I8057">
            <v>106</v>
          </cell>
        </row>
        <row r="8058">
          <cell r="I8058">
            <v>106</v>
          </cell>
        </row>
        <row r="8059">
          <cell r="I8059">
            <v>2011809145</v>
          </cell>
        </row>
        <row r="8060">
          <cell r="I8060">
            <v>1040113434</v>
          </cell>
        </row>
        <row r="8061">
          <cell r="I8061">
            <v>2011809135</v>
          </cell>
        </row>
        <row r="8062">
          <cell r="I8062">
            <v>2011804036</v>
          </cell>
        </row>
        <row r="8063">
          <cell r="I8063">
            <v>2011804087</v>
          </cell>
        </row>
        <row r="8064">
          <cell r="I8064">
            <v>70112</v>
          </cell>
        </row>
        <row r="8065">
          <cell r="I8065">
            <v>70106</v>
          </cell>
        </row>
        <row r="8066">
          <cell r="I8066">
            <v>50101</v>
          </cell>
        </row>
        <row r="8067">
          <cell r="I8067">
            <v>70106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30101</v>
          </cell>
        </row>
        <row r="8071">
          <cell r="I8071">
            <v>70112</v>
          </cell>
        </row>
        <row r="8072">
          <cell r="I8072">
            <v>70106</v>
          </cell>
        </row>
        <row r="8073">
          <cell r="I8073">
            <v>50101</v>
          </cell>
        </row>
        <row r="8074">
          <cell r="I8074">
            <v>70106</v>
          </cell>
        </row>
        <row r="8075">
          <cell r="I8075">
            <v>70112</v>
          </cell>
        </row>
        <row r="8076">
          <cell r="I8076">
            <v>50101</v>
          </cell>
        </row>
        <row r="8077">
          <cell r="I8077">
            <v>30101</v>
          </cell>
        </row>
        <row r="8078">
          <cell r="I8078">
            <v>70112</v>
          </cell>
        </row>
        <row r="8079">
          <cell r="I8079">
            <v>50101</v>
          </cell>
        </row>
        <row r="8080">
          <cell r="I8080">
            <v>40101</v>
          </cell>
        </row>
        <row r="8081">
          <cell r="I8081">
            <v>70112</v>
          </cell>
        </row>
        <row r="8082">
          <cell r="I8082">
            <v>30101</v>
          </cell>
        </row>
        <row r="8083">
          <cell r="I8083">
            <v>40101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40101</v>
          </cell>
        </row>
        <row r="8088">
          <cell r="I8088">
            <v>50101</v>
          </cell>
        </row>
        <row r="8089">
          <cell r="I8089">
            <v>40101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50101</v>
          </cell>
        </row>
        <row r="8093">
          <cell r="I8093">
            <v>30101</v>
          </cell>
        </row>
        <row r="8094">
          <cell r="I8094">
            <v>70112</v>
          </cell>
        </row>
        <row r="8095">
          <cell r="I8095">
            <v>70112</v>
          </cell>
        </row>
        <row r="8096">
          <cell r="I8096">
            <v>70112</v>
          </cell>
        </row>
        <row r="8097">
          <cell r="I8097">
            <v>40101</v>
          </cell>
        </row>
        <row r="8098">
          <cell r="I8098">
            <v>50101</v>
          </cell>
        </row>
        <row r="8099">
          <cell r="I8099">
            <v>70112</v>
          </cell>
        </row>
        <row r="8100">
          <cell r="I8100">
            <v>50101</v>
          </cell>
        </row>
        <row r="8101">
          <cell r="I8101">
            <v>50101</v>
          </cell>
        </row>
        <row r="8102">
          <cell r="I8102">
            <v>30101</v>
          </cell>
        </row>
        <row r="8103">
          <cell r="I8103">
            <v>40101</v>
          </cell>
        </row>
        <row r="8104">
          <cell r="I8104">
            <v>70106</v>
          </cell>
        </row>
        <row r="8105">
          <cell r="I8105">
            <v>70112</v>
          </cell>
        </row>
        <row r="8106">
          <cell r="I8106">
            <v>40101</v>
          </cell>
        </row>
        <row r="8107">
          <cell r="I8107">
            <v>70112</v>
          </cell>
        </row>
        <row r="8108">
          <cell r="I8108">
            <v>40101</v>
          </cell>
        </row>
        <row r="8109">
          <cell r="I8109">
            <v>50101</v>
          </cell>
        </row>
        <row r="8110">
          <cell r="I8110">
            <v>70112</v>
          </cell>
        </row>
        <row r="8111">
          <cell r="I8111">
            <v>50101</v>
          </cell>
        </row>
        <row r="8112">
          <cell r="I8112">
            <v>40101</v>
          </cell>
        </row>
        <row r="8113">
          <cell r="I8113">
            <v>70500112</v>
          </cell>
        </row>
        <row r="8114">
          <cell r="I8114">
            <v>30103</v>
          </cell>
        </row>
        <row r="8115">
          <cell r="I8115">
            <v>50101</v>
          </cell>
        </row>
        <row r="8116">
          <cell r="I8116">
            <v>50101</v>
          </cell>
        </row>
        <row r="8117">
          <cell r="I8117">
            <v>70112</v>
          </cell>
        </row>
        <row r="8118">
          <cell r="I8118">
            <v>50101</v>
          </cell>
        </row>
        <row r="8119">
          <cell r="I8119">
            <v>70112</v>
          </cell>
        </row>
        <row r="8120">
          <cell r="I8120">
            <v>70112</v>
          </cell>
        </row>
        <row r="8121">
          <cell r="I8121">
            <v>70112</v>
          </cell>
        </row>
        <row r="8122">
          <cell r="I8122">
            <v>50101</v>
          </cell>
        </row>
        <row r="8123">
          <cell r="I8123">
            <v>70112</v>
          </cell>
        </row>
        <row r="8124">
          <cell r="I8124">
            <v>50101</v>
          </cell>
        </row>
        <row r="8125">
          <cell r="I8125">
            <v>30101</v>
          </cell>
        </row>
        <row r="8126">
          <cell r="I8126">
            <v>40101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50101</v>
          </cell>
        </row>
        <row r="8131">
          <cell r="I8131">
            <v>70112</v>
          </cell>
        </row>
        <row r="8132">
          <cell r="I8132">
            <v>50101</v>
          </cell>
        </row>
        <row r="8133">
          <cell r="I8133">
            <v>40101</v>
          </cell>
        </row>
        <row r="8134">
          <cell r="I8134">
            <v>40101</v>
          </cell>
        </row>
        <row r="8135">
          <cell r="I8135">
            <v>40101</v>
          </cell>
        </row>
        <row r="8136">
          <cell r="I8136">
            <v>70106</v>
          </cell>
        </row>
        <row r="8137">
          <cell r="I8137">
            <v>50101</v>
          </cell>
        </row>
        <row r="8138">
          <cell r="I8138">
            <v>40101</v>
          </cell>
        </row>
        <row r="8139">
          <cell r="I8139">
            <v>70112</v>
          </cell>
        </row>
        <row r="8140">
          <cell r="I8140">
            <v>40101</v>
          </cell>
        </row>
        <row r="8141">
          <cell r="I8141">
            <v>30101</v>
          </cell>
        </row>
        <row r="8142">
          <cell r="I8142">
            <v>50101</v>
          </cell>
        </row>
        <row r="8143">
          <cell r="I8143">
            <v>70106</v>
          </cell>
        </row>
        <row r="8144">
          <cell r="I8144">
            <v>70112</v>
          </cell>
        </row>
        <row r="8145">
          <cell r="I8145">
            <v>70112</v>
          </cell>
        </row>
        <row r="8146">
          <cell r="I8146">
            <v>701116</v>
          </cell>
        </row>
        <row r="8147">
          <cell r="I8147">
            <v>50101</v>
          </cell>
        </row>
        <row r="8148">
          <cell r="I8148">
            <v>40101</v>
          </cell>
        </row>
        <row r="8149">
          <cell r="I8149">
            <v>701116</v>
          </cell>
        </row>
        <row r="8150">
          <cell r="I8150">
            <v>701116</v>
          </cell>
        </row>
        <row r="8151">
          <cell r="I8151">
            <v>70112</v>
          </cell>
        </row>
        <row r="8152">
          <cell r="I8152">
            <v>40101</v>
          </cell>
        </row>
        <row r="8153">
          <cell r="I8153">
            <v>50101</v>
          </cell>
        </row>
        <row r="8154">
          <cell r="I8154">
            <v>30101</v>
          </cell>
        </row>
        <row r="8155">
          <cell r="I8155">
            <v>70112</v>
          </cell>
        </row>
        <row r="8156">
          <cell r="I8156">
            <v>50101</v>
          </cell>
        </row>
        <row r="8157">
          <cell r="I8157">
            <v>40101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70112</v>
          </cell>
        </row>
        <row r="8161">
          <cell r="I8161">
            <v>40101</v>
          </cell>
        </row>
        <row r="8162">
          <cell r="I8162">
            <v>70112</v>
          </cell>
        </row>
        <row r="8163">
          <cell r="I8163">
            <v>30101</v>
          </cell>
        </row>
        <row r="8164">
          <cell r="I8164">
            <v>40101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30101</v>
          </cell>
        </row>
        <row r="8170">
          <cell r="I8170">
            <v>50101</v>
          </cell>
        </row>
        <row r="8171">
          <cell r="I8171">
            <v>70112</v>
          </cell>
        </row>
        <row r="8172">
          <cell r="I8172">
            <v>30101</v>
          </cell>
        </row>
        <row r="8173">
          <cell r="I8173">
            <v>50101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40101</v>
          </cell>
        </row>
        <row r="8177">
          <cell r="I8177">
            <v>70112</v>
          </cell>
        </row>
        <row r="8178">
          <cell r="I8178">
            <v>30101</v>
          </cell>
        </row>
        <row r="8179">
          <cell r="I8179">
            <v>40101</v>
          </cell>
        </row>
        <row r="8180">
          <cell r="I8180">
            <v>70112</v>
          </cell>
        </row>
        <row r="8181">
          <cell r="I8181">
            <v>40101</v>
          </cell>
        </row>
        <row r="8182">
          <cell r="I8182">
            <v>70112</v>
          </cell>
        </row>
        <row r="8183">
          <cell r="I8183">
            <v>70112</v>
          </cell>
        </row>
        <row r="8184">
          <cell r="I8184">
            <v>50101</v>
          </cell>
        </row>
        <row r="8185">
          <cell r="I8185">
            <v>70112</v>
          </cell>
        </row>
        <row r="8186">
          <cell r="I8186">
            <v>30101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40101</v>
          </cell>
        </row>
        <row r="8190">
          <cell r="I8190">
            <v>30101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40101</v>
          </cell>
        </row>
        <row r="8194">
          <cell r="I8194">
            <v>50101</v>
          </cell>
        </row>
        <row r="8195">
          <cell r="I8195">
            <v>70112</v>
          </cell>
        </row>
        <row r="8196">
          <cell r="I8196">
            <v>50101</v>
          </cell>
        </row>
        <row r="8197">
          <cell r="I8197">
            <v>40101</v>
          </cell>
        </row>
        <row r="8198">
          <cell r="I8198">
            <v>70112</v>
          </cell>
        </row>
        <row r="8199">
          <cell r="I8199">
            <v>40101</v>
          </cell>
        </row>
        <row r="8200">
          <cell r="I8200">
            <v>40101</v>
          </cell>
        </row>
        <row r="8201">
          <cell r="I8201">
            <v>70112</v>
          </cell>
        </row>
        <row r="8202">
          <cell r="I8202">
            <v>50101</v>
          </cell>
        </row>
        <row r="8203">
          <cell r="I8203">
            <v>40101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119</v>
          </cell>
        </row>
        <row r="8207">
          <cell r="I8207">
            <v>119</v>
          </cell>
        </row>
        <row r="8208">
          <cell r="I8208">
            <v>104</v>
          </cell>
        </row>
        <row r="8209">
          <cell r="I8209">
            <v>109</v>
          </cell>
        </row>
        <row r="8210">
          <cell r="I8210">
            <v>109</v>
          </cell>
        </row>
        <row r="8211">
          <cell r="I8211">
            <v>109</v>
          </cell>
        </row>
        <row r="8212">
          <cell r="I8212">
            <v>104</v>
          </cell>
        </row>
        <row r="8213">
          <cell r="I8213">
            <v>104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104</v>
          </cell>
        </row>
        <row r="8217">
          <cell r="I8217">
            <v>104</v>
          </cell>
        </row>
        <row r="8218">
          <cell r="I8218">
            <v>104</v>
          </cell>
        </row>
        <row r="8219">
          <cell r="I8219">
            <v>107</v>
          </cell>
        </row>
        <row r="8220">
          <cell r="I8220">
            <v>107</v>
          </cell>
        </row>
        <row r="8221">
          <cell r="I8221">
            <v>104</v>
          </cell>
        </row>
        <row r="8222">
          <cell r="I8222">
            <v>125</v>
          </cell>
        </row>
        <row r="8223">
          <cell r="I8223">
            <v>70112</v>
          </cell>
        </row>
        <row r="8224">
          <cell r="I8224">
            <v>70106</v>
          </cell>
        </row>
        <row r="8225">
          <cell r="I8225">
            <v>70106</v>
          </cell>
        </row>
        <row r="8226">
          <cell r="I8226">
            <v>70112</v>
          </cell>
        </row>
        <row r="8227">
          <cell r="I8227">
            <v>106</v>
          </cell>
        </row>
        <row r="8228">
          <cell r="I8228">
            <v>106</v>
          </cell>
        </row>
        <row r="8229">
          <cell r="I8229">
            <v>106</v>
          </cell>
        </row>
        <row r="8230">
          <cell r="I8230">
            <v>106</v>
          </cell>
        </row>
        <row r="8231">
          <cell r="I8231">
            <v>106</v>
          </cell>
        </row>
        <row r="8232">
          <cell r="I8232">
            <v>50101</v>
          </cell>
        </row>
        <row r="8233">
          <cell r="I8233">
            <v>50101</v>
          </cell>
        </row>
        <row r="8234">
          <cell r="I8234">
            <v>30101</v>
          </cell>
        </row>
        <row r="8235">
          <cell r="I8235">
            <v>2011804020</v>
          </cell>
        </row>
        <row r="8236">
          <cell r="I8236">
            <v>2011809125</v>
          </cell>
        </row>
        <row r="8237">
          <cell r="I8237">
            <v>2011809118</v>
          </cell>
        </row>
        <row r="8238">
          <cell r="I8238">
            <v>501</v>
          </cell>
        </row>
        <row r="8239">
          <cell r="I8239">
            <v>2011804025</v>
          </cell>
        </row>
        <row r="8240">
          <cell r="I8240">
            <v>2011809132</v>
          </cell>
        </row>
        <row r="8241">
          <cell r="I8241">
            <v>10401139</v>
          </cell>
        </row>
        <row r="8242">
          <cell r="I8242">
            <v>2010603101</v>
          </cell>
        </row>
        <row r="8243">
          <cell r="I8243">
            <v>70112</v>
          </cell>
        </row>
        <row r="8244">
          <cell r="I8244">
            <v>200</v>
          </cell>
        </row>
        <row r="8245">
          <cell r="I8245">
            <v>200</v>
          </cell>
        </row>
        <row r="8246">
          <cell r="I8246">
            <v>50101</v>
          </cell>
        </row>
        <row r="8247">
          <cell r="I8247">
            <v>40101</v>
          </cell>
        </row>
        <row r="8248">
          <cell r="I8248">
            <v>70112</v>
          </cell>
        </row>
        <row r="8249">
          <cell r="I8249">
            <v>50101</v>
          </cell>
        </row>
        <row r="8250">
          <cell r="I8250">
            <v>40101</v>
          </cell>
        </row>
        <row r="8251">
          <cell r="I8251">
            <v>70112</v>
          </cell>
        </row>
        <row r="8252">
          <cell r="I8252">
            <v>70106</v>
          </cell>
        </row>
        <row r="8253">
          <cell r="I8253">
            <v>50101</v>
          </cell>
        </row>
        <row r="8254">
          <cell r="I8254">
            <v>200</v>
          </cell>
        </row>
        <row r="8255">
          <cell r="I8255">
            <v>200</v>
          </cell>
        </row>
        <row r="8256">
          <cell r="I8256">
            <v>40101</v>
          </cell>
        </row>
        <row r="8257">
          <cell r="I8257">
            <v>40101</v>
          </cell>
        </row>
        <row r="8258">
          <cell r="I8258">
            <v>50101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30101</v>
          </cell>
        </row>
        <row r="8262">
          <cell r="I8262">
            <v>30101</v>
          </cell>
        </row>
        <row r="8263">
          <cell r="I8263">
            <v>40101</v>
          </cell>
        </row>
        <row r="8264">
          <cell r="I8264">
            <v>70112</v>
          </cell>
        </row>
        <row r="8265">
          <cell r="I8265">
            <v>50101</v>
          </cell>
        </row>
        <row r="8266">
          <cell r="I8266">
            <v>40101</v>
          </cell>
        </row>
        <row r="8267">
          <cell r="I8267">
            <v>70112</v>
          </cell>
        </row>
        <row r="8268">
          <cell r="I8268">
            <v>70112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50101</v>
          </cell>
        </row>
        <row r="8272">
          <cell r="I8272">
            <v>70112</v>
          </cell>
        </row>
        <row r="8273">
          <cell r="I8273">
            <v>50101</v>
          </cell>
        </row>
        <row r="8274">
          <cell r="I8274">
            <v>50101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40101</v>
          </cell>
        </row>
        <row r="8278">
          <cell r="I8278">
            <v>70112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70112</v>
          </cell>
        </row>
        <row r="8283">
          <cell r="I8283">
            <v>70106</v>
          </cell>
        </row>
        <row r="8284">
          <cell r="I8284">
            <v>70112</v>
          </cell>
        </row>
        <row r="8285">
          <cell r="I8285">
            <v>40101</v>
          </cell>
        </row>
        <row r="8286">
          <cell r="I8286">
            <v>30101</v>
          </cell>
        </row>
        <row r="8287">
          <cell r="I8287">
            <v>50101</v>
          </cell>
        </row>
        <row r="8288">
          <cell r="I8288">
            <v>70112</v>
          </cell>
        </row>
        <row r="8289">
          <cell r="I8289">
            <v>40101</v>
          </cell>
        </row>
        <row r="8290">
          <cell r="I8290">
            <v>70112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30101</v>
          </cell>
        </row>
        <row r="8294">
          <cell r="I8294">
            <v>40101</v>
          </cell>
        </row>
        <row r="8295">
          <cell r="I8295">
            <v>50101</v>
          </cell>
        </row>
        <row r="8296">
          <cell r="I8296">
            <v>70112</v>
          </cell>
        </row>
        <row r="8297">
          <cell r="I8297">
            <v>30101</v>
          </cell>
        </row>
        <row r="8298">
          <cell r="I8298">
            <v>50101</v>
          </cell>
        </row>
        <row r="8299">
          <cell r="I8299">
            <v>40101</v>
          </cell>
        </row>
        <row r="8300">
          <cell r="I8300">
            <v>70112</v>
          </cell>
        </row>
        <row r="8301">
          <cell r="I8301">
            <v>70112</v>
          </cell>
        </row>
        <row r="8302">
          <cell r="I8302">
            <v>70112</v>
          </cell>
        </row>
        <row r="8303">
          <cell r="I8303">
            <v>50101</v>
          </cell>
        </row>
        <row r="8304">
          <cell r="I8304">
            <v>30101</v>
          </cell>
        </row>
        <row r="8305">
          <cell r="I8305">
            <v>40101</v>
          </cell>
        </row>
        <row r="8306">
          <cell r="I8306">
            <v>70112</v>
          </cell>
        </row>
        <row r="8307">
          <cell r="I8307">
            <v>70112</v>
          </cell>
        </row>
        <row r="8308">
          <cell r="I8308">
            <v>40101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30101</v>
          </cell>
        </row>
        <row r="8312">
          <cell r="I8312">
            <v>70106</v>
          </cell>
        </row>
        <row r="8313">
          <cell r="I8313">
            <v>70112</v>
          </cell>
        </row>
        <row r="8314">
          <cell r="I8314">
            <v>30101</v>
          </cell>
        </row>
        <row r="8315">
          <cell r="I8315">
            <v>40101</v>
          </cell>
        </row>
        <row r="8316">
          <cell r="I8316">
            <v>70106</v>
          </cell>
        </row>
        <row r="8317">
          <cell r="I8317">
            <v>70106</v>
          </cell>
        </row>
        <row r="8318">
          <cell r="I8318">
            <v>50101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70106</v>
          </cell>
        </row>
        <row r="8322">
          <cell r="I8322">
            <v>70112</v>
          </cell>
        </row>
        <row r="8323">
          <cell r="I8323">
            <v>701116</v>
          </cell>
        </row>
        <row r="8324">
          <cell r="I8324">
            <v>30101</v>
          </cell>
        </row>
        <row r="8325">
          <cell r="I8325">
            <v>40101</v>
          </cell>
        </row>
        <row r="8326">
          <cell r="I8326">
            <v>701116</v>
          </cell>
        </row>
        <row r="8327">
          <cell r="I8327">
            <v>50101</v>
          </cell>
        </row>
        <row r="8328">
          <cell r="I8328">
            <v>70112</v>
          </cell>
        </row>
        <row r="8329">
          <cell r="I8329">
            <v>70112</v>
          </cell>
        </row>
        <row r="8330">
          <cell r="I8330">
            <v>40101</v>
          </cell>
        </row>
        <row r="8331">
          <cell r="I8331">
            <v>50101</v>
          </cell>
        </row>
        <row r="8332">
          <cell r="I8332">
            <v>70112</v>
          </cell>
        </row>
        <row r="8333">
          <cell r="I8333">
            <v>40101</v>
          </cell>
        </row>
        <row r="8334">
          <cell r="I8334">
            <v>50101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70112</v>
          </cell>
        </row>
        <row r="8338">
          <cell r="I8338">
            <v>40101</v>
          </cell>
        </row>
        <row r="8339">
          <cell r="I8339">
            <v>50101</v>
          </cell>
        </row>
        <row r="8340">
          <cell r="I8340">
            <v>70112</v>
          </cell>
        </row>
        <row r="8341">
          <cell r="I8341">
            <v>70112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70112</v>
          </cell>
        </row>
        <row r="8346">
          <cell r="I8346">
            <v>50101</v>
          </cell>
        </row>
        <row r="8347">
          <cell r="I8347">
            <v>30101</v>
          </cell>
        </row>
        <row r="8348">
          <cell r="I8348">
            <v>70112</v>
          </cell>
        </row>
        <row r="8349">
          <cell r="I8349">
            <v>30101</v>
          </cell>
        </row>
        <row r="8350">
          <cell r="I8350">
            <v>50101</v>
          </cell>
        </row>
        <row r="8351">
          <cell r="I8351">
            <v>70112</v>
          </cell>
        </row>
        <row r="8352">
          <cell r="I8352">
            <v>50101</v>
          </cell>
        </row>
        <row r="8353">
          <cell r="I8353">
            <v>70112</v>
          </cell>
        </row>
        <row r="8354">
          <cell r="I8354">
            <v>50101</v>
          </cell>
        </row>
        <row r="8355">
          <cell r="I8355">
            <v>70112</v>
          </cell>
        </row>
        <row r="8356">
          <cell r="I8356">
            <v>70112</v>
          </cell>
        </row>
        <row r="8357">
          <cell r="I8357">
            <v>50101</v>
          </cell>
        </row>
        <row r="8358">
          <cell r="I8358">
            <v>30101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50101</v>
          </cell>
        </row>
        <row r="8362">
          <cell r="I8362">
            <v>70112</v>
          </cell>
        </row>
        <row r="8363">
          <cell r="I8363">
            <v>40101</v>
          </cell>
        </row>
        <row r="8364">
          <cell r="I8364">
            <v>50101</v>
          </cell>
        </row>
        <row r="8365">
          <cell r="I8365">
            <v>40101</v>
          </cell>
        </row>
        <row r="8366">
          <cell r="I8366">
            <v>50101</v>
          </cell>
        </row>
        <row r="8367">
          <cell r="I8367">
            <v>30101</v>
          </cell>
        </row>
        <row r="8368">
          <cell r="I8368">
            <v>70112</v>
          </cell>
        </row>
        <row r="8369">
          <cell r="I8369">
            <v>70112</v>
          </cell>
        </row>
        <row r="8370">
          <cell r="I8370">
            <v>40101</v>
          </cell>
        </row>
        <row r="8371">
          <cell r="I8371">
            <v>50101</v>
          </cell>
        </row>
        <row r="8372">
          <cell r="I8372">
            <v>70112</v>
          </cell>
        </row>
        <row r="8373">
          <cell r="I8373">
            <v>30101</v>
          </cell>
        </row>
        <row r="8374">
          <cell r="I8374">
            <v>40101</v>
          </cell>
        </row>
        <row r="8375">
          <cell r="I8375">
            <v>2010401010</v>
          </cell>
        </row>
        <row r="8376">
          <cell r="I8376">
            <v>2011809149</v>
          </cell>
        </row>
        <row r="8377">
          <cell r="I8377">
            <v>501</v>
          </cell>
        </row>
        <row r="8378">
          <cell r="I8378">
            <v>2010401010</v>
          </cell>
        </row>
        <row r="8379">
          <cell r="I8379">
            <v>10401139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40101</v>
          </cell>
        </row>
        <row r="8383">
          <cell r="I8383">
            <v>50101</v>
          </cell>
        </row>
        <row r="8384">
          <cell r="I8384">
            <v>50101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30101</v>
          </cell>
        </row>
        <row r="8388">
          <cell r="I8388">
            <v>40101</v>
          </cell>
        </row>
        <row r="8389">
          <cell r="I8389">
            <v>70112</v>
          </cell>
        </row>
        <row r="8390">
          <cell r="I8390">
            <v>70106</v>
          </cell>
        </row>
        <row r="8391">
          <cell r="I8391">
            <v>50101</v>
          </cell>
        </row>
        <row r="8392">
          <cell r="I8392">
            <v>30101</v>
          </cell>
        </row>
        <row r="8393">
          <cell r="I8393">
            <v>70112</v>
          </cell>
        </row>
        <row r="8394">
          <cell r="I8394">
            <v>70112</v>
          </cell>
        </row>
        <row r="8395">
          <cell r="I8395">
            <v>70112</v>
          </cell>
        </row>
        <row r="8396">
          <cell r="I8396">
            <v>70112</v>
          </cell>
        </row>
        <row r="8397">
          <cell r="I8397">
            <v>70112</v>
          </cell>
        </row>
        <row r="8398">
          <cell r="I8398">
            <v>50101</v>
          </cell>
        </row>
        <row r="8399">
          <cell r="I8399">
            <v>70112</v>
          </cell>
        </row>
        <row r="8400">
          <cell r="I8400">
            <v>40101</v>
          </cell>
        </row>
        <row r="8401">
          <cell r="I8401">
            <v>70112</v>
          </cell>
        </row>
        <row r="8402">
          <cell r="I8402">
            <v>70106</v>
          </cell>
        </row>
        <row r="8403">
          <cell r="I8403">
            <v>70112</v>
          </cell>
        </row>
        <row r="8404">
          <cell r="I8404">
            <v>70112</v>
          </cell>
        </row>
        <row r="8405">
          <cell r="I8405">
            <v>40101</v>
          </cell>
        </row>
        <row r="8406">
          <cell r="I8406">
            <v>40101</v>
          </cell>
        </row>
        <row r="8407">
          <cell r="I8407">
            <v>70112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30101</v>
          </cell>
        </row>
        <row r="8413">
          <cell r="I8413">
            <v>40101</v>
          </cell>
        </row>
        <row r="8414">
          <cell r="I8414">
            <v>50101</v>
          </cell>
        </row>
        <row r="8415">
          <cell r="I8415">
            <v>40101</v>
          </cell>
        </row>
        <row r="8416">
          <cell r="I8416">
            <v>70112</v>
          </cell>
        </row>
        <row r="8417">
          <cell r="I8417">
            <v>70112</v>
          </cell>
        </row>
        <row r="8418">
          <cell r="I8418">
            <v>40101</v>
          </cell>
        </row>
        <row r="8419">
          <cell r="I8419">
            <v>50101</v>
          </cell>
        </row>
        <row r="8420">
          <cell r="I8420">
            <v>70112</v>
          </cell>
        </row>
        <row r="8421">
          <cell r="I8421">
            <v>40101</v>
          </cell>
        </row>
        <row r="8422">
          <cell r="I8422">
            <v>70112</v>
          </cell>
        </row>
        <row r="8423">
          <cell r="I8423">
            <v>70112</v>
          </cell>
        </row>
        <row r="8424">
          <cell r="I8424">
            <v>70112</v>
          </cell>
        </row>
        <row r="8425">
          <cell r="I8425">
            <v>50101</v>
          </cell>
        </row>
        <row r="8426">
          <cell r="I8426">
            <v>50101</v>
          </cell>
        </row>
        <row r="8427">
          <cell r="I8427">
            <v>40101</v>
          </cell>
        </row>
        <row r="8428">
          <cell r="I8428">
            <v>701116</v>
          </cell>
        </row>
        <row r="8429">
          <cell r="I8429">
            <v>40101</v>
          </cell>
        </row>
        <row r="8430">
          <cell r="I8430">
            <v>50101</v>
          </cell>
        </row>
        <row r="8431">
          <cell r="I8431">
            <v>30101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70112</v>
          </cell>
        </row>
        <row r="8435">
          <cell r="I8435">
            <v>701116</v>
          </cell>
        </row>
        <row r="8436">
          <cell r="I8436">
            <v>50101</v>
          </cell>
        </row>
        <row r="8437">
          <cell r="I8437">
            <v>30101</v>
          </cell>
        </row>
        <row r="8438">
          <cell r="I8438">
            <v>70112</v>
          </cell>
        </row>
        <row r="8439">
          <cell r="I8439">
            <v>40101</v>
          </cell>
        </row>
        <row r="8440">
          <cell r="I8440">
            <v>50101</v>
          </cell>
        </row>
        <row r="8441">
          <cell r="I8441">
            <v>70112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50101</v>
          </cell>
        </row>
        <row r="8446">
          <cell r="I8446">
            <v>40101</v>
          </cell>
        </row>
        <row r="8447">
          <cell r="I8447">
            <v>50101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50101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50101</v>
          </cell>
        </row>
        <row r="8454">
          <cell r="I8454">
            <v>70112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40101</v>
          </cell>
        </row>
        <row r="8458">
          <cell r="I8458">
            <v>30101</v>
          </cell>
        </row>
        <row r="8459">
          <cell r="I8459">
            <v>70112</v>
          </cell>
        </row>
        <row r="8460">
          <cell r="I8460">
            <v>104</v>
          </cell>
        </row>
        <row r="8461">
          <cell r="I8461">
            <v>104</v>
          </cell>
        </row>
        <row r="8462">
          <cell r="I8462">
            <v>104</v>
          </cell>
        </row>
        <row r="8463">
          <cell r="I8463">
            <v>104</v>
          </cell>
        </row>
        <row r="8464">
          <cell r="I8464">
            <v>104</v>
          </cell>
        </row>
        <row r="8465">
          <cell r="I8465">
            <v>104</v>
          </cell>
        </row>
        <row r="8466">
          <cell r="I8466">
            <v>104</v>
          </cell>
        </row>
        <row r="8467">
          <cell r="I8467">
            <v>104</v>
          </cell>
        </row>
        <row r="8468">
          <cell r="I8468">
            <v>104</v>
          </cell>
        </row>
        <row r="8469">
          <cell r="I8469">
            <v>104</v>
          </cell>
        </row>
        <row r="8470">
          <cell r="I8470">
            <v>104</v>
          </cell>
        </row>
        <row r="8471">
          <cell r="I8471">
            <v>104</v>
          </cell>
        </row>
        <row r="8472">
          <cell r="I8472">
            <v>106</v>
          </cell>
        </row>
        <row r="8473">
          <cell r="I8473">
            <v>106</v>
          </cell>
        </row>
        <row r="8474">
          <cell r="I8474">
            <v>106</v>
          </cell>
        </row>
        <row r="8475">
          <cell r="I8475">
            <v>107</v>
          </cell>
        </row>
        <row r="8476">
          <cell r="I8476">
            <v>107</v>
          </cell>
        </row>
        <row r="8477">
          <cell r="I8477">
            <v>107</v>
          </cell>
        </row>
        <row r="8478">
          <cell r="I8478">
            <v>107</v>
          </cell>
        </row>
        <row r="8479">
          <cell r="I8479">
            <v>107</v>
          </cell>
        </row>
        <row r="8480">
          <cell r="I8480">
            <v>107</v>
          </cell>
        </row>
        <row r="8481">
          <cell r="I8481">
            <v>107</v>
          </cell>
        </row>
        <row r="8482">
          <cell r="I8482">
            <v>104</v>
          </cell>
        </row>
        <row r="8483">
          <cell r="I8483">
            <v>108</v>
          </cell>
        </row>
        <row r="8484">
          <cell r="I8484">
            <v>108</v>
          </cell>
        </row>
        <row r="8485">
          <cell r="I8485">
            <v>108</v>
          </cell>
        </row>
        <row r="8486">
          <cell r="I8486">
            <v>108</v>
          </cell>
        </row>
        <row r="8487">
          <cell r="I8487">
            <v>108</v>
          </cell>
        </row>
        <row r="8488">
          <cell r="I8488">
            <v>108</v>
          </cell>
        </row>
        <row r="8489">
          <cell r="I8489">
            <v>108</v>
          </cell>
        </row>
        <row r="8490">
          <cell r="I8490">
            <v>108</v>
          </cell>
        </row>
        <row r="8491">
          <cell r="I8491">
            <v>103</v>
          </cell>
        </row>
        <row r="8492">
          <cell r="I8492">
            <v>103</v>
          </cell>
        </row>
        <row r="8493">
          <cell r="I8493">
            <v>70106</v>
          </cell>
        </row>
        <row r="8494">
          <cell r="I8494">
            <v>70112</v>
          </cell>
        </row>
        <row r="8495">
          <cell r="I8495">
            <v>30101</v>
          </cell>
        </row>
        <row r="8496">
          <cell r="I8496">
            <v>10401139</v>
          </cell>
        </row>
        <row r="8497">
          <cell r="I8497">
            <v>501</v>
          </cell>
        </row>
        <row r="8498">
          <cell r="I8498">
            <v>50101</v>
          </cell>
        </row>
        <row r="8499">
          <cell r="I8499">
            <v>2010401010</v>
          </cell>
        </row>
        <row r="8500">
          <cell r="I8500">
            <v>2010401010</v>
          </cell>
        </row>
        <row r="8501">
          <cell r="I8501">
            <v>2010401010</v>
          </cell>
        </row>
        <row r="8502">
          <cell r="I8502">
            <v>40101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70112</v>
          </cell>
        </row>
        <row r="8506">
          <cell r="I8506">
            <v>70112</v>
          </cell>
        </row>
        <row r="8507">
          <cell r="I8507">
            <v>2011804031</v>
          </cell>
        </row>
        <row r="8508">
          <cell r="I8508">
            <v>201040772</v>
          </cell>
        </row>
        <row r="8509">
          <cell r="I8509">
            <v>10401139</v>
          </cell>
        </row>
        <row r="8510">
          <cell r="I8510">
            <v>2011804054</v>
          </cell>
        </row>
        <row r="8511">
          <cell r="I8511">
            <v>2011804022</v>
          </cell>
        </row>
        <row r="8512">
          <cell r="I8512">
            <v>2011804012</v>
          </cell>
        </row>
        <row r="8513">
          <cell r="I8513">
            <v>2011804027</v>
          </cell>
        </row>
        <row r="8514">
          <cell r="I8514">
            <v>2011809126</v>
          </cell>
        </row>
        <row r="8515">
          <cell r="I8515">
            <v>2011804087</v>
          </cell>
        </row>
        <row r="8516">
          <cell r="I8516">
            <v>2011809120</v>
          </cell>
        </row>
        <row r="8517">
          <cell r="I8517">
            <v>2011804036</v>
          </cell>
        </row>
        <row r="8518">
          <cell r="I8518">
            <v>2011804018</v>
          </cell>
        </row>
        <row r="8519">
          <cell r="I8519">
            <v>2011809146</v>
          </cell>
        </row>
        <row r="8520">
          <cell r="I8520">
            <v>1040113434</v>
          </cell>
        </row>
        <row r="8521">
          <cell r="I8521">
            <v>10401139</v>
          </cell>
        </row>
        <row r="8522">
          <cell r="I8522">
            <v>10401187</v>
          </cell>
        </row>
        <row r="8523">
          <cell r="I8523">
            <v>109</v>
          </cell>
        </row>
        <row r="8524">
          <cell r="I8524">
            <v>107</v>
          </cell>
        </row>
        <row r="8525">
          <cell r="I8525">
            <v>2011804048</v>
          </cell>
        </row>
        <row r="8526">
          <cell r="I8526">
            <v>2011809118</v>
          </cell>
        </row>
        <row r="8527">
          <cell r="I8527">
            <v>2011804087</v>
          </cell>
        </row>
        <row r="8528">
          <cell r="I8528">
            <v>2011804012</v>
          </cell>
        </row>
        <row r="8529">
          <cell r="I8529">
            <v>2011804113</v>
          </cell>
        </row>
        <row r="8530">
          <cell r="I8530">
            <v>2011804009</v>
          </cell>
        </row>
        <row r="8531">
          <cell r="I8531">
            <v>2011804112</v>
          </cell>
        </row>
        <row r="8532">
          <cell r="I8532">
            <v>2011804068</v>
          </cell>
        </row>
        <row r="8533">
          <cell r="I8533">
            <v>2011804039</v>
          </cell>
        </row>
        <row r="8534">
          <cell r="I8534">
            <v>2011804087</v>
          </cell>
        </row>
        <row r="8535">
          <cell r="I8535">
            <v>2011804035</v>
          </cell>
        </row>
        <row r="8536">
          <cell r="I8536">
            <v>2010401010</v>
          </cell>
        </row>
        <row r="8537">
          <cell r="I8537">
            <v>200</v>
          </cell>
        </row>
        <row r="8538">
          <cell r="I8538">
            <v>10101</v>
          </cell>
        </row>
        <row r="8539">
          <cell r="I8539">
            <v>70112</v>
          </cell>
        </row>
        <row r="8540">
          <cell r="I8540">
            <v>40101</v>
          </cell>
        </row>
        <row r="8541">
          <cell r="I8541">
            <v>70112</v>
          </cell>
        </row>
        <row r="8542">
          <cell r="I8542">
            <v>70106</v>
          </cell>
        </row>
        <row r="8543">
          <cell r="I8543">
            <v>30101</v>
          </cell>
        </row>
        <row r="8544">
          <cell r="I8544">
            <v>40101</v>
          </cell>
        </row>
        <row r="8545">
          <cell r="I8545">
            <v>70112</v>
          </cell>
        </row>
        <row r="8546">
          <cell r="I8546">
            <v>70112</v>
          </cell>
        </row>
        <row r="8547">
          <cell r="I8547">
            <v>50101</v>
          </cell>
        </row>
        <row r="8548">
          <cell r="I8548">
            <v>70112</v>
          </cell>
        </row>
        <row r="8549">
          <cell r="I8549">
            <v>40101</v>
          </cell>
        </row>
        <row r="8550">
          <cell r="I8550">
            <v>50101</v>
          </cell>
        </row>
        <row r="8551">
          <cell r="I8551">
            <v>40101</v>
          </cell>
        </row>
        <row r="8552">
          <cell r="I8552">
            <v>70112</v>
          </cell>
        </row>
        <row r="8553">
          <cell r="I8553">
            <v>40101</v>
          </cell>
        </row>
        <row r="8554">
          <cell r="I8554">
            <v>30101</v>
          </cell>
        </row>
        <row r="8555">
          <cell r="I8555">
            <v>40101</v>
          </cell>
        </row>
        <row r="8556">
          <cell r="I8556">
            <v>70112</v>
          </cell>
        </row>
        <row r="8557">
          <cell r="I8557">
            <v>40101</v>
          </cell>
        </row>
        <row r="8558">
          <cell r="I8558">
            <v>50101</v>
          </cell>
        </row>
        <row r="8559">
          <cell r="I8559">
            <v>70112</v>
          </cell>
        </row>
        <row r="8560">
          <cell r="I8560">
            <v>50101</v>
          </cell>
        </row>
        <row r="8561">
          <cell r="I8561">
            <v>70112</v>
          </cell>
        </row>
        <row r="8562">
          <cell r="I8562">
            <v>70112</v>
          </cell>
        </row>
        <row r="8563">
          <cell r="I8563">
            <v>70112</v>
          </cell>
        </row>
        <row r="8564">
          <cell r="I8564">
            <v>30101</v>
          </cell>
        </row>
        <row r="8565">
          <cell r="I8565">
            <v>70112</v>
          </cell>
        </row>
        <row r="8566">
          <cell r="I8566">
            <v>70106</v>
          </cell>
        </row>
        <row r="8567">
          <cell r="I8567">
            <v>40101</v>
          </cell>
        </row>
        <row r="8568">
          <cell r="I8568">
            <v>50101</v>
          </cell>
        </row>
        <row r="8569">
          <cell r="I8569">
            <v>70112</v>
          </cell>
        </row>
        <row r="8570">
          <cell r="I8570">
            <v>70106</v>
          </cell>
        </row>
        <row r="8571">
          <cell r="I8571">
            <v>70112</v>
          </cell>
        </row>
        <row r="8572">
          <cell r="I8572">
            <v>50101</v>
          </cell>
        </row>
        <row r="8573">
          <cell r="I8573">
            <v>40101</v>
          </cell>
        </row>
        <row r="8574">
          <cell r="I8574">
            <v>70112</v>
          </cell>
        </row>
        <row r="8575">
          <cell r="I8575">
            <v>70106</v>
          </cell>
        </row>
        <row r="8576">
          <cell r="I8576">
            <v>50101</v>
          </cell>
        </row>
        <row r="8577">
          <cell r="I8577">
            <v>70106</v>
          </cell>
        </row>
        <row r="8578">
          <cell r="I8578">
            <v>50101</v>
          </cell>
        </row>
        <row r="8579">
          <cell r="I8579">
            <v>40101</v>
          </cell>
        </row>
        <row r="8580">
          <cell r="I8580">
            <v>701116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30101</v>
          </cell>
        </row>
        <row r="8584">
          <cell r="I8584">
            <v>70112</v>
          </cell>
        </row>
        <row r="8585">
          <cell r="I8585">
            <v>40101</v>
          </cell>
        </row>
        <row r="8586">
          <cell r="I8586">
            <v>50101</v>
          </cell>
        </row>
        <row r="8587">
          <cell r="I8587">
            <v>70112</v>
          </cell>
        </row>
        <row r="8588">
          <cell r="I8588">
            <v>70112</v>
          </cell>
        </row>
        <row r="8589">
          <cell r="I8589">
            <v>70112</v>
          </cell>
        </row>
        <row r="8590">
          <cell r="I8590">
            <v>40101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70112</v>
          </cell>
        </row>
        <row r="8596">
          <cell r="I8596">
            <v>50101</v>
          </cell>
        </row>
        <row r="8597">
          <cell r="I8597">
            <v>40101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100</v>
          </cell>
        </row>
        <row r="8603">
          <cell r="I8603">
            <v>10208</v>
          </cell>
        </row>
        <row r="8604">
          <cell r="I8604">
            <v>2010401010</v>
          </cell>
        </row>
        <row r="8605">
          <cell r="I8605">
            <v>2011804113</v>
          </cell>
        </row>
        <row r="8606">
          <cell r="I8606">
            <v>2011804112</v>
          </cell>
        </row>
        <row r="8607">
          <cell r="I8607">
            <v>200</v>
          </cell>
        </row>
        <row r="8608">
          <cell r="I8608">
            <v>200</v>
          </cell>
        </row>
        <row r="8609">
          <cell r="I8609">
            <v>2011804009</v>
          </cell>
        </row>
        <row r="8610">
          <cell r="I8610">
            <v>2011804012</v>
          </cell>
        </row>
        <row r="8611">
          <cell r="I8611">
            <v>2011804068</v>
          </cell>
        </row>
        <row r="8612">
          <cell r="I8612">
            <v>2010401010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2011804005</v>
          </cell>
        </row>
        <row r="8616">
          <cell r="I8616">
            <v>2011804005</v>
          </cell>
        </row>
        <row r="8617">
          <cell r="I8617">
            <v>2011804047</v>
          </cell>
        </row>
        <row r="8618">
          <cell r="I8618">
            <v>2011804005</v>
          </cell>
        </row>
        <row r="8619">
          <cell r="I8619">
            <v>2011804044</v>
          </cell>
        </row>
        <row r="8620">
          <cell r="I8620">
            <v>2011804045</v>
          </cell>
        </row>
        <row r="8621">
          <cell r="I8621">
            <v>2011804046</v>
          </cell>
        </row>
        <row r="8622">
          <cell r="I8622">
            <v>2011804087</v>
          </cell>
        </row>
        <row r="8623">
          <cell r="I8623">
            <v>2011804042</v>
          </cell>
        </row>
        <row r="8624">
          <cell r="I8624">
            <v>2011804042</v>
          </cell>
        </row>
        <row r="8625">
          <cell r="I8625">
            <v>2011804042</v>
          </cell>
        </row>
        <row r="8626">
          <cell r="I8626">
            <v>2011804039</v>
          </cell>
        </row>
        <row r="8627">
          <cell r="I8627">
            <v>2011804039</v>
          </cell>
        </row>
        <row r="8628">
          <cell r="I8628">
            <v>2011804039</v>
          </cell>
        </row>
        <row r="8629">
          <cell r="I8629">
            <v>2011804037</v>
          </cell>
        </row>
        <row r="8630">
          <cell r="I8630">
            <v>2011804037</v>
          </cell>
        </row>
        <row r="8631">
          <cell r="I8631">
            <v>2011804021</v>
          </cell>
        </row>
        <row r="8632">
          <cell r="I8632">
            <v>2011804036</v>
          </cell>
        </row>
        <row r="8633">
          <cell r="I8633">
            <v>2011804008</v>
          </cell>
        </row>
        <row r="8634">
          <cell r="I8634">
            <v>2011804007</v>
          </cell>
        </row>
        <row r="8635">
          <cell r="I8635">
            <v>2011804007</v>
          </cell>
        </row>
        <row r="8636">
          <cell r="I8636">
            <v>2011804112</v>
          </cell>
        </row>
        <row r="8637">
          <cell r="I8637">
            <v>2011804112</v>
          </cell>
        </row>
        <row r="8638">
          <cell r="I8638">
            <v>2011804112</v>
          </cell>
        </row>
        <row r="8639">
          <cell r="I8639">
            <v>2011804112</v>
          </cell>
        </row>
        <row r="8640">
          <cell r="I8640">
            <v>2011804059</v>
          </cell>
        </row>
        <row r="8641">
          <cell r="I8641">
            <v>2011804113</v>
          </cell>
        </row>
        <row r="8642">
          <cell r="I8642">
            <v>2011809115</v>
          </cell>
        </row>
        <row r="8643">
          <cell r="I8643">
            <v>2011809115</v>
          </cell>
        </row>
        <row r="8644">
          <cell r="I8644">
            <v>2011809115</v>
          </cell>
        </row>
        <row r="8645">
          <cell r="I8645">
            <v>2011809115</v>
          </cell>
        </row>
        <row r="8646">
          <cell r="I8646">
            <v>2011804114</v>
          </cell>
        </row>
        <row r="8647">
          <cell r="I8647">
            <v>2011804114</v>
          </cell>
        </row>
        <row r="8648">
          <cell r="I8648">
            <v>2011804114</v>
          </cell>
        </row>
        <row r="8649">
          <cell r="I8649">
            <v>2011809137</v>
          </cell>
        </row>
        <row r="8650">
          <cell r="I8650">
            <v>2011804113</v>
          </cell>
        </row>
        <row r="8651">
          <cell r="I8651">
            <v>20120056</v>
          </cell>
        </row>
        <row r="8652">
          <cell r="I8652">
            <v>20120056</v>
          </cell>
        </row>
        <row r="8653">
          <cell r="I8653">
            <v>20120057</v>
          </cell>
        </row>
        <row r="8654">
          <cell r="I8654">
            <v>2011804018</v>
          </cell>
        </row>
        <row r="8655">
          <cell r="I8655">
            <v>2011804010</v>
          </cell>
        </row>
        <row r="8656">
          <cell r="I8656">
            <v>20120058</v>
          </cell>
        </row>
        <row r="8657">
          <cell r="I8657">
            <v>2011804022</v>
          </cell>
        </row>
        <row r="8658">
          <cell r="I8658">
            <v>2011804022</v>
          </cell>
        </row>
        <row r="8659">
          <cell r="I8659">
            <v>2011804048</v>
          </cell>
        </row>
        <row r="8660">
          <cell r="I8660">
            <v>2011804048</v>
          </cell>
        </row>
        <row r="8661">
          <cell r="I8661">
            <v>2011804022</v>
          </cell>
        </row>
        <row r="8662">
          <cell r="I8662">
            <v>2011804048</v>
          </cell>
        </row>
        <row r="8663">
          <cell r="I8663">
            <v>2011804048</v>
          </cell>
        </row>
        <row r="8664">
          <cell r="I8664">
            <v>2011804048</v>
          </cell>
        </row>
        <row r="8665">
          <cell r="I8665">
            <v>2011804048</v>
          </cell>
        </row>
        <row r="8666">
          <cell r="I8666">
            <v>2011804048</v>
          </cell>
        </row>
        <row r="8667">
          <cell r="I8667">
            <v>1040113434</v>
          </cell>
        </row>
        <row r="8668">
          <cell r="I8668">
            <v>20700006</v>
          </cell>
        </row>
        <row r="8669">
          <cell r="I8669">
            <v>10401139</v>
          </cell>
        </row>
        <row r="8670">
          <cell r="I8670">
            <v>20707001</v>
          </cell>
        </row>
        <row r="8671">
          <cell r="I8671">
            <v>2011804087</v>
          </cell>
        </row>
        <row r="8672">
          <cell r="I8672">
            <v>2011804018</v>
          </cell>
        </row>
        <row r="8673">
          <cell r="I8673">
            <v>301</v>
          </cell>
        </row>
        <row r="8674">
          <cell r="I8674">
            <v>2011804017</v>
          </cell>
        </row>
        <row r="8675">
          <cell r="I8675">
            <v>2011804012</v>
          </cell>
        </row>
        <row r="8676">
          <cell r="I8676">
            <v>2011804113</v>
          </cell>
        </row>
        <row r="8677">
          <cell r="I8677">
            <v>2011804087</v>
          </cell>
        </row>
        <row r="8678">
          <cell r="I8678">
            <v>2011804021</v>
          </cell>
        </row>
        <row r="8679">
          <cell r="I8679">
            <v>2011804073</v>
          </cell>
        </row>
        <row r="8680">
          <cell r="I8680">
            <v>201040764</v>
          </cell>
        </row>
        <row r="8681">
          <cell r="I8681">
            <v>2011804042</v>
          </cell>
        </row>
        <row r="8682">
          <cell r="I8682">
            <v>2011804087</v>
          </cell>
        </row>
        <row r="8683">
          <cell r="I8683">
            <v>2011809134</v>
          </cell>
        </row>
        <row r="8684">
          <cell r="I8684">
            <v>2011804036</v>
          </cell>
        </row>
        <row r="8685">
          <cell r="I8685">
            <v>2011804113</v>
          </cell>
        </row>
        <row r="8686">
          <cell r="I8686">
            <v>2011809135</v>
          </cell>
        </row>
        <row r="8687">
          <cell r="I8687">
            <v>2011809136</v>
          </cell>
        </row>
        <row r="8688">
          <cell r="I8688">
            <v>2011804039</v>
          </cell>
        </row>
        <row r="8689">
          <cell r="I8689">
            <v>2011804068</v>
          </cell>
        </row>
        <row r="8690">
          <cell r="I8690">
            <v>2011804048</v>
          </cell>
        </row>
        <row r="8691">
          <cell r="I8691">
            <v>2011809137</v>
          </cell>
        </row>
        <row r="8692">
          <cell r="I8692">
            <v>2011804018</v>
          </cell>
        </row>
        <row r="8693">
          <cell r="I8693">
            <v>2011804020</v>
          </cell>
        </row>
        <row r="8694">
          <cell r="I8694">
            <v>2011804112</v>
          </cell>
        </row>
        <row r="8695">
          <cell r="I8695">
            <v>2011804048</v>
          </cell>
        </row>
        <row r="8696">
          <cell r="I8696">
            <v>2011809137</v>
          </cell>
        </row>
        <row r="8697">
          <cell r="I8697">
            <v>2011804018</v>
          </cell>
        </row>
        <row r="8698">
          <cell r="I8698">
            <v>10401139</v>
          </cell>
        </row>
        <row r="8699">
          <cell r="I8699">
            <v>2011804008</v>
          </cell>
        </row>
        <row r="8700">
          <cell r="I8700">
            <v>2011804007</v>
          </cell>
        </row>
        <row r="8701">
          <cell r="I8701">
            <v>2011809135</v>
          </cell>
        </row>
        <row r="8702">
          <cell r="I8702">
            <v>2011809136</v>
          </cell>
        </row>
        <row r="8703">
          <cell r="I8703">
            <v>2011804048</v>
          </cell>
        </row>
        <row r="8704">
          <cell r="I8704">
            <v>2011809135</v>
          </cell>
        </row>
        <row r="8705">
          <cell r="I8705">
            <v>2011809126</v>
          </cell>
        </row>
        <row r="8706">
          <cell r="I8706">
            <v>20700006</v>
          </cell>
        </row>
        <row r="8707">
          <cell r="I8707">
            <v>2011804087</v>
          </cell>
        </row>
        <row r="8708">
          <cell r="I8708">
            <v>2011804037</v>
          </cell>
        </row>
        <row r="8709">
          <cell r="I8709">
            <v>20120056</v>
          </cell>
        </row>
        <row r="8710">
          <cell r="I8710">
            <v>2011804048</v>
          </cell>
        </row>
        <row r="8711">
          <cell r="I8711">
            <v>20120057</v>
          </cell>
        </row>
        <row r="8712">
          <cell r="I8712">
            <v>20120058</v>
          </cell>
        </row>
        <row r="8713">
          <cell r="I8713">
            <v>2011804021</v>
          </cell>
        </row>
        <row r="8714">
          <cell r="I8714">
            <v>2011804036</v>
          </cell>
        </row>
        <row r="8715">
          <cell r="I8715">
            <v>2011804037</v>
          </cell>
        </row>
        <row r="8716">
          <cell r="I8716">
            <v>2011804039</v>
          </cell>
        </row>
        <row r="8717">
          <cell r="I8717">
            <v>2011804042</v>
          </cell>
        </row>
        <row r="8718">
          <cell r="I8718">
            <v>2011804044</v>
          </cell>
        </row>
        <row r="8719">
          <cell r="I8719">
            <v>2011804045</v>
          </cell>
        </row>
        <row r="8720">
          <cell r="I8720">
            <v>2011804046</v>
          </cell>
        </row>
        <row r="8721">
          <cell r="I8721">
            <v>2011804087</v>
          </cell>
        </row>
        <row r="8722">
          <cell r="I8722">
            <v>20120056</v>
          </cell>
        </row>
        <row r="8723">
          <cell r="I8723">
            <v>2011804005</v>
          </cell>
        </row>
        <row r="8724">
          <cell r="I8724">
            <v>2011804010</v>
          </cell>
        </row>
        <row r="8725">
          <cell r="I8725">
            <v>2011804112</v>
          </cell>
        </row>
        <row r="8726">
          <cell r="I8726">
            <v>2011809115</v>
          </cell>
        </row>
        <row r="8727">
          <cell r="I8727">
            <v>2011804047</v>
          </cell>
        </row>
        <row r="8728">
          <cell r="I8728">
            <v>2011804059</v>
          </cell>
        </row>
        <row r="8729">
          <cell r="I8729">
            <v>2011804114</v>
          </cell>
        </row>
        <row r="8730">
          <cell r="I8730">
            <v>2011804048</v>
          </cell>
        </row>
        <row r="8731">
          <cell r="I8731">
            <v>2011804022</v>
          </cell>
        </row>
        <row r="8732">
          <cell r="I8732">
            <v>2011804112</v>
          </cell>
        </row>
        <row r="8733">
          <cell r="I8733">
            <v>2011809115</v>
          </cell>
        </row>
        <row r="8734">
          <cell r="I8734">
            <v>2011804005</v>
          </cell>
        </row>
        <row r="8735">
          <cell r="I8735">
            <v>2011804007</v>
          </cell>
        </row>
        <row r="8736">
          <cell r="I8736">
            <v>2011804022</v>
          </cell>
        </row>
        <row r="8737">
          <cell r="I8737">
            <v>2011804112</v>
          </cell>
        </row>
        <row r="8738">
          <cell r="I8738">
            <v>2011809115</v>
          </cell>
        </row>
        <row r="8739">
          <cell r="I8739">
            <v>2011804042</v>
          </cell>
        </row>
        <row r="8740">
          <cell r="I8740">
            <v>2011804039</v>
          </cell>
        </row>
        <row r="8741">
          <cell r="I8741">
            <v>2011804048</v>
          </cell>
        </row>
        <row r="8742">
          <cell r="I8742">
            <v>2011804113</v>
          </cell>
        </row>
        <row r="8743">
          <cell r="I8743">
            <v>2011804114</v>
          </cell>
        </row>
        <row r="8744">
          <cell r="I8744">
            <v>2011804008</v>
          </cell>
        </row>
        <row r="8745">
          <cell r="I8745">
            <v>2011804048</v>
          </cell>
        </row>
        <row r="8746">
          <cell r="I8746">
            <v>2011804005</v>
          </cell>
        </row>
        <row r="8747">
          <cell r="I8747">
            <v>2011804007</v>
          </cell>
        </row>
        <row r="8748">
          <cell r="I8748">
            <v>2011804022</v>
          </cell>
        </row>
        <row r="8749">
          <cell r="I8749">
            <v>2011804112</v>
          </cell>
        </row>
        <row r="8750">
          <cell r="I8750">
            <v>2011809115</v>
          </cell>
        </row>
        <row r="8751">
          <cell r="I8751">
            <v>2011804042</v>
          </cell>
        </row>
        <row r="8752">
          <cell r="I8752">
            <v>2011804039</v>
          </cell>
        </row>
        <row r="8753">
          <cell r="I8753">
            <v>2011804048</v>
          </cell>
        </row>
        <row r="8754">
          <cell r="I8754">
            <v>2011804113</v>
          </cell>
        </row>
        <row r="8755">
          <cell r="I8755">
            <v>2011804114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50101</v>
          </cell>
        </row>
        <row r="8760">
          <cell r="I8760">
            <v>70106</v>
          </cell>
        </row>
        <row r="8761">
          <cell r="I8761">
            <v>40101</v>
          </cell>
        </row>
        <row r="8762">
          <cell r="I8762">
            <v>70112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50101</v>
          </cell>
        </row>
        <row r="8766">
          <cell r="I8766">
            <v>40101</v>
          </cell>
        </row>
        <row r="8767">
          <cell r="I8767">
            <v>70112</v>
          </cell>
        </row>
        <row r="8768">
          <cell r="I8768">
            <v>70112</v>
          </cell>
        </row>
        <row r="8769">
          <cell r="I8769">
            <v>70112</v>
          </cell>
        </row>
        <row r="8770">
          <cell r="I8770">
            <v>50101</v>
          </cell>
        </row>
        <row r="8771">
          <cell r="I8771">
            <v>30101</v>
          </cell>
        </row>
        <row r="8772">
          <cell r="I8772">
            <v>40101</v>
          </cell>
        </row>
        <row r="8773">
          <cell r="I8773">
            <v>70112</v>
          </cell>
        </row>
        <row r="8774">
          <cell r="I8774">
            <v>70112</v>
          </cell>
        </row>
        <row r="8775">
          <cell r="I8775">
            <v>40101</v>
          </cell>
        </row>
        <row r="8776">
          <cell r="I8776">
            <v>70112</v>
          </cell>
        </row>
        <row r="8777">
          <cell r="I8777">
            <v>40101</v>
          </cell>
        </row>
        <row r="8778">
          <cell r="I8778">
            <v>30101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30101</v>
          </cell>
        </row>
        <row r="8782">
          <cell r="I8782">
            <v>40101</v>
          </cell>
        </row>
        <row r="8783">
          <cell r="I8783">
            <v>50101</v>
          </cell>
        </row>
        <row r="8784">
          <cell r="I8784">
            <v>50101</v>
          </cell>
        </row>
        <row r="8785">
          <cell r="I8785">
            <v>50101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30101</v>
          </cell>
        </row>
        <row r="8789">
          <cell r="I8789">
            <v>50101</v>
          </cell>
        </row>
        <row r="8790">
          <cell r="I8790">
            <v>50101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70106</v>
          </cell>
        </row>
        <row r="8794">
          <cell r="I8794">
            <v>50101</v>
          </cell>
        </row>
        <row r="8795">
          <cell r="I8795">
            <v>40101</v>
          </cell>
        </row>
        <row r="8796">
          <cell r="I8796">
            <v>70112</v>
          </cell>
        </row>
        <row r="8797">
          <cell r="I8797">
            <v>701116</v>
          </cell>
        </row>
        <row r="8798">
          <cell r="I8798">
            <v>50101</v>
          </cell>
        </row>
        <row r="8799">
          <cell r="I8799">
            <v>70112</v>
          </cell>
        </row>
        <row r="8800">
          <cell r="I8800">
            <v>70112</v>
          </cell>
        </row>
        <row r="8801">
          <cell r="I8801">
            <v>70112</v>
          </cell>
        </row>
        <row r="8802">
          <cell r="I8802">
            <v>50101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40101</v>
          </cell>
        </row>
        <row r="8806">
          <cell r="I8806">
            <v>30101</v>
          </cell>
        </row>
        <row r="8807">
          <cell r="I8807">
            <v>70112</v>
          </cell>
        </row>
        <row r="8808">
          <cell r="I8808">
            <v>40101</v>
          </cell>
        </row>
        <row r="8809">
          <cell r="I8809">
            <v>50101</v>
          </cell>
        </row>
        <row r="8810">
          <cell r="I8810">
            <v>40101</v>
          </cell>
        </row>
        <row r="8811">
          <cell r="I8811">
            <v>50101</v>
          </cell>
        </row>
        <row r="8812">
          <cell r="I8812">
            <v>50101</v>
          </cell>
        </row>
        <row r="8813">
          <cell r="I8813">
            <v>40101</v>
          </cell>
        </row>
        <row r="8814">
          <cell r="I8814">
            <v>70112</v>
          </cell>
        </row>
        <row r="8815">
          <cell r="I8815">
            <v>70112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30101</v>
          </cell>
        </row>
        <row r="8822">
          <cell r="I8822">
            <v>40101</v>
          </cell>
        </row>
        <row r="8823">
          <cell r="I8823">
            <v>50101</v>
          </cell>
        </row>
        <row r="8824">
          <cell r="I8824">
            <v>40101</v>
          </cell>
        </row>
        <row r="8825">
          <cell r="I8825">
            <v>50101</v>
          </cell>
        </row>
        <row r="8826">
          <cell r="I8826">
            <v>70112</v>
          </cell>
        </row>
        <row r="8827">
          <cell r="I8827">
            <v>40101</v>
          </cell>
        </row>
        <row r="8828">
          <cell r="I8828">
            <v>50101</v>
          </cell>
        </row>
        <row r="8829">
          <cell r="I8829">
            <v>70112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70112</v>
          </cell>
        </row>
        <row r="8833">
          <cell r="I8833">
            <v>70112</v>
          </cell>
        </row>
        <row r="8834">
          <cell r="I8834">
            <v>10703001</v>
          </cell>
        </row>
        <row r="8835">
          <cell r="I8835">
            <v>2011804113</v>
          </cell>
        </row>
        <row r="8836">
          <cell r="I8836">
            <v>2011809136</v>
          </cell>
        </row>
        <row r="8837">
          <cell r="I8837">
            <v>2011804022</v>
          </cell>
        </row>
        <row r="8838">
          <cell r="I8838">
            <v>70123</v>
          </cell>
        </row>
        <row r="8839">
          <cell r="I8839">
            <v>20707001</v>
          </cell>
        </row>
        <row r="8840">
          <cell r="I8840">
            <v>2011804031</v>
          </cell>
        </row>
        <row r="8841">
          <cell r="I8841">
            <v>201040765</v>
          </cell>
        </row>
        <row r="8842">
          <cell r="I8842">
            <v>2011809132</v>
          </cell>
        </row>
        <row r="8843">
          <cell r="I8843">
            <v>2011804035</v>
          </cell>
        </row>
        <row r="8844">
          <cell r="I8844">
            <v>1040113434</v>
          </cell>
        </row>
        <row r="8845">
          <cell r="I8845">
            <v>10401139</v>
          </cell>
        </row>
        <row r="8846">
          <cell r="I8846">
            <v>2011804087</v>
          </cell>
        </row>
        <row r="8847">
          <cell r="I8847">
            <v>104</v>
          </cell>
        </row>
        <row r="8848">
          <cell r="I8848">
            <v>108</v>
          </cell>
        </row>
        <row r="8849">
          <cell r="I8849">
            <v>108</v>
          </cell>
        </row>
        <row r="8850">
          <cell r="I8850">
            <v>104</v>
          </cell>
        </row>
        <row r="8851">
          <cell r="I8851">
            <v>104</v>
          </cell>
        </row>
        <row r="8852">
          <cell r="I8852">
            <v>104</v>
          </cell>
        </row>
        <row r="8853">
          <cell r="I8853">
            <v>104</v>
          </cell>
        </row>
        <row r="8854">
          <cell r="I8854">
            <v>104</v>
          </cell>
        </row>
        <row r="8855">
          <cell r="I8855">
            <v>104</v>
          </cell>
        </row>
        <row r="8856">
          <cell r="I8856">
            <v>104</v>
          </cell>
        </row>
        <row r="8857">
          <cell r="I8857">
            <v>104</v>
          </cell>
        </row>
        <row r="8858">
          <cell r="I8858">
            <v>104</v>
          </cell>
        </row>
        <row r="8859">
          <cell r="I8859">
            <v>104</v>
          </cell>
        </row>
        <row r="8860">
          <cell r="I8860">
            <v>104</v>
          </cell>
        </row>
        <row r="8861">
          <cell r="I8861">
            <v>104</v>
          </cell>
        </row>
        <row r="8862">
          <cell r="I8862">
            <v>104</v>
          </cell>
        </row>
        <row r="8863">
          <cell r="I8863">
            <v>104</v>
          </cell>
        </row>
        <row r="8864">
          <cell r="I8864">
            <v>104</v>
          </cell>
        </row>
        <row r="8865">
          <cell r="I8865">
            <v>104</v>
          </cell>
        </row>
        <row r="8866">
          <cell r="I8866">
            <v>104</v>
          </cell>
        </row>
        <row r="8867">
          <cell r="I8867">
            <v>104</v>
          </cell>
        </row>
        <row r="8868">
          <cell r="I8868">
            <v>104</v>
          </cell>
        </row>
        <row r="8869">
          <cell r="I8869">
            <v>104</v>
          </cell>
        </row>
        <row r="8870">
          <cell r="I8870">
            <v>70112</v>
          </cell>
        </row>
        <row r="8871">
          <cell r="I8871">
            <v>10101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30101</v>
          </cell>
        </row>
        <row r="8875">
          <cell r="I8875">
            <v>40101</v>
          </cell>
        </row>
        <row r="8876">
          <cell r="I8876">
            <v>70112</v>
          </cell>
        </row>
        <row r="8877">
          <cell r="I8877">
            <v>40101</v>
          </cell>
        </row>
        <row r="8878">
          <cell r="I8878">
            <v>70106</v>
          </cell>
        </row>
        <row r="8879">
          <cell r="I8879">
            <v>50101</v>
          </cell>
        </row>
        <row r="8880">
          <cell r="I8880">
            <v>70112</v>
          </cell>
        </row>
        <row r="8881">
          <cell r="I8881">
            <v>70112</v>
          </cell>
        </row>
        <row r="8882">
          <cell r="I8882">
            <v>70112</v>
          </cell>
        </row>
        <row r="8883">
          <cell r="I8883">
            <v>30101</v>
          </cell>
        </row>
        <row r="8884">
          <cell r="I8884">
            <v>70112</v>
          </cell>
        </row>
        <row r="8885">
          <cell r="I8885">
            <v>50101</v>
          </cell>
        </row>
        <row r="8886">
          <cell r="I8886">
            <v>70112</v>
          </cell>
        </row>
        <row r="8887">
          <cell r="I8887">
            <v>70112</v>
          </cell>
        </row>
        <row r="8888">
          <cell r="I8888">
            <v>70106</v>
          </cell>
        </row>
        <row r="8889">
          <cell r="I8889">
            <v>50101</v>
          </cell>
        </row>
        <row r="8890">
          <cell r="I8890">
            <v>30101</v>
          </cell>
        </row>
        <row r="8891">
          <cell r="I8891">
            <v>70112</v>
          </cell>
        </row>
        <row r="8892">
          <cell r="I8892">
            <v>70112</v>
          </cell>
        </row>
        <row r="8893">
          <cell r="I8893">
            <v>40101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30101</v>
          </cell>
        </row>
        <row r="8900">
          <cell r="I8900">
            <v>70106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50101</v>
          </cell>
        </row>
        <row r="8904">
          <cell r="I8904">
            <v>40101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40101</v>
          </cell>
        </row>
        <row r="8909">
          <cell r="I8909">
            <v>50101</v>
          </cell>
        </row>
        <row r="8910">
          <cell r="I8910">
            <v>70106</v>
          </cell>
        </row>
        <row r="8911">
          <cell r="I8911">
            <v>50101</v>
          </cell>
        </row>
        <row r="8912">
          <cell r="I8912">
            <v>40101</v>
          </cell>
        </row>
        <row r="8913">
          <cell r="I8913">
            <v>30101</v>
          </cell>
        </row>
        <row r="8914">
          <cell r="I8914">
            <v>50101</v>
          </cell>
        </row>
        <row r="8915">
          <cell r="I8915">
            <v>30101</v>
          </cell>
        </row>
        <row r="8916">
          <cell r="I8916">
            <v>40101</v>
          </cell>
        </row>
        <row r="8917">
          <cell r="I8917">
            <v>70106</v>
          </cell>
        </row>
        <row r="8918">
          <cell r="I8918">
            <v>70112</v>
          </cell>
        </row>
        <row r="8919">
          <cell r="I8919">
            <v>40101</v>
          </cell>
        </row>
        <row r="8920">
          <cell r="I8920">
            <v>50101</v>
          </cell>
        </row>
        <row r="8921">
          <cell r="I8921">
            <v>30101</v>
          </cell>
        </row>
        <row r="8922">
          <cell r="I8922">
            <v>50101</v>
          </cell>
        </row>
        <row r="8923">
          <cell r="I8923">
            <v>70112</v>
          </cell>
        </row>
        <row r="8924">
          <cell r="I8924">
            <v>70112</v>
          </cell>
        </row>
        <row r="8925">
          <cell r="I8925">
            <v>50101</v>
          </cell>
        </row>
        <row r="8926">
          <cell r="I8926">
            <v>70112</v>
          </cell>
        </row>
        <row r="8927">
          <cell r="I8927">
            <v>70112</v>
          </cell>
        </row>
        <row r="8928">
          <cell r="I8928">
            <v>70112</v>
          </cell>
        </row>
        <row r="8929">
          <cell r="I8929">
            <v>70112</v>
          </cell>
        </row>
        <row r="8930">
          <cell r="I8930">
            <v>70112</v>
          </cell>
        </row>
        <row r="8931">
          <cell r="I8931">
            <v>50101</v>
          </cell>
        </row>
        <row r="8932">
          <cell r="I8932">
            <v>40101</v>
          </cell>
        </row>
        <row r="8933">
          <cell r="I8933">
            <v>70112</v>
          </cell>
        </row>
        <row r="8934">
          <cell r="I8934">
            <v>40101</v>
          </cell>
        </row>
        <row r="8935">
          <cell r="I8935">
            <v>50101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40101</v>
          </cell>
        </row>
        <row r="8939">
          <cell r="I8939">
            <v>50101</v>
          </cell>
        </row>
        <row r="8940">
          <cell r="I8940">
            <v>701116</v>
          </cell>
        </row>
        <row r="8941">
          <cell r="I8941">
            <v>40101</v>
          </cell>
        </row>
        <row r="8942">
          <cell r="I8942">
            <v>50101</v>
          </cell>
        </row>
        <row r="8943">
          <cell r="I8943">
            <v>70112</v>
          </cell>
        </row>
        <row r="8944">
          <cell r="I8944">
            <v>70112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70112</v>
          </cell>
        </row>
        <row r="8948">
          <cell r="I8948">
            <v>50101</v>
          </cell>
        </row>
        <row r="8949">
          <cell r="I8949">
            <v>70112</v>
          </cell>
        </row>
        <row r="8950">
          <cell r="I8950">
            <v>50101</v>
          </cell>
        </row>
        <row r="8951">
          <cell r="I8951">
            <v>30101</v>
          </cell>
        </row>
        <row r="8952">
          <cell r="I8952">
            <v>40101</v>
          </cell>
        </row>
        <row r="8953">
          <cell r="I8953">
            <v>50101</v>
          </cell>
        </row>
        <row r="8954">
          <cell r="I8954">
            <v>30101</v>
          </cell>
        </row>
        <row r="8955">
          <cell r="I8955">
            <v>50101</v>
          </cell>
        </row>
        <row r="8956">
          <cell r="I8956">
            <v>40101</v>
          </cell>
        </row>
        <row r="8957">
          <cell r="I8957">
            <v>70112</v>
          </cell>
        </row>
        <row r="8958">
          <cell r="I8958">
            <v>40101</v>
          </cell>
        </row>
        <row r="8959">
          <cell r="I8959">
            <v>701116</v>
          </cell>
        </row>
        <row r="8960">
          <cell r="I8960">
            <v>40101</v>
          </cell>
        </row>
        <row r="8961">
          <cell r="I8961">
            <v>50101</v>
          </cell>
        </row>
        <row r="8962">
          <cell r="I8962">
            <v>701116</v>
          </cell>
        </row>
        <row r="8963">
          <cell r="I8963">
            <v>50101</v>
          </cell>
        </row>
        <row r="8964">
          <cell r="I8964">
            <v>50101</v>
          </cell>
        </row>
        <row r="8965">
          <cell r="I8965">
            <v>104</v>
          </cell>
        </row>
        <row r="8966">
          <cell r="I8966">
            <v>104</v>
          </cell>
        </row>
        <row r="8967">
          <cell r="I8967">
            <v>104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104</v>
          </cell>
        </row>
        <row r="8974">
          <cell r="I8974">
            <v>104</v>
          </cell>
        </row>
        <row r="8975">
          <cell r="I8975">
            <v>104</v>
          </cell>
        </row>
        <row r="8976">
          <cell r="I8976">
            <v>104</v>
          </cell>
        </row>
        <row r="8977">
          <cell r="I8977">
            <v>104</v>
          </cell>
        </row>
        <row r="8978">
          <cell r="I8978">
            <v>70112</v>
          </cell>
        </row>
        <row r="8979">
          <cell r="I8979">
            <v>70112</v>
          </cell>
        </row>
        <row r="8980">
          <cell r="I8980">
            <v>70112</v>
          </cell>
        </row>
        <row r="8981">
          <cell r="I8981">
            <v>40101</v>
          </cell>
        </row>
        <row r="8982">
          <cell r="I8982">
            <v>70106</v>
          </cell>
        </row>
        <row r="8983">
          <cell r="I8983">
            <v>70112</v>
          </cell>
        </row>
        <row r="8984">
          <cell r="I8984">
            <v>70112</v>
          </cell>
        </row>
        <row r="8985">
          <cell r="I8985">
            <v>70106</v>
          </cell>
        </row>
        <row r="8986">
          <cell r="I8986">
            <v>40101</v>
          </cell>
        </row>
        <row r="8987">
          <cell r="I8987">
            <v>70106</v>
          </cell>
        </row>
        <row r="8988">
          <cell r="I8988">
            <v>70112</v>
          </cell>
        </row>
        <row r="8989">
          <cell r="I8989">
            <v>40101</v>
          </cell>
        </row>
        <row r="8990">
          <cell r="I8990">
            <v>70112</v>
          </cell>
        </row>
        <row r="8991">
          <cell r="I8991">
            <v>40101</v>
          </cell>
        </row>
        <row r="8992">
          <cell r="I8992">
            <v>70112</v>
          </cell>
        </row>
        <row r="8993">
          <cell r="I8993">
            <v>40101</v>
          </cell>
        </row>
        <row r="8994">
          <cell r="I8994">
            <v>70106</v>
          </cell>
        </row>
        <row r="8995">
          <cell r="I8995">
            <v>70112</v>
          </cell>
        </row>
        <row r="8996">
          <cell r="I8996">
            <v>50101</v>
          </cell>
        </row>
        <row r="8997">
          <cell r="I8997">
            <v>30101</v>
          </cell>
        </row>
        <row r="8998">
          <cell r="I8998">
            <v>30101</v>
          </cell>
        </row>
        <row r="8999">
          <cell r="I8999">
            <v>50101</v>
          </cell>
        </row>
        <row r="9000">
          <cell r="I9000">
            <v>50101</v>
          </cell>
        </row>
        <row r="9001">
          <cell r="I9001">
            <v>2011804020</v>
          </cell>
        </row>
        <row r="9002">
          <cell r="I9002">
            <v>301</v>
          </cell>
        </row>
        <row r="9003">
          <cell r="I9003">
            <v>30101</v>
          </cell>
        </row>
        <row r="9004">
          <cell r="I9004">
            <v>40101</v>
          </cell>
        </row>
        <row r="9005">
          <cell r="I9005">
            <v>70112</v>
          </cell>
        </row>
        <row r="9006">
          <cell r="I9006">
            <v>70112</v>
          </cell>
        </row>
        <row r="9007">
          <cell r="I9007">
            <v>70112</v>
          </cell>
        </row>
        <row r="9008">
          <cell r="I9008">
            <v>40101</v>
          </cell>
        </row>
        <row r="9009">
          <cell r="I9009">
            <v>70106</v>
          </cell>
        </row>
        <row r="9010">
          <cell r="I9010">
            <v>70112</v>
          </cell>
        </row>
        <row r="9011">
          <cell r="I9011">
            <v>70106</v>
          </cell>
        </row>
        <row r="9012">
          <cell r="I9012">
            <v>40101</v>
          </cell>
        </row>
        <row r="9013">
          <cell r="I9013">
            <v>30101</v>
          </cell>
        </row>
        <row r="9014">
          <cell r="I9014">
            <v>70112</v>
          </cell>
        </row>
        <row r="9015">
          <cell r="I9015">
            <v>50101</v>
          </cell>
        </row>
        <row r="9016">
          <cell r="I9016">
            <v>30101</v>
          </cell>
        </row>
        <row r="9017">
          <cell r="I9017">
            <v>70112</v>
          </cell>
        </row>
        <row r="9018">
          <cell r="I9018">
            <v>70112</v>
          </cell>
        </row>
        <row r="9019">
          <cell r="I9019">
            <v>50101</v>
          </cell>
        </row>
        <row r="9020">
          <cell r="I9020">
            <v>30101</v>
          </cell>
        </row>
        <row r="9021">
          <cell r="I9021">
            <v>70112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70112</v>
          </cell>
        </row>
        <row r="9026">
          <cell r="I9026">
            <v>40101</v>
          </cell>
        </row>
        <row r="9027">
          <cell r="I9027">
            <v>70106</v>
          </cell>
        </row>
        <row r="9028">
          <cell r="I9028">
            <v>70112</v>
          </cell>
        </row>
        <row r="9029">
          <cell r="I9029">
            <v>40101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70112</v>
          </cell>
        </row>
        <row r="9033">
          <cell r="I9033">
            <v>30101</v>
          </cell>
        </row>
        <row r="9034">
          <cell r="I9034">
            <v>40101</v>
          </cell>
        </row>
        <row r="9035">
          <cell r="I9035">
            <v>50101</v>
          </cell>
        </row>
        <row r="9036">
          <cell r="I9036">
            <v>70106</v>
          </cell>
        </row>
        <row r="9037">
          <cell r="I9037">
            <v>70112</v>
          </cell>
        </row>
        <row r="9038">
          <cell r="I9038">
            <v>40101</v>
          </cell>
        </row>
        <row r="9039">
          <cell r="I9039">
            <v>50101</v>
          </cell>
        </row>
        <row r="9040">
          <cell r="I9040">
            <v>30101</v>
          </cell>
        </row>
        <row r="9041">
          <cell r="I9041">
            <v>50101</v>
          </cell>
        </row>
        <row r="9042">
          <cell r="I9042">
            <v>70112</v>
          </cell>
        </row>
        <row r="9043">
          <cell r="I9043">
            <v>70106</v>
          </cell>
        </row>
        <row r="9044">
          <cell r="I9044">
            <v>30101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50101</v>
          </cell>
        </row>
        <row r="9048">
          <cell r="I9048">
            <v>40101</v>
          </cell>
        </row>
        <row r="9049">
          <cell r="I9049">
            <v>70112</v>
          </cell>
        </row>
        <row r="9050">
          <cell r="I9050">
            <v>40101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70106</v>
          </cell>
        </row>
        <row r="9056">
          <cell r="I9056">
            <v>50101</v>
          </cell>
        </row>
        <row r="9057">
          <cell r="I9057">
            <v>40101</v>
          </cell>
        </row>
        <row r="9058">
          <cell r="I9058">
            <v>70112</v>
          </cell>
        </row>
        <row r="9059">
          <cell r="I9059">
            <v>40101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70112</v>
          </cell>
        </row>
        <row r="9064">
          <cell r="I9064">
            <v>30101</v>
          </cell>
        </row>
        <row r="9065">
          <cell r="I9065">
            <v>50101</v>
          </cell>
        </row>
        <row r="9066">
          <cell r="I9066">
            <v>70112</v>
          </cell>
        </row>
        <row r="9067">
          <cell r="I9067">
            <v>50101</v>
          </cell>
        </row>
        <row r="9068">
          <cell r="I9068">
            <v>70112</v>
          </cell>
        </row>
        <row r="9069">
          <cell r="I9069">
            <v>30103</v>
          </cell>
        </row>
        <row r="9070">
          <cell r="I9070">
            <v>70112</v>
          </cell>
        </row>
        <row r="9071">
          <cell r="I9071">
            <v>40101</v>
          </cell>
        </row>
        <row r="9072">
          <cell r="I9072">
            <v>50101</v>
          </cell>
        </row>
        <row r="9073">
          <cell r="I9073">
            <v>70112</v>
          </cell>
        </row>
        <row r="9074">
          <cell r="I9074">
            <v>40101</v>
          </cell>
        </row>
        <row r="9075">
          <cell r="I9075">
            <v>50101</v>
          </cell>
        </row>
        <row r="9076">
          <cell r="I9076">
            <v>70112</v>
          </cell>
        </row>
        <row r="9077">
          <cell r="I9077">
            <v>40101</v>
          </cell>
        </row>
        <row r="9078">
          <cell r="I9078">
            <v>70112</v>
          </cell>
        </row>
        <row r="9079">
          <cell r="I9079">
            <v>70112</v>
          </cell>
        </row>
        <row r="9080">
          <cell r="I9080">
            <v>30101</v>
          </cell>
        </row>
        <row r="9081">
          <cell r="I9081">
            <v>70112</v>
          </cell>
        </row>
        <row r="9082">
          <cell r="I9082">
            <v>70112</v>
          </cell>
        </row>
        <row r="9083">
          <cell r="I9083">
            <v>10401187</v>
          </cell>
        </row>
        <row r="9084">
          <cell r="I9084">
            <v>201040771</v>
          </cell>
        </row>
        <row r="9085">
          <cell r="I9085">
            <v>20120034</v>
          </cell>
        </row>
        <row r="9086">
          <cell r="I9086">
            <v>20707001</v>
          </cell>
        </row>
        <row r="9087">
          <cell r="I9087">
            <v>10401139</v>
          </cell>
        </row>
        <row r="9088">
          <cell r="I9088">
            <v>10401187</v>
          </cell>
        </row>
        <row r="9089">
          <cell r="I9089">
            <v>20707001</v>
          </cell>
        </row>
        <row r="9090">
          <cell r="I9090">
            <v>10401139</v>
          </cell>
        </row>
        <row r="9091">
          <cell r="I9091">
            <v>10401187</v>
          </cell>
        </row>
        <row r="9092">
          <cell r="I9092">
            <v>100</v>
          </cell>
        </row>
        <row r="9093">
          <cell r="I9093">
            <v>70112</v>
          </cell>
        </row>
        <row r="9094">
          <cell r="I9094">
            <v>10205</v>
          </cell>
        </row>
        <row r="9095">
          <cell r="I9095">
            <v>2011804007</v>
          </cell>
        </row>
        <row r="9096">
          <cell r="I9096">
            <v>2011804008</v>
          </cell>
        </row>
        <row r="9097">
          <cell r="I9097">
            <v>2011804022</v>
          </cell>
        </row>
        <row r="9098">
          <cell r="I9098">
            <v>2011804059</v>
          </cell>
        </row>
        <row r="9099">
          <cell r="I9099">
            <v>2011804112</v>
          </cell>
        </row>
        <row r="9100">
          <cell r="I9100">
            <v>2011809115</v>
          </cell>
        </row>
        <row r="9101">
          <cell r="I9101">
            <v>2011804039</v>
          </cell>
        </row>
        <row r="9102">
          <cell r="I9102">
            <v>2011804048</v>
          </cell>
        </row>
        <row r="9103">
          <cell r="I9103">
            <v>2011804113</v>
          </cell>
        </row>
        <row r="9104">
          <cell r="I9104">
            <v>2011804005</v>
          </cell>
        </row>
        <row r="9105">
          <cell r="I9105">
            <v>2011804113</v>
          </cell>
        </row>
        <row r="9106">
          <cell r="I9106">
            <v>20120056</v>
          </cell>
        </row>
        <row r="9107">
          <cell r="I9107">
            <v>2011804037</v>
          </cell>
        </row>
        <row r="9108">
          <cell r="I9108">
            <v>2011804048</v>
          </cell>
        </row>
        <row r="9109">
          <cell r="I9109">
            <v>2011804112</v>
          </cell>
        </row>
        <row r="9110">
          <cell r="I9110">
            <v>2011809115</v>
          </cell>
        </row>
        <row r="9111">
          <cell r="I9111">
            <v>2011804008</v>
          </cell>
        </row>
        <row r="9112">
          <cell r="I9112">
            <v>2011804113</v>
          </cell>
        </row>
        <row r="9113">
          <cell r="I9113">
            <v>20120056</v>
          </cell>
        </row>
        <row r="9114">
          <cell r="I9114">
            <v>2011804048</v>
          </cell>
        </row>
        <row r="9115">
          <cell r="I9115">
            <v>2011804112</v>
          </cell>
        </row>
        <row r="9116">
          <cell r="I9116">
            <v>2011809115</v>
          </cell>
        </row>
        <row r="9117">
          <cell r="I9117">
            <v>2011804008</v>
          </cell>
        </row>
        <row r="9118">
          <cell r="I9118">
            <v>2011809149</v>
          </cell>
        </row>
        <row r="9119">
          <cell r="I9119">
            <v>2011809118</v>
          </cell>
        </row>
        <row r="9120">
          <cell r="I9120">
            <v>70112</v>
          </cell>
        </row>
        <row r="9121">
          <cell r="I9121">
            <v>400</v>
          </cell>
        </row>
        <row r="9122">
          <cell r="I9122">
            <v>40101</v>
          </cell>
        </row>
        <row r="9123">
          <cell r="I9123">
            <v>50101</v>
          </cell>
        </row>
        <row r="9124">
          <cell r="I9124">
            <v>40101</v>
          </cell>
        </row>
        <row r="9125">
          <cell r="I9125">
            <v>70106</v>
          </cell>
        </row>
        <row r="9126">
          <cell r="I9126">
            <v>70112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40101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70112</v>
          </cell>
        </row>
        <row r="9136">
          <cell r="I9136">
            <v>70106</v>
          </cell>
        </row>
        <row r="9137">
          <cell r="I9137">
            <v>30101</v>
          </cell>
        </row>
        <row r="9138">
          <cell r="I9138">
            <v>50101</v>
          </cell>
        </row>
        <row r="9139">
          <cell r="I9139">
            <v>70106</v>
          </cell>
        </row>
        <row r="9140">
          <cell r="I9140">
            <v>70112</v>
          </cell>
        </row>
        <row r="9141">
          <cell r="I9141">
            <v>40101</v>
          </cell>
        </row>
        <row r="9142">
          <cell r="I9142">
            <v>50101</v>
          </cell>
        </row>
        <row r="9143">
          <cell r="I9143">
            <v>30101</v>
          </cell>
        </row>
        <row r="9144">
          <cell r="I9144">
            <v>70112</v>
          </cell>
        </row>
        <row r="9145">
          <cell r="I9145">
            <v>30101</v>
          </cell>
        </row>
        <row r="9146">
          <cell r="I9146">
            <v>70112</v>
          </cell>
        </row>
        <row r="9147">
          <cell r="I9147">
            <v>50101</v>
          </cell>
        </row>
        <row r="9148">
          <cell r="I9148">
            <v>70112</v>
          </cell>
        </row>
        <row r="9149">
          <cell r="I9149">
            <v>40101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50101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70112</v>
          </cell>
        </row>
        <row r="9156">
          <cell r="I9156">
            <v>40101</v>
          </cell>
        </row>
        <row r="9157">
          <cell r="I9157">
            <v>50101</v>
          </cell>
        </row>
        <row r="9158">
          <cell r="I9158">
            <v>30101</v>
          </cell>
        </row>
        <row r="9159">
          <cell r="I9159">
            <v>70112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40101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701116</v>
          </cell>
        </row>
        <row r="9166">
          <cell r="I9166">
            <v>70112</v>
          </cell>
        </row>
        <row r="9167">
          <cell r="I9167">
            <v>50101</v>
          </cell>
        </row>
        <row r="9168">
          <cell r="I9168">
            <v>40101</v>
          </cell>
        </row>
        <row r="9169">
          <cell r="I9169">
            <v>70112</v>
          </cell>
        </row>
        <row r="9170">
          <cell r="I9170">
            <v>40101</v>
          </cell>
        </row>
        <row r="9171">
          <cell r="I9171">
            <v>50101</v>
          </cell>
        </row>
        <row r="9172">
          <cell r="I9172">
            <v>70112</v>
          </cell>
        </row>
        <row r="9173">
          <cell r="I9173">
            <v>50101</v>
          </cell>
        </row>
        <row r="9174">
          <cell r="I9174">
            <v>40101</v>
          </cell>
        </row>
        <row r="9175">
          <cell r="I9175">
            <v>70112</v>
          </cell>
        </row>
        <row r="9176">
          <cell r="I9176">
            <v>70112</v>
          </cell>
        </row>
        <row r="9177">
          <cell r="I9177">
            <v>40101</v>
          </cell>
        </row>
        <row r="9178">
          <cell r="I9178">
            <v>30101</v>
          </cell>
        </row>
        <row r="9179">
          <cell r="I9179">
            <v>50101</v>
          </cell>
        </row>
        <row r="9180">
          <cell r="I9180">
            <v>701116</v>
          </cell>
        </row>
        <row r="9181">
          <cell r="I9181">
            <v>50101</v>
          </cell>
        </row>
        <row r="9182">
          <cell r="I9182">
            <v>30101</v>
          </cell>
        </row>
        <row r="9183">
          <cell r="I9183">
            <v>70112</v>
          </cell>
        </row>
        <row r="9184">
          <cell r="I9184">
            <v>50101</v>
          </cell>
        </row>
        <row r="9185">
          <cell r="I9185">
            <v>40101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50101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40101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104</v>
          </cell>
        </row>
        <row r="9196">
          <cell r="I9196">
            <v>104</v>
          </cell>
        </row>
        <row r="9197">
          <cell r="I9197">
            <v>105</v>
          </cell>
        </row>
        <row r="9198">
          <cell r="I9198">
            <v>103</v>
          </cell>
        </row>
        <row r="9199">
          <cell r="I9199">
            <v>105</v>
          </cell>
        </row>
        <row r="9200">
          <cell r="I9200">
            <v>104</v>
          </cell>
        </row>
        <row r="9201">
          <cell r="I9201">
            <v>104</v>
          </cell>
        </row>
        <row r="9202">
          <cell r="I9202">
            <v>104</v>
          </cell>
        </row>
        <row r="9203">
          <cell r="I9203">
            <v>104</v>
          </cell>
        </row>
        <row r="9204">
          <cell r="I9204">
            <v>104</v>
          </cell>
        </row>
        <row r="9205">
          <cell r="I9205">
            <v>104</v>
          </cell>
        </row>
        <row r="9206">
          <cell r="I9206">
            <v>104</v>
          </cell>
        </row>
        <row r="9207">
          <cell r="I9207">
            <v>104</v>
          </cell>
        </row>
        <row r="9208">
          <cell r="I9208">
            <v>104</v>
          </cell>
        </row>
        <row r="9209">
          <cell r="I9209">
            <v>104</v>
          </cell>
        </row>
        <row r="9210">
          <cell r="I9210">
            <v>104</v>
          </cell>
        </row>
        <row r="9211">
          <cell r="I9211">
            <v>104</v>
          </cell>
        </row>
        <row r="9212">
          <cell r="I9212">
            <v>104</v>
          </cell>
        </row>
        <row r="9213">
          <cell r="I9213">
            <v>104</v>
          </cell>
        </row>
        <row r="9214">
          <cell r="I9214">
            <v>104</v>
          </cell>
        </row>
        <row r="9215">
          <cell r="I9215">
            <v>104</v>
          </cell>
        </row>
        <row r="9216">
          <cell r="I9216">
            <v>104</v>
          </cell>
        </row>
        <row r="9217">
          <cell r="I9217">
            <v>109</v>
          </cell>
        </row>
        <row r="9218">
          <cell r="I9218">
            <v>107</v>
          </cell>
        </row>
        <row r="9219">
          <cell r="I9219">
            <v>107</v>
          </cell>
        </row>
        <row r="9220">
          <cell r="I9220">
            <v>70112</v>
          </cell>
        </row>
        <row r="9221">
          <cell r="I9221">
            <v>70112</v>
          </cell>
        </row>
        <row r="9222">
          <cell r="I9222">
            <v>70112</v>
          </cell>
        </row>
        <row r="9223">
          <cell r="I9223">
            <v>70112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701116</v>
          </cell>
        </row>
        <row r="9227">
          <cell r="I9227">
            <v>70112</v>
          </cell>
        </row>
        <row r="9228">
          <cell r="I9228">
            <v>701116</v>
          </cell>
        </row>
        <row r="9229">
          <cell r="I9229">
            <v>70112</v>
          </cell>
        </row>
        <row r="9230">
          <cell r="I9230">
            <v>70112</v>
          </cell>
        </row>
        <row r="9231">
          <cell r="I9231">
            <v>50101</v>
          </cell>
        </row>
        <row r="9232">
          <cell r="I9232">
            <v>30101</v>
          </cell>
        </row>
        <row r="9233">
          <cell r="I9233">
            <v>20707001</v>
          </cell>
        </row>
        <row r="9234">
          <cell r="I9234">
            <v>30101</v>
          </cell>
        </row>
        <row r="9235">
          <cell r="I9235">
            <v>20120056</v>
          </cell>
        </row>
        <row r="9236">
          <cell r="I9236">
            <v>20120056</v>
          </cell>
        </row>
        <row r="9237">
          <cell r="I9237">
            <v>2011804113</v>
          </cell>
        </row>
        <row r="9238">
          <cell r="I9238">
            <v>2011804113</v>
          </cell>
        </row>
        <row r="9239">
          <cell r="I9239">
            <v>2011809115</v>
          </cell>
        </row>
        <row r="9240">
          <cell r="I9240">
            <v>2011809115</v>
          </cell>
        </row>
        <row r="9241">
          <cell r="I9241">
            <v>2011809115</v>
          </cell>
        </row>
        <row r="9242">
          <cell r="I9242">
            <v>2011804113</v>
          </cell>
        </row>
        <row r="9243">
          <cell r="I9243">
            <v>2011804112</v>
          </cell>
        </row>
        <row r="9244">
          <cell r="I9244">
            <v>701116</v>
          </cell>
        </row>
        <row r="9245">
          <cell r="I9245">
            <v>701116</v>
          </cell>
        </row>
        <row r="9246">
          <cell r="I9246">
            <v>50101</v>
          </cell>
        </row>
        <row r="9247">
          <cell r="I9247">
            <v>2011804048</v>
          </cell>
        </row>
        <row r="9248">
          <cell r="I9248">
            <v>2011804048</v>
          </cell>
        </row>
        <row r="9249">
          <cell r="I9249">
            <v>2011804048</v>
          </cell>
        </row>
        <row r="9250">
          <cell r="I9250">
            <v>2011804022</v>
          </cell>
        </row>
        <row r="9251">
          <cell r="I9251">
            <v>10401187</v>
          </cell>
        </row>
        <row r="9252">
          <cell r="I9252">
            <v>10401139</v>
          </cell>
        </row>
        <row r="9253">
          <cell r="I9253">
            <v>2011804007</v>
          </cell>
        </row>
        <row r="9254">
          <cell r="I9254">
            <v>2011804008</v>
          </cell>
        </row>
        <row r="9255">
          <cell r="I9255">
            <v>2011804008</v>
          </cell>
        </row>
        <row r="9256">
          <cell r="I9256">
            <v>2011804008</v>
          </cell>
        </row>
        <row r="9257">
          <cell r="I9257">
            <v>2011804037</v>
          </cell>
        </row>
        <row r="9258">
          <cell r="I9258">
            <v>2011804037</v>
          </cell>
        </row>
        <row r="9259">
          <cell r="I9259">
            <v>2011804039</v>
          </cell>
        </row>
        <row r="9260">
          <cell r="I9260">
            <v>2011804112</v>
          </cell>
        </row>
        <row r="9261">
          <cell r="I9261">
            <v>2011804112</v>
          </cell>
        </row>
        <row r="9262">
          <cell r="I9262">
            <v>2011804059</v>
          </cell>
        </row>
        <row r="9263">
          <cell r="I9263">
            <v>70112</v>
          </cell>
        </row>
        <row r="9264">
          <cell r="I9264">
            <v>70112</v>
          </cell>
        </row>
        <row r="9265">
          <cell r="I9265">
            <v>70112</v>
          </cell>
        </row>
        <row r="9266">
          <cell r="I9266">
            <v>70112</v>
          </cell>
        </row>
        <row r="9267">
          <cell r="I9267">
            <v>70112</v>
          </cell>
        </row>
        <row r="9268">
          <cell r="I9268">
            <v>70112</v>
          </cell>
        </row>
        <row r="9269">
          <cell r="I9269">
            <v>70112</v>
          </cell>
        </row>
        <row r="9270">
          <cell r="I9270">
            <v>40101</v>
          </cell>
        </row>
        <row r="9271">
          <cell r="I9271">
            <v>70112</v>
          </cell>
        </row>
        <row r="9272">
          <cell r="I9272">
            <v>70106</v>
          </cell>
        </row>
        <row r="9273">
          <cell r="I9273">
            <v>70112</v>
          </cell>
        </row>
        <row r="9274">
          <cell r="I9274">
            <v>40101</v>
          </cell>
        </row>
        <row r="9275">
          <cell r="I9275">
            <v>70112</v>
          </cell>
        </row>
        <row r="9276">
          <cell r="I9276">
            <v>70112</v>
          </cell>
        </row>
        <row r="9277">
          <cell r="I9277">
            <v>40101</v>
          </cell>
        </row>
        <row r="9278">
          <cell r="I9278">
            <v>2011804005</v>
          </cell>
        </row>
        <row r="9279">
          <cell r="I9279">
            <v>40101</v>
          </cell>
        </row>
        <row r="9280">
          <cell r="I9280">
            <v>70112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108</v>
          </cell>
        </row>
        <row r="9284">
          <cell r="I9284">
            <v>108</v>
          </cell>
        </row>
        <row r="9285">
          <cell r="I9285">
            <v>108</v>
          </cell>
        </row>
        <row r="9286">
          <cell r="I9286">
            <v>108</v>
          </cell>
        </row>
        <row r="9287">
          <cell r="I9287">
            <v>108</v>
          </cell>
        </row>
        <row r="9288">
          <cell r="I9288">
            <v>108</v>
          </cell>
        </row>
        <row r="9289">
          <cell r="I9289">
            <v>108</v>
          </cell>
        </row>
        <row r="9290">
          <cell r="I9290">
            <v>108</v>
          </cell>
        </row>
        <row r="9291">
          <cell r="I9291">
            <v>108</v>
          </cell>
        </row>
        <row r="9292">
          <cell r="I9292">
            <v>108</v>
          </cell>
        </row>
        <row r="9293">
          <cell r="I9293">
            <v>108</v>
          </cell>
        </row>
        <row r="9294">
          <cell r="I9294">
            <v>108</v>
          </cell>
        </row>
        <row r="9295">
          <cell r="I9295">
            <v>109</v>
          </cell>
        </row>
        <row r="9296">
          <cell r="I9296">
            <v>2011809136</v>
          </cell>
        </row>
        <row r="9297">
          <cell r="I9297">
            <v>2011804112</v>
          </cell>
        </row>
        <row r="9298">
          <cell r="I9298">
            <v>2011804113</v>
          </cell>
        </row>
        <row r="9299">
          <cell r="I9299">
            <v>2011804018</v>
          </cell>
        </row>
        <row r="9300">
          <cell r="I9300">
            <v>2011809120</v>
          </cell>
        </row>
        <row r="9301">
          <cell r="I9301">
            <v>2011809136</v>
          </cell>
        </row>
        <row r="9302">
          <cell r="I9302">
            <v>2011804112</v>
          </cell>
        </row>
        <row r="9303">
          <cell r="I9303">
            <v>2011804113</v>
          </cell>
        </row>
        <row r="9304">
          <cell r="I9304">
            <v>2011804018</v>
          </cell>
        </row>
        <row r="9305">
          <cell r="I9305">
            <v>2011809120</v>
          </cell>
        </row>
        <row r="9306">
          <cell r="I9306">
            <v>20707001</v>
          </cell>
        </row>
        <row r="9307">
          <cell r="I9307">
            <v>10401139</v>
          </cell>
        </row>
        <row r="9308">
          <cell r="I9308">
            <v>10401187</v>
          </cell>
        </row>
        <row r="9309">
          <cell r="I9309">
            <v>1040113434</v>
          </cell>
        </row>
        <row r="9310">
          <cell r="I9310">
            <v>201040752</v>
          </cell>
        </row>
        <row r="9311">
          <cell r="I9311">
            <v>2011804018</v>
          </cell>
        </row>
        <row r="9312">
          <cell r="I9312">
            <v>2011809136</v>
          </cell>
        </row>
        <row r="9313">
          <cell r="I9313">
            <v>2011804112</v>
          </cell>
        </row>
        <row r="9314">
          <cell r="I9314">
            <v>2011804113</v>
          </cell>
        </row>
        <row r="9315">
          <cell r="I9315">
            <v>2011809134</v>
          </cell>
        </row>
        <row r="9316">
          <cell r="I9316">
            <v>2011809136</v>
          </cell>
        </row>
        <row r="9317">
          <cell r="I9317">
            <v>2011804112</v>
          </cell>
        </row>
        <row r="9318">
          <cell r="I9318">
            <v>2011809146</v>
          </cell>
        </row>
        <row r="9319">
          <cell r="I9319">
            <v>2011804018</v>
          </cell>
        </row>
        <row r="9320">
          <cell r="I9320">
            <v>20700006</v>
          </cell>
        </row>
        <row r="9321">
          <cell r="I9321">
            <v>20707001</v>
          </cell>
        </row>
        <row r="9322">
          <cell r="I9322">
            <v>2011804010</v>
          </cell>
        </row>
        <row r="9323">
          <cell r="I9323">
            <v>2011809136</v>
          </cell>
        </row>
        <row r="9324">
          <cell r="I9324">
            <v>2011804018</v>
          </cell>
        </row>
      </sheetData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40101</v>
          </cell>
        </row>
        <row r="154">
          <cell r="I154">
            <v>70112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40101</v>
          </cell>
        </row>
        <row r="359">
          <cell r="I359">
            <v>70112</v>
          </cell>
        </row>
        <row r="360">
          <cell r="I360">
            <v>70112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2010603101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70112</v>
          </cell>
        </row>
        <row r="461">
          <cell r="I461">
            <v>40101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201040765</v>
          </cell>
        </row>
        <row r="589">
          <cell r="I589">
            <v>2011804020</v>
          </cell>
        </row>
        <row r="590">
          <cell r="I590">
            <v>2011804020</v>
          </cell>
        </row>
        <row r="591">
          <cell r="I591">
            <v>50101</v>
          </cell>
        </row>
        <row r="592">
          <cell r="I592">
            <v>30101</v>
          </cell>
        </row>
        <row r="593">
          <cell r="I593">
            <v>50101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40101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70106</v>
          </cell>
        </row>
        <row r="602">
          <cell r="I602">
            <v>70106</v>
          </cell>
        </row>
        <row r="603">
          <cell r="I603">
            <v>40101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30101</v>
          </cell>
        </row>
        <row r="705">
          <cell r="I705">
            <v>50101</v>
          </cell>
        </row>
        <row r="706">
          <cell r="I706">
            <v>2011809140</v>
          </cell>
        </row>
        <row r="707">
          <cell r="I707">
            <v>10101</v>
          </cell>
        </row>
        <row r="708">
          <cell r="I708">
            <v>70112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70112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2011809143</v>
          </cell>
        </row>
        <row r="794">
          <cell r="I794">
            <v>2011804035</v>
          </cell>
        </row>
        <row r="795">
          <cell r="I795">
            <v>2011804035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2011804020</v>
          </cell>
        </row>
        <row r="799">
          <cell r="I799">
            <v>201040765</v>
          </cell>
        </row>
        <row r="800">
          <cell r="I800">
            <v>201040765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2010401010</v>
          </cell>
        </row>
        <row r="806">
          <cell r="I806">
            <v>2011804047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201040765</v>
          </cell>
        </row>
        <row r="892">
          <cell r="I892">
            <v>2011804020</v>
          </cell>
        </row>
        <row r="893">
          <cell r="I893">
            <v>2011804020</v>
          </cell>
        </row>
        <row r="894">
          <cell r="I894">
            <v>2011804041</v>
          </cell>
        </row>
        <row r="895">
          <cell r="I895">
            <v>70112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10208</v>
          </cell>
        </row>
        <row r="1030">
          <cell r="I1030">
            <v>100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70106</v>
          </cell>
        </row>
        <row r="1041">
          <cell r="I1041">
            <v>70112</v>
          </cell>
        </row>
        <row r="1042">
          <cell r="I1042">
            <v>40101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2011804020</v>
          </cell>
        </row>
        <row r="1226">
          <cell r="I1226">
            <v>2011804024</v>
          </cell>
        </row>
        <row r="1227">
          <cell r="I1227">
            <v>2011809129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2011809129</v>
          </cell>
        </row>
        <row r="1406">
          <cell r="I1406">
            <v>2011809129</v>
          </cell>
        </row>
        <row r="1407">
          <cell r="I1407">
            <v>2011804026</v>
          </cell>
        </row>
        <row r="1408">
          <cell r="I1408">
            <v>2011804020</v>
          </cell>
        </row>
        <row r="1409">
          <cell r="I1409">
            <v>2010603101</v>
          </cell>
        </row>
        <row r="1410">
          <cell r="I1410">
            <v>100</v>
          </cell>
        </row>
        <row r="1411">
          <cell r="I1411">
            <v>10101</v>
          </cell>
        </row>
        <row r="1412">
          <cell r="I1412">
            <v>50101</v>
          </cell>
        </row>
        <row r="1413">
          <cell r="I1413">
            <v>50101</v>
          </cell>
        </row>
        <row r="1414">
          <cell r="I1414">
            <v>30101</v>
          </cell>
        </row>
        <row r="1415">
          <cell r="I1415">
            <v>70500112</v>
          </cell>
        </row>
        <row r="1416">
          <cell r="I1416">
            <v>50101</v>
          </cell>
        </row>
        <row r="1417">
          <cell r="I1417">
            <v>40101</v>
          </cell>
        </row>
        <row r="1418">
          <cell r="I1418">
            <v>40101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40101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40101</v>
          </cell>
        </row>
        <row r="1426">
          <cell r="I1426">
            <v>70112</v>
          </cell>
        </row>
        <row r="1427">
          <cell r="I1427">
            <v>70112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2011804018</v>
          </cell>
        </row>
        <row r="1618">
          <cell r="I1618">
            <v>2011809146</v>
          </cell>
        </row>
        <row r="1619">
          <cell r="I1619">
            <v>30101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50101</v>
          </cell>
        </row>
        <row r="1623">
          <cell r="I1623">
            <v>2011804021</v>
          </cell>
        </row>
        <row r="1624">
          <cell r="I1624">
            <v>2011804039</v>
          </cell>
        </row>
        <row r="1625">
          <cell r="I1625">
            <v>2011804093</v>
          </cell>
        </row>
        <row r="1626">
          <cell r="I1626">
            <v>2011804112</v>
          </cell>
        </row>
        <row r="1627">
          <cell r="I1627">
            <v>2011804113</v>
          </cell>
        </row>
        <row r="1628">
          <cell r="I1628">
            <v>2011809144</v>
          </cell>
        </row>
        <row r="1629">
          <cell r="I1629">
            <v>2011809136</v>
          </cell>
        </row>
        <row r="1630">
          <cell r="I1630">
            <v>2011809136</v>
          </cell>
        </row>
        <row r="1631">
          <cell r="I1631">
            <v>2011809138</v>
          </cell>
        </row>
        <row r="1632">
          <cell r="I1632">
            <v>70112</v>
          </cell>
        </row>
        <row r="1633">
          <cell r="I1633">
            <v>2011809133</v>
          </cell>
        </row>
        <row r="1634">
          <cell r="I1634">
            <v>40101</v>
          </cell>
        </row>
        <row r="1635">
          <cell r="I1635">
            <v>70112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2011804113</v>
          </cell>
        </row>
        <row r="1733">
          <cell r="I1733">
            <v>2011809115</v>
          </cell>
        </row>
        <row r="1734">
          <cell r="I1734">
            <v>2011804068</v>
          </cell>
        </row>
        <row r="1735">
          <cell r="I1735">
            <v>2011804069</v>
          </cell>
        </row>
        <row r="1736">
          <cell r="I1736">
            <v>50101</v>
          </cell>
        </row>
        <row r="1737">
          <cell r="I1737">
            <v>50101</v>
          </cell>
        </row>
        <row r="1738">
          <cell r="I1738">
            <v>50101</v>
          </cell>
        </row>
        <row r="1739">
          <cell r="I1739">
            <v>50101</v>
          </cell>
        </row>
        <row r="1740">
          <cell r="I1740">
            <v>30101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40101</v>
          </cell>
        </row>
        <row r="1744">
          <cell r="I1744">
            <v>701116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70112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40101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2011804112</v>
          </cell>
        </row>
        <row r="1859">
          <cell r="I1859">
            <v>2011809136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70106</v>
          </cell>
        </row>
        <row r="1945">
          <cell r="I1945">
            <v>70112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2011809136</v>
          </cell>
        </row>
        <row r="2047">
          <cell r="I2047">
            <v>2011804093</v>
          </cell>
        </row>
        <row r="2048">
          <cell r="I2048">
            <v>2011804021</v>
          </cell>
        </row>
        <row r="2049">
          <cell r="I2049">
            <v>2011809146</v>
          </cell>
        </row>
        <row r="2050">
          <cell r="I2050">
            <v>2011809133</v>
          </cell>
        </row>
        <row r="2051">
          <cell r="I2051">
            <v>70112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10210</v>
          </cell>
        </row>
        <row r="2220">
          <cell r="I2220">
            <v>2011804021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2011804026</v>
          </cell>
        </row>
        <row r="2224">
          <cell r="I2224">
            <v>20700006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50101</v>
          </cell>
        </row>
        <row r="2348">
          <cell r="I2348">
            <v>2011804018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2011804018</v>
          </cell>
        </row>
        <row r="2513">
          <cell r="I2513">
            <v>701116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70500112</v>
          </cell>
        </row>
        <row r="2633">
          <cell r="I2633">
            <v>30101</v>
          </cell>
        </row>
        <row r="2634">
          <cell r="I2634">
            <v>50101</v>
          </cell>
        </row>
        <row r="2635">
          <cell r="I2635">
            <v>104</v>
          </cell>
        </row>
        <row r="2636">
          <cell r="I2636">
            <v>104</v>
          </cell>
        </row>
        <row r="2637">
          <cell r="I2637">
            <v>70112</v>
          </cell>
        </row>
        <row r="2638">
          <cell r="I2638">
            <v>40101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2011804093</v>
          </cell>
        </row>
        <row r="2736">
          <cell r="I2736">
            <v>2011809146</v>
          </cell>
        </row>
        <row r="2737">
          <cell r="I2737">
            <v>2011809136</v>
          </cell>
        </row>
        <row r="2738">
          <cell r="I2738">
            <v>2011804021</v>
          </cell>
        </row>
        <row r="2739">
          <cell r="I2739">
            <v>2011809133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2011804020</v>
          </cell>
        </row>
        <row r="2827">
          <cell r="I2827">
            <v>109</v>
          </cell>
        </row>
        <row r="2828">
          <cell r="I2828">
            <v>109</v>
          </cell>
        </row>
        <row r="2829">
          <cell r="I2829">
            <v>109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2011809118</v>
          </cell>
        </row>
        <row r="3102">
          <cell r="I3102">
            <v>2011804035</v>
          </cell>
        </row>
        <row r="3103">
          <cell r="I3103">
            <v>70112</v>
          </cell>
        </row>
        <row r="3104">
          <cell r="I3104">
            <v>2011804053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2011809146</v>
          </cell>
        </row>
        <row r="3314">
          <cell r="I3314">
            <v>2011809134</v>
          </cell>
        </row>
        <row r="3315">
          <cell r="I3315">
            <v>2011804020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2011809134</v>
          </cell>
        </row>
        <row r="3428">
          <cell r="I3428">
            <v>2011809123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70112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2011804048</v>
          </cell>
        </row>
        <row r="3688">
          <cell r="I3688">
            <v>201620</v>
          </cell>
        </row>
        <row r="3689">
          <cell r="I3689">
            <v>50101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70112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2011804048</v>
          </cell>
        </row>
        <row r="3931">
          <cell r="I3931">
            <v>2011804022</v>
          </cell>
        </row>
        <row r="3932">
          <cell r="I3932">
            <v>2011804022</v>
          </cell>
        </row>
        <row r="3933">
          <cell r="I3933">
            <v>2011804114</v>
          </cell>
        </row>
        <row r="3934">
          <cell r="I3934">
            <v>2011804114</v>
          </cell>
        </row>
        <row r="3935">
          <cell r="I3935">
            <v>2011809115</v>
          </cell>
        </row>
        <row r="3936">
          <cell r="I3936">
            <v>2011804115</v>
          </cell>
        </row>
        <row r="3937">
          <cell r="I3937">
            <v>2011804042</v>
          </cell>
        </row>
        <row r="3938">
          <cell r="I3938">
            <v>2011804039</v>
          </cell>
        </row>
        <row r="3939">
          <cell r="I3939">
            <v>2011804042</v>
          </cell>
        </row>
        <row r="3940">
          <cell r="I3940">
            <v>2011804037</v>
          </cell>
        </row>
        <row r="3941">
          <cell r="I3941">
            <v>2011804112</v>
          </cell>
        </row>
        <row r="3942">
          <cell r="I3942">
            <v>2011804112</v>
          </cell>
        </row>
        <row r="3943">
          <cell r="I3943">
            <v>2011804113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2011804004</v>
          </cell>
        </row>
        <row r="3947">
          <cell r="I3947">
            <v>2011804004</v>
          </cell>
        </row>
        <row r="3948">
          <cell r="I3948">
            <v>104</v>
          </cell>
        </row>
        <row r="3949">
          <cell r="I3949">
            <v>104</v>
          </cell>
        </row>
        <row r="3950">
          <cell r="I3950">
            <v>104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10101</v>
          </cell>
        </row>
        <row r="3954">
          <cell r="I3954">
            <v>2011804005</v>
          </cell>
        </row>
        <row r="3955">
          <cell r="I3955">
            <v>2011804005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201040764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2011804020</v>
          </cell>
        </row>
        <row r="4153">
          <cell r="I4153">
            <v>2011804024</v>
          </cell>
        </row>
        <row r="4154">
          <cell r="I4154">
            <v>2011804035</v>
          </cell>
        </row>
        <row r="4155">
          <cell r="I4155">
            <v>2011804035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2011804094</v>
          </cell>
        </row>
        <row r="4197">
          <cell r="I4197">
            <v>2011804020</v>
          </cell>
        </row>
        <row r="4198">
          <cell r="I4198">
            <v>200</v>
          </cell>
        </row>
        <row r="4199">
          <cell r="I4199">
            <v>50101</v>
          </cell>
        </row>
        <row r="4200">
          <cell r="I4200">
            <v>2011804018</v>
          </cell>
        </row>
        <row r="4201">
          <cell r="I4201">
            <v>70112</v>
          </cell>
        </row>
        <row r="4202">
          <cell r="I4202">
            <v>40101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70106</v>
          </cell>
        </row>
        <row r="4207">
          <cell r="I4207">
            <v>40101</v>
          </cell>
        </row>
        <row r="4208">
          <cell r="I4208">
            <v>50101</v>
          </cell>
        </row>
        <row r="4209">
          <cell r="I4209">
            <v>30101</v>
          </cell>
        </row>
        <row r="4210">
          <cell r="I4210">
            <v>70112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30101</v>
          </cell>
        </row>
        <row r="4214">
          <cell r="I4214">
            <v>50101</v>
          </cell>
        </row>
        <row r="4215">
          <cell r="I4215">
            <v>70112</v>
          </cell>
        </row>
        <row r="4216">
          <cell r="I4216">
            <v>70112</v>
          </cell>
        </row>
        <row r="4217">
          <cell r="I4217">
            <v>70112</v>
          </cell>
        </row>
        <row r="4218">
          <cell r="I4218">
            <v>40101</v>
          </cell>
        </row>
        <row r="4219">
          <cell r="I4219">
            <v>70106</v>
          </cell>
        </row>
        <row r="4220">
          <cell r="I4220">
            <v>701116</v>
          </cell>
        </row>
        <row r="4221">
          <cell r="I4221">
            <v>70112</v>
          </cell>
        </row>
        <row r="4222">
          <cell r="I4222">
            <v>40101</v>
          </cell>
        </row>
        <row r="4223">
          <cell r="I4223">
            <v>50101</v>
          </cell>
        </row>
        <row r="4224">
          <cell r="I4224">
            <v>70106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70106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30101</v>
          </cell>
        </row>
        <row r="4233">
          <cell r="I4233">
            <v>40101</v>
          </cell>
        </row>
        <row r="4234">
          <cell r="I4234">
            <v>40101</v>
          </cell>
        </row>
        <row r="4235">
          <cell r="I4235">
            <v>30101</v>
          </cell>
        </row>
        <row r="4236">
          <cell r="I4236">
            <v>70112</v>
          </cell>
        </row>
        <row r="4237">
          <cell r="I4237">
            <v>70106</v>
          </cell>
        </row>
        <row r="4238">
          <cell r="I4238">
            <v>40101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50101</v>
          </cell>
        </row>
        <row r="4243">
          <cell r="I4243">
            <v>40101</v>
          </cell>
        </row>
        <row r="4244">
          <cell r="I4244">
            <v>70112</v>
          </cell>
        </row>
        <row r="4245">
          <cell r="I4245">
            <v>50101</v>
          </cell>
        </row>
        <row r="4246">
          <cell r="I4246">
            <v>40101</v>
          </cell>
        </row>
        <row r="4247">
          <cell r="I4247">
            <v>109</v>
          </cell>
        </row>
        <row r="4248">
          <cell r="I4248">
            <v>104</v>
          </cell>
        </row>
        <row r="4249">
          <cell r="I4249">
            <v>109</v>
          </cell>
        </row>
        <row r="4250">
          <cell r="I4250">
            <v>109</v>
          </cell>
        </row>
        <row r="4251">
          <cell r="I4251">
            <v>103</v>
          </cell>
        </row>
        <row r="4252">
          <cell r="I4252">
            <v>103</v>
          </cell>
        </row>
        <row r="4253">
          <cell r="I4253">
            <v>107</v>
          </cell>
        </row>
        <row r="4254">
          <cell r="I4254">
            <v>107</v>
          </cell>
        </row>
        <row r="4255">
          <cell r="I4255">
            <v>107</v>
          </cell>
        </row>
        <row r="4256">
          <cell r="I4256">
            <v>107</v>
          </cell>
        </row>
        <row r="4257">
          <cell r="I4257">
            <v>107</v>
          </cell>
        </row>
        <row r="4258">
          <cell r="I4258">
            <v>107</v>
          </cell>
        </row>
        <row r="4259">
          <cell r="I4259">
            <v>107</v>
          </cell>
        </row>
        <row r="4260">
          <cell r="I4260">
            <v>70106</v>
          </cell>
        </row>
        <row r="4261">
          <cell r="I4261">
            <v>70112</v>
          </cell>
        </row>
        <row r="4262">
          <cell r="I4262">
            <v>70112</v>
          </cell>
        </row>
        <row r="4263">
          <cell r="I4263">
            <v>70112</v>
          </cell>
        </row>
        <row r="4264">
          <cell r="I4264">
            <v>40101</v>
          </cell>
        </row>
        <row r="4265">
          <cell r="I4265">
            <v>70112</v>
          </cell>
        </row>
        <row r="4266">
          <cell r="I4266">
            <v>50101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40101</v>
          </cell>
        </row>
        <row r="4276">
          <cell r="I4276">
            <v>701116</v>
          </cell>
        </row>
        <row r="4277">
          <cell r="I4277">
            <v>104</v>
          </cell>
        </row>
        <row r="4278">
          <cell r="I4278">
            <v>104</v>
          </cell>
        </row>
        <row r="4279">
          <cell r="I4279">
            <v>108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30101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20120053</v>
          </cell>
        </row>
        <row r="4337">
          <cell r="I4337">
            <v>701116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2011804021</v>
          </cell>
        </row>
        <row r="4341">
          <cell r="I4341">
            <v>2011804021</v>
          </cell>
        </row>
        <row r="4342">
          <cell r="I4342">
            <v>2011804021</v>
          </cell>
        </row>
        <row r="4343">
          <cell r="I4343">
            <v>2011804004</v>
          </cell>
        </row>
        <row r="4344">
          <cell r="I4344">
            <v>2011804004</v>
          </cell>
        </row>
        <row r="4345">
          <cell r="I4345">
            <v>2011804004</v>
          </cell>
        </row>
        <row r="4346">
          <cell r="I4346">
            <v>2011804113</v>
          </cell>
        </row>
        <row r="4347">
          <cell r="I4347">
            <v>2011804113</v>
          </cell>
        </row>
        <row r="4348">
          <cell r="I4348">
            <v>2011804113</v>
          </cell>
        </row>
        <row r="4349">
          <cell r="I4349">
            <v>2011804112</v>
          </cell>
        </row>
        <row r="4350">
          <cell r="I4350">
            <v>2011804112</v>
          </cell>
        </row>
        <row r="4351">
          <cell r="I4351">
            <v>2011804112</v>
          </cell>
        </row>
        <row r="4352">
          <cell r="I4352">
            <v>2011804042</v>
          </cell>
        </row>
        <row r="4353">
          <cell r="I4353">
            <v>2011804042</v>
          </cell>
        </row>
        <row r="4354">
          <cell r="I4354">
            <v>2011804042</v>
          </cell>
        </row>
        <row r="4355">
          <cell r="I4355">
            <v>2011809115</v>
          </cell>
        </row>
        <row r="4356">
          <cell r="I4356">
            <v>2011809115</v>
          </cell>
        </row>
        <row r="4357">
          <cell r="I4357">
            <v>2011804115</v>
          </cell>
        </row>
        <row r="4358">
          <cell r="I4358">
            <v>200</v>
          </cell>
        </row>
        <row r="4359">
          <cell r="I4359">
            <v>108</v>
          </cell>
        </row>
        <row r="4360">
          <cell r="I4360">
            <v>2011804022</v>
          </cell>
        </row>
        <row r="4361">
          <cell r="I4361">
            <v>2011804022</v>
          </cell>
        </row>
        <row r="4362">
          <cell r="I4362">
            <v>2011804022</v>
          </cell>
        </row>
        <row r="4363">
          <cell r="I4363">
            <v>2011804031</v>
          </cell>
        </row>
        <row r="4364">
          <cell r="I4364">
            <v>20120052</v>
          </cell>
        </row>
        <row r="4365">
          <cell r="I4365">
            <v>2011809144</v>
          </cell>
        </row>
        <row r="4366">
          <cell r="I4366">
            <v>2011804031</v>
          </cell>
        </row>
        <row r="4367">
          <cell r="I4367">
            <v>20120053</v>
          </cell>
        </row>
        <row r="4368">
          <cell r="I4368">
            <v>2011809115</v>
          </cell>
        </row>
        <row r="4369">
          <cell r="I4369">
            <v>2011804018</v>
          </cell>
        </row>
        <row r="4370">
          <cell r="I4370">
            <v>20120052</v>
          </cell>
        </row>
        <row r="4371">
          <cell r="I4371">
            <v>10401191</v>
          </cell>
        </row>
        <row r="4372">
          <cell r="I4372">
            <v>2011804018</v>
          </cell>
        </row>
        <row r="4373">
          <cell r="I4373">
            <v>2011804020</v>
          </cell>
        </row>
        <row r="4374">
          <cell r="I4374">
            <v>70112</v>
          </cell>
        </row>
        <row r="4375">
          <cell r="I4375">
            <v>40101</v>
          </cell>
        </row>
        <row r="4376">
          <cell r="I4376">
            <v>50101</v>
          </cell>
        </row>
        <row r="4377">
          <cell r="I4377">
            <v>70112</v>
          </cell>
        </row>
        <row r="4378">
          <cell r="I4378">
            <v>70112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40101</v>
          </cell>
        </row>
        <row r="4382">
          <cell r="I4382">
            <v>70112</v>
          </cell>
        </row>
        <row r="4383">
          <cell r="I4383">
            <v>70112</v>
          </cell>
        </row>
        <row r="4384">
          <cell r="I4384">
            <v>40101</v>
          </cell>
        </row>
        <row r="4385">
          <cell r="I4385">
            <v>50101</v>
          </cell>
        </row>
        <row r="4386">
          <cell r="I4386">
            <v>70106</v>
          </cell>
        </row>
        <row r="4387">
          <cell r="I4387">
            <v>70112</v>
          </cell>
        </row>
        <row r="4388">
          <cell r="I4388">
            <v>40101</v>
          </cell>
        </row>
        <row r="4389">
          <cell r="I4389">
            <v>30101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2011804004</v>
          </cell>
        </row>
        <row r="4393">
          <cell r="I4393">
            <v>2011804005</v>
          </cell>
        </row>
        <row r="4394">
          <cell r="I4394">
            <v>2011804021</v>
          </cell>
        </row>
        <row r="4395">
          <cell r="I4395">
            <v>2011804022</v>
          </cell>
        </row>
        <row r="4396">
          <cell r="I4396">
            <v>2011804112</v>
          </cell>
        </row>
        <row r="4397">
          <cell r="I4397">
            <v>2011804113</v>
          </cell>
        </row>
        <row r="4398">
          <cell r="I4398">
            <v>2011809115</v>
          </cell>
        </row>
        <row r="4399">
          <cell r="I4399">
            <v>2011804042</v>
          </cell>
        </row>
        <row r="4400">
          <cell r="I4400">
            <v>2011804004</v>
          </cell>
        </row>
        <row r="4401">
          <cell r="I4401">
            <v>2011804005</v>
          </cell>
        </row>
        <row r="4402">
          <cell r="I4402">
            <v>2011804021</v>
          </cell>
        </row>
        <row r="4403">
          <cell r="I4403">
            <v>2011804022</v>
          </cell>
        </row>
        <row r="4404">
          <cell r="I4404">
            <v>2011804112</v>
          </cell>
        </row>
        <row r="4405">
          <cell r="I4405">
            <v>2011804113</v>
          </cell>
        </row>
        <row r="4406">
          <cell r="I4406">
            <v>2011804115</v>
          </cell>
        </row>
        <row r="4407">
          <cell r="I4407">
            <v>2011804042</v>
          </cell>
        </row>
        <row r="4408">
          <cell r="I4408">
            <v>100</v>
          </cell>
        </row>
        <row r="4409">
          <cell r="I4409">
            <v>2011804018</v>
          </cell>
        </row>
        <row r="4410">
          <cell r="I4410">
            <v>70112</v>
          </cell>
        </row>
        <row r="4411">
          <cell r="I4411">
            <v>50101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70106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70106</v>
          </cell>
        </row>
        <row r="4419">
          <cell r="I4419">
            <v>70112</v>
          </cell>
        </row>
        <row r="4420">
          <cell r="I4420">
            <v>40101</v>
          </cell>
        </row>
        <row r="4421">
          <cell r="I4421">
            <v>50101</v>
          </cell>
        </row>
        <row r="4422">
          <cell r="I4422">
            <v>701116</v>
          </cell>
        </row>
        <row r="4423">
          <cell r="I4423">
            <v>701116</v>
          </cell>
        </row>
        <row r="4424">
          <cell r="I4424">
            <v>701116</v>
          </cell>
        </row>
        <row r="4425">
          <cell r="I4425">
            <v>40101</v>
          </cell>
        </row>
        <row r="4426">
          <cell r="I4426">
            <v>70112</v>
          </cell>
        </row>
        <row r="4427">
          <cell r="I4427">
            <v>50101</v>
          </cell>
        </row>
        <row r="4428">
          <cell r="I4428">
            <v>30101</v>
          </cell>
        </row>
        <row r="4429">
          <cell r="I4429">
            <v>70112</v>
          </cell>
        </row>
        <row r="4430">
          <cell r="I4430">
            <v>40101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40101</v>
          </cell>
        </row>
        <row r="4434">
          <cell r="I4434">
            <v>70112</v>
          </cell>
        </row>
        <row r="4435">
          <cell r="I4435">
            <v>30101</v>
          </cell>
        </row>
        <row r="4436">
          <cell r="I4436">
            <v>70112</v>
          </cell>
        </row>
        <row r="4437">
          <cell r="I4437">
            <v>70112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70112</v>
          </cell>
        </row>
        <row r="4442">
          <cell r="I4442">
            <v>50101</v>
          </cell>
        </row>
        <row r="4443">
          <cell r="I4443">
            <v>40101</v>
          </cell>
        </row>
        <row r="4444">
          <cell r="I4444">
            <v>70112</v>
          </cell>
        </row>
        <row r="4445">
          <cell r="I4445">
            <v>50101</v>
          </cell>
        </row>
        <row r="4446">
          <cell r="I4446">
            <v>70112</v>
          </cell>
        </row>
        <row r="4447">
          <cell r="I4447">
            <v>40101</v>
          </cell>
        </row>
        <row r="4448">
          <cell r="I4448">
            <v>70106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50101</v>
          </cell>
        </row>
        <row r="4453">
          <cell r="I4453">
            <v>30101</v>
          </cell>
        </row>
        <row r="4454">
          <cell r="I4454">
            <v>70112</v>
          </cell>
        </row>
        <row r="4455">
          <cell r="I4455">
            <v>40101</v>
          </cell>
        </row>
        <row r="4456">
          <cell r="I4456">
            <v>30101</v>
          </cell>
        </row>
        <row r="4457">
          <cell r="I4457">
            <v>70112</v>
          </cell>
        </row>
        <row r="4458">
          <cell r="I4458">
            <v>70112</v>
          </cell>
        </row>
        <row r="4459">
          <cell r="I4459">
            <v>70106</v>
          </cell>
        </row>
        <row r="4460">
          <cell r="I4460">
            <v>701116</v>
          </cell>
        </row>
        <row r="4461">
          <cell r="I4461">
            <v>70112</v>
          </cell>
        </row>
        <row r="4462">
          <cell r="I4462">
            <v>40101</v>
          </cell>
        </row>
        <row r="4463">
          <cell r="I4463">
            <v>50101</v>
          </cell>
        </row>
        <row r="4464">
          <cell r="I4464">
            <v>70106</v>
          </cell>
        </row>
        <row r="4465">
          <cell r="I4465">
            <v>701116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40101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50101</v>
          </cell>
        </row>
        <row r="4478">
          <cell r="I4478">
            <v>107</v>
          </cell>
        </row>
        <row r="4479">
          <cell r="I4479">
            <v>107</v>
          </cell>
        </row>
        <row r="4480">
          <cell r="I4480">
            <v>107</v>
          </cell>
        </row>
        <row r="4481">
          <cell r="I4481">
            <v>107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108</v>
          </cell>
        </row>
        <row r="4485">
          <cell r="I4485">
            <v>108</v>
          </cell>
        </row>
        <row r="4486">
          <cell r="I4486">
            <v>108</v>
          </cell>
        </row>
        <row r="4487">
          <cell r="I4487">
            <v>103</v>
          </cell>
        </row>
        <row r="4488">
          <cell r="I4488">
            <v>103</v>
          </cell>
        </row>
        <row r="4489">
          <cell r="I4489">
            <v>103</v>
          </cell>
        </row>
        <row r="4490">
          <cell r="I4490">
            <v>109</v>
          </cell>
        </row>
        <row r="4491">
          <cell r="I4491">
            <v>109</v>
          </cell>
        </row>
        <row r="4492">
          <cell r="I4492">
            <v>104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2011804004</v>
          </cell>
        </row>
        <row r="4497">
          <cell r="I4497">
            <v>2011804005</v>
          </cell>
        </row>
        <row r="4498">
          <cell r="I4498">
            <v>2011804021</v>
          </cell>
        </row>
        <row r="4499">
          <cell r="I4499">
            <v>2011804022</v>
          </cell>
        </row>
        <row r="4500">
          <cell r="I4500">
            <v>2011804112</v>
          </cell>
        </row>
        <row r="4501">
          <cell r="I4501">
            <v>2011804113</v>
          </cell>
        </row>
        <row r="4502">
          <cell r="I4502">
            <v>2011809115</v>
          </cell>
        </row>
        <row r="4503">
          <cell r="I4503">
            <v>2011804042</v>
          </cell>
        </row>
        <row r="4504">
          <cell r="I4504">
            <v>104</v>
          </cell>
        </row>
        <row r="4505">
          <cell r="I4505">
            <v>104</v>
          </cell>
        </row>
        <row r="4506">
          <cell r="I4506">
            <v>107</v>
          </cell>
        </row>
        <row r="4507">
          <cell r="I4507">
            <v>107</v>
          </cell>
        </row>
        <row r="4508">
          <cell r="I4508">
            <v>107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70112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50101</v>
          </cell>
        </row>
        <row r="4580">
          <cell r="I4580">
            <v>70112</v>
          </cell>
        </row>
        <row r="4581">
          <cell r="I4581">
            <v>40101</v>
          </cell>
        </row>
        <row r="4582">
          <cell r="I4582">
            <v>2011804018</v>
          </cell>
        </row>
        <row r="4583">
          <cell r="I4583">
            <v>10401187</v>
          </cell>
        </row>
        <row r="4584">
          <cell r="I4584">
            <v>2011804018</v>
          </cell>
        </row>
        <row r="4585">
          <cell r="I4585">
            <v>201040764</v>
          </cell>
        </row>
        <row r="4586">
          <cell r="I4586">
            <v>10401191</v>
          </cell>
        </row>
        <row r="4587">
          <cell r="I4587">
            <v>2011809126</v>
          </cell>
        </row>
        <row r="4588">
          <cell r="I4588">
            <v>2011804048</v>
          </cell>
        </row>
        <row r="4589">
          <cell r="I4589">
            <v>2011804018</v>
          </cell>
        </row>
        <row r="4590">
          <cell r="I4590">
            <v>2011804093</v>
          </cell>
        </row>
        <row r="4591">
          <cell r="I4591">
            <v>2011804049</v>
          </cell>
        </row>
        <row r="4592">
          <cell r="I4592">
            <v>2011809134</v>
          </cell>
        </row>
        <row r="4593">
          <cell r="I4593">
            <v>2011809120</v>
          </cell>
        </row>
        <row r="4594">
          <cell r="I4594">
            <v>2011804042</v>
          </cell>
        </row>
        <row r="4595">
          <cell r="I4595">
            <v>201040764</v>
          </cell>
        </row>
        <row r="4596">
          <cell r="I4596">
            <v>2011809135</v>
          </cell>
        </row>
        <row r="4597">
          <cell r="I4597">
            <v>70112</v>
          </cell>
        </row>
        <row r="4598">
          <cell r="I4598">
            <v>201040771</v>
          </cell>
        </row>
        <row r="4599">
          <cell r="I4599">
            <v>70112</v>
          </cell>
        </row>
        <row r="4600">
          <cell r="I4600">
            <v>70112</v>
          </cell>
        </row>
        <row r="4601">
          <cell r="I4601">
            <v>40101</v>
          </cell>
        </row>
        <row r="4602">
          <cell r="I4602">
            <v>30101</v>
          </cell>
        </row>
        <row r="4603">
          <cell r="I4603">
            <v>50101</v>
          </cell>
        </row>
        <row r="4604">
          <cell r="I4604">
            <v>70112</v>
          </cell>
        </row>
        <row r="4605">
          <cell r="I4605">
            <v>70106</v>
          </cell>
        </row>
        <row r="4606">
          <cell r="I4606">
            <v>40101</v>
          </cell>
        </row>
        <row r="4607">
          <cell r="I4607">
            <v>50101</v>
          </cell>
        </row>
        <row r="4608">
          <cell r="I4608">
            <v>70112</v>
          </cell>
        </row>
        <row r="4609">
          <cell r="I4609">
            <v>70106</v>
          </cell>
        </row>
        <row r="4610">
          <cell r="I4610">
            <v>70112</v>
          </cell>
        </row>
        <row r="4611">
          <cell r="I4611">
            <v>30101</v>
          </cell>
        </row>
        <row r="4612">
          <cell r="I4612">
            <v>50101</v>
          </cell>
        </row>
        <row r="4613">
          <cell r="I4613">
            <v>30100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70106</v>
          </cell>
        </row>
        <row r="4618">
          <cell r="I4618">
            <v>70112</v>
          </cell>
        </row>
        <row r="4619">
          <cell r="I4619">
            <v>50101</v>
          </cell>
        </row>
        <row r="4620">
          <cell r="I4620">
            <v>30101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40101</v>
          </cell>
        </row>
        <row r="4624">
          <cell r="I4624">
            <v>50101</v>
          </cell>
        </row>
        <row r="4625">
          <cell r="I4625">
            <v>30101</v>
          </cell>
        </row>
        <row r="4626">
          <cell r="I4626">
            <v>70112</v>
          </cell>
        </row>
        <row r="4627">
          <cell r="I4627">
            <v>40101</v>
          </cell>
        </row>
        <row r="4628">
          <cell r="I4628">
            <v>701116</v>
          </cell>
        </row>
        <row r="4629">
          <cell r="I4629">
            <v>70106</v>
          </cell>
        </row>
        <row r="4630">
          <cell r="I4630">
            <v>70112</v>
          </cell>
        </row>
        <row r="4631">
          <cell r="I4631">
            <v>30101</v>
          </cell>
        </row>
        <row r="4632">
          <cell r="I4632">
            <v>70112</v>
          </cell>
        </row>
        <row r="4633">
          <cell r="I4633">
            <v>40101</v>
          </cell>
        </row>
        <row r="4634">
          <cell r="I4634">
            <v>50101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50101</v>
          </cell>
        </row>
        <row r="4638">
          <cell r="I4638">
            <v>40101</v>
          </cell>
        </row>
        <row r="4639">
          <cell r="I4639">
            <v>30101</v>
          </cell>
        </row>
        <row r="4640">
          <cell r="I4640">
            <v>70106</v>
          </cell>
        </row>
        <row r="4641">
          <cell r="I4641">
            <v>70112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50101</v>
          </cell>
        </row>
        <row r="4649">
          <cell r="I4649">
            <v>40101</v>
          </cell>
        </row>
        <row r="4650">
          <cell r="I4650">
            <v>50101</v>
          </cell>
        </row>
        <row r="4651">
          <cell r="I4651">
            <v>40101</v>
          </cell>
        </row>
        <row r="4652">
          <cell r="I4652">
            <v>701116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104</v>
          </cell>
        </row>
        <row r="4828">
          <cell r="I4828">
            <v>104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2011804020</v>
          </cell>
        </row>
        <row r="4845">
          <cell r="I4845">
            <v>2011804021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104</v>
          </cell>
        </row>
        <row r="4990">
          <cell r="I4990">
            <v>104</v>
          </cell>
        </row>
        <row r="4991">
          <cell r="I4991">
            <v>104</v>
          </cell>
        </row>
        <row r="4992">
          <cell r="I4992">
            <v>104</v>
          </cell>
        </row>
        <row r="4993">
          <cell r="I4993">
            <v>104</v>
          </cell>
        </row>
        <row r="4994">
          <cell r="I4994">
            <v>104</v>
          </cell>
        </row>
        <row r="4995">
          <cell r="I4995">
            <v>104</v>
          </cell>
        </row>
        <row r="4996">
          <cell r="I4996">
            <v>104</v>
          </cell>
        </row>
        <row r="4997">
          <cell r="I4997">
            <v>104</v>
          </cell>
        </row>
        <row r="4998">
          <cell r="I4998">
            <v>104</v>
          </cell>
        </row>
        <row r="4999">
          <cell r="I4999">
            <v>104</v>
          </cell>
        </row>
        <row r="5000">
          <cell r="I5000">
            <v>104</v>
          </cell>
        </row>
        <row r="5001">
          <cell r="I5001">
            <v>104</v>
          </cell>
        </row>
        <row r="5002">
          <cell r="I5002">
            <v>104</v>
          </cell>
        </row>
        <row r="5003">
          <cell r="I5003">
            <v>104</v>
          </cell>
        </row>
        <row r="5004">
          <cell r="I5004">
            <v>50101</v>
          </cell>
        </row>
        <row r="5005">
          <cell r="I5005">
            <v>50101</v>
          </cell>
        </row>
        <row r="5006">
          <cell r="I5006">
            <v>50101</v>
          </cell>
        </row>
        <row r="5007">
          <cell r="I5007">
            <v>50101</v>
          </cell>
        </row>
        <row r="5008">
          <cell r="I5008">
            <v>30101</v>
          </cell>
        </row>
        <row r="5009">
          <cell r="I5009">
            <v>30101</v>
          </cell>
        </row>
        <row r="5010">
          <cell r="I5010">
            <v>30101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40101</v>
          </cell>
        </row>
        <row r="5014">
          <cell r="I5014">
            <v>70106</v>
          </cell>
        </row>
        <row r="5015">
          <cell r="I5015">
            <v>70112</v>
          </cell>
        </row>
        <row r="5016">
          <cell r="I5016">
            <v>40101</v>
          </cell>
        </row>
        <row r="5017">
          <cell r="I5017">
            <v>40101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70112</v>
          </cell>
        </row>
        <row r="5021">
          <cell r="I5021">
            <v>70112</v>
          </cell>
        </row>
        <row r="5022">
          <cell r="I5022">
            <v>70106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10703001</v>
          </cell>
        </row>
        <row r="5028">
          <cell r="I5028">
            <v>2011804112</v>
          </cell>
        </row>
        <row r="5029">
          <cell r="I5029">
            <v>10401139</v>
          </cell>
        </row>
        <row r="5030">
          <cell r="I5030">
            <v>10401191</v>
          </cell>
        </row>
        <row r="5031">
          <cell r="I5031">
            <v>2011804020</v>
          </cell>
        </row>
        <row r="5032">
          <cell r="I5032">
            <v>2011804020</v>
          </cell>
        </row>
        <row r="5033">
          <cell r="I5033">
            <v>2011804112</v>
          </cell>
        </row>
        <row r="5034">
          <cell r="I5034">
            <v>2011804018</v>
          </cell>
        </row>
        <row r="5035">
          <cell r="I5035">
            <v>2011809136</v>
          </cell>
        </row>
        <row r="5036">
          <cell r="I5036">
            <v>2011804112</v>
          </cell>
        </row>
        <row r="5037">
          <cell r="I5037">
            <v>2011809115</v>
          </cell>
        </row>
        <row r="5038">
          <cell r="I5038">
            <v>10703001</v>
          </cell>
        </row>
        <row r="5039">
          <cell r="I5039">
            <v>2011809124</v>
          </cell>
        </row>
        <row r="5040">
          <cell r="I5040">
            <v>2011804035</v>
          </cell>
        </row>
        <row r="5041">
          <cell r="I5041">
            <v>70112</v>
          </cell>
        </row>
        <row r="5042">
          <cell r="I5042">
            <v>2011809119</v>
          </cell>
        </row>
        <row r="5043">
          <cell r="I5043">
            <v>2011809123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107</v>
          </cell>
        </row>
        <row r="5049">
          <cell r="I5049">
            <v>104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107</v>
          </cell>
        </row>
        <row r="5053">
          <cell r="I5053">
            <v>109</v>
          </cell>
        </row>
        <row r="5054">
          <cell r="I5054">
            <v>109</v>
          </cell>
        </row>
        <row r="5055">
          <cell r="I5055">
            <v>70106</v>
          </cell>
        </row>
        <row r="5056">
          <cell r="I5056">
            <v>40101</v>
          </cell>
        </row>
        <row r="5057">
          <cell r="I5057">
            <v>50101</v>
          </cell>
        </row>
        <row r="5058">
          <cell r="I5058">
            <v>30101</v>
          </cell>
        </row>
        <row r="5059">
          <cell r="I5059">
            <v>40101</v>
          </cell>
        </row>
        <row r="5060">
          <cell r="I5060">
            <v>50101</v>
          </cell>
        </row>
        <row r="5061">
          <cell r="I5061">
            <v>30101</v>
          </cell>
        </row>
        <row r="5062">
          <cell r="I5062">
            <v>70112</v>
          </cell>
        </row>
        <row r="5063">
          <cell r="I5063">
            <v>70106</v>
          </cell>
        </row>
        <row r="5064">
          <cell r="I5064">
            <v>70112</v>
          </cell>
        </row>
        <row r="5065">
          <cell r="I5065">
            <v>70112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104</v>
          </cell>
        </row>
        <row r="5070">
          <cell r="I5070">
            <v>70106</v>
          </cell>
        </row>
        <row r="5071">
          <cell r="I5071">
            <v>70112</v>
          </cell>
        </row>
        <row r="5072">
          <cell r="I5072">
            <v>40101</v>
          </cell>
        </row>
        <row r="5073">
          <cell r="I5073">
            <v>50101</v>
          </cell>
        </row>
        <row r="5074">
          <cell r="I5074">
            <v>30100</v>
          </cell>
        </row>
        <row r="5075">
          <cell r="I5075">
            <v>70112</v>
          </cell>
        </row>
        <row r="5076">
          <cell r="I5076">
            <v>40101</v>
          </cell>
        </row>
        <row r="5077">
          <cell r="I5077">
            <v>50101</v>
          </cell>
        </row>
        <row r="5078">
          <cell r="I5078">
            <v>70106</v>
          </cell>
        </row>
        <row r="5079">
          <cell r="I5079">
            <v>70112</v>
          </cell>
        </row>
        <row r="5080">
          <cell r="I5080">
            <v>40101</v>
          </cell>
        </row>
        <row r="5081">
          <cell r="I5081">
            <v>50101</v>
          </cell>
        </row>
        <row r="5082">
          <cell r="I5082">
            <v>30101</v>
          </cell>
        </row>
        <row r="5083">
          <cell r="I5083">
            <v>70112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40101</v>
          </cell>
        </row>
        <row r="5087">
          <cell r="I5087">
            <v>70112</v>
          </cell>
        </row>
        <row r="5088">
          <cell r="I5088">
            <v>70106</v>
          </cell>
        </row>
        <row r="5089">
          <cell r="I5089">
            <v>701116</v>
          </cell>
        </row>
        <row r="5090">
          <cell r="I5090">
            <v>50101</v>
          </cell>
        </row>
        <row r="5091">
          <cell r="I5091">
            <v>701116</v>
          </cell>
        </row>
        <row r="5092">
          <cell r="I5092">
            <v>70112</v>
          </cell>
        </row>
        <row r="5093">
          <cell r="I5093">
            <v>40101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70112</v>
          </cell>
        </row>
        <row r="5097">
          <cell r="I5097">
            <v>40101</v>
          </cell>
        </row>
        <row r="5098">
          <cell r="I5098">
            <v>70112</v>
          </cell>
        </row>
        <row r="5099">
          <cell r="I5099">
            <v>70106</v>
          </cell>
        </row>
        <row r="5100">
          <cell r="I5100">
            <v>70112</v>
          </cell>
        </row>
        <row r="5101">
          <cell r="I5101">
            <v>701116</v>
          </cell>
        </row>
        <row r="5102">
          <cell r="I5102">
            <v>50101</v>
          </cell>
        </row>
        <row r="5103">
          <cell r="I5103">
            <v>70112</v>
          </cell>
        </row>
        <row r="5104">
          <cell r="I5104">
            <v>701116</v>
          </cell>
        </row>
        <row r="5105">
          <cell r="I5105">
            <v>40101</v>
          </cell>
        </row>
        <row r="5106">
          <cell r="I5106">
            <v>50101</v>
          </cell>
        </row>
        <row r="5107">
          <cell r="I5107">
            <v>70112</v>
          </cell>
        </row>
        <row r="5108">
          <cell r="I5108">
            <v>70112</v>
          </cell>
        </row>
        <row r="5109">
          <cell r="I5109">
            <v>40101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30101</v>
          </cell>
        </row>
        <row r="5113">
          <cell r="I5113">
            <v>40101</v>
          </cell>
        </row>
        <row r="5114">
          <cell r="I5114">
            <v>70112</v>
          </cell>
        </row>
        <row r="5115">
          <cell r="I5115">
            <v>70112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30101</v>
          </cell>
        </row>
        <row r="5119">
          <cell r="I5119">
            <v>70112</v>
          </cell>
        </row>
        <row r="5120">
          <cell r="I5120">
            <v>70112</v>
          </cell>
        </row>
        <row r="5121">
          <cell r="I5121">
            <v>2011804018</v>
          </cell>
        </row>
        <row r="5122">
          <cell r="I5122">
            <v>2011804018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2011804020</v>
          </cell>
        </row>
        <row r="5212">
          <cell r="I5212">
            <v>200</v>
          </cell>
        </row>
        <row r="5213">
          <cell r="I5213">
            <v>108</v>
          </cell>
        </row>
        <row r="5214">
          <cell r="I5214">
            <v>108</v>
          </cell>
        </row>
        <row r="5215">
          <cell r="I5215">
            <v>108</v>
          </cell>
        </row>
        <row r="5216">
          <cell r="I5216">
            <v>200</v>
          </cell>
        </row>
        <row r="5217">
          <cell r="I5217">
            <v>2010402221</v>
          </cell>
        </row>
        <row r="5218">
          <cell r="I5218">
            <v>104</v>
          </cell>
        </row>
        <row r="5219">
          <cell r="I5219">
            <v>104</v>
          </cell>
        </row>
        <row r="5220">
          <cell r="I5220">
            <v>104</v>
          </cell>
        </row>
        <row r="5221">
          <cell r="I5221">
            <v>104</v>
          </cell>
        </row>
        <row r="5222">
          <cell r="I5222">
            <v>20700006</v>
          </cell>
        </row>
        <row r="5223">
          <cell r="I5223">
            <v>20700006</v>
          </cell>
        </row>
        <row r="5224">
          <cell r="I5224">
            <v>20700006</v>
          </cell>
        </row>
        <row r="5225">
          <cell r="I5225">
            <v>70105000</v>
          </cell>
        </row>
        <row r="5226">
          <cell r="I5226">
            <v>2010402221</v>
          </cell>
        </row>
        <row r="5227">
          <cell r="I5227">
            <v>2011804086</v>
          </cell>
        </row>
        <row r="5228">
          <cell r="I5228">
            <v>2011809118</v>
          </cell>
        </row>
        <row r="5229">
          <cell r="I5229">
            <v>20700006</v>
          </cell>
        </row>
        <row r="5230">
          <cell r="I5230">
            <v>2011804025</v>
          </cell>
        </row>
        <row r="5231">
          <cell r="I5231">
            <v>20151001</v>
          </cell>
        </row>
        <row r="5232">
          <cell r="I5232">
            <v>6</v>
          </cell>
        </row>
        <row r="5233">
          <cell r="I5233">
            <v>201040772</v>
          </cell>
        </row>
        <row r="5234">
          <cell r="I5234">
            <v>2011804024</v>
          </cell>
        </row>
        <row r="5235">
          <cell r="I5235">
            <v>70112</v>
          </cell>
        </row>
        <row r="5236">
          <cell r="I5236">
            <v>109</v>
          </cell>
        </row>
        <row r="5237">
          <cell r="I5237">
            <v>109</v>
          </cell>
        </row>
        <row r="5238">
          <cell r="I5238">
            <v>109</v>
          </cell>
        </row>
        <row r="5239">
          <cell r="I5239">
            <v>109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2011809122</v>
          </cell>
        </row>
        <row r="5243">
          <cell r="I5243">
            <v>201040764</v>
          </cell>
        </row>
        <row r="5244">
          <cell r="I5244">
            <v>70112</v>
          </cell>
        </row>
        <row r="5245">
          <cell r="I5245">
            <v>70112</v>
          </cell>
        </row>
        <row r="5246">
          <cell r="I5246">
            <v>2011804020</v>
          </cell>
        </row>
        <row r="5247">
          <cell r="I5247">
            <v>70112</v>
          </cell>
        </row>
        <row r="5248">
          <cell r="I5248">
            <v>108</v>
          </cell>
        </row>
        <row r="5249">
          <cell r="I5249">
            <v>108</v>
          </cell>
        </row>
        <row r="5250">
          <cell r="I5250">
            <v>108</v>
          </cell>
        </row>
        <row r="5251">
          <cell r="I5251">
            <v>104</v>
          </cell>
        </row>
        <row r="5252">
          <cell r="I5252">
            <v>104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200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107</v>
          </cell>
        </row>
        <row r="5259">
          <cell r="I5259">
            <v>107</v>
          </cell>
        </row>
        <row r="5260">
          <cell r="I5260">
            <v>107</v>
          </cell>
        </row>
        <row r="5261">
          <cell r="I5261">
            <v>106</v>
          </cell>
        </row>
        <row r="5262">
          <cell r="I5262">
            <v>106</v>
          </cell>
        </row>
        <row r="5263">
          <cell r="I5263">
            <v>103</v>
          </cell>
        </row>
        <row r="5264">
          <cell r="I5264">
            <v>107</v>
          </cell>
        </row>
        <row r="5265">
          <cell r="I5265">
            <v>200</v>
          </cell>
        </row>
        <row r="5266">
          <cell r="I5266">
            <v>70112</v>
          </cell>
        </row>
        <row r="5267">
          <cell r="I5267">
            <v>201040771</v>
          </cell>
        </row>
        <row r="5268">
          <cell r="I5268">
            <v>2011804018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50101</v>
          </cell>
        </row>
        <row r="5272">
          <cell r="I5272">
            <v>30101</v>
          </cell>
        </row>
        <row r="5273">
          <cell r="I5273">
            <v>70112</v>
          </cell>
        </row>
        <row r="5274">
          <cell r="I5274">
            <v>70112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40101</v>
          </cell>
        </row>
        <row r="5280">
          <cell r="I5280">
            <v>50101</v>
          </cell>
        </row>
        <row r="5281">
          <cell r="I5281">
            <v>70106</v>
          </cell>
        </row>
        <row r="5282">
          <cell r="I5282">
            <v>70112</v>
          </cell>
        </row>
        <row r="5283">
          <cell r="I5283">
            <v>40101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40101</v>
          </cell>
        </row>
        <row r="5287">
          <cell r="I5287">
            <v>70106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30101</v>
          </cell>
        </row>
        <row r="5291">
          <cell r="I5291">
            <v>70106</v>
          </cell>
        </row>
        <row r="5292">
          <cell r="I5292">
            <v>70112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30101</v>
          </cell>
        </row>
        <row r="5300">
          <cell r="I5300">
            <v>70112</v>
          </cell>
        </row>
        <row r="5301">
          <cell r="I5301">
            <v>701116</v>
          </cell>
        </row>
        <row r="5302">
          <cell r="I5302">
            <v>40101</v>
          </cell>
        </row>
        <row r="5303">
          <cell r="I5303">
            <v>50101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701116</v>
          </cell>
        </row>
        <row r="5312">
          <cell r="I5312">
            <v>70112</v>
          </cell>
        </row>
        <row r="5313">
          <cell r="I5313">
            <v>50101</v>
          </cell>
        </row>
        <row r="5314">
          <cell r="I5314">
            <v>70106</v>
          </cell>
        </row>
        <row r="5315">
          <cell r="I5315">
            <v>70112</v>
          </cell>
        </row>
        <row r="5316">
          <cell r="I5316">
            <v>70106</v>
          </cell>
        </row>
        <row r="5317">
          <cell r="I5317">
            <v>70112</v>
          </cell>
        </row>
        <row r="5318">
          <cell r="I5318">
            <v>30101</v>
          </cell>
        </row>
        <row r="5319">
          <cell r="I5319">
            <v>70106</v>
          </cell>
        </row>
        <row r="5320">
          <cell r="I5320">
            <v>40101</v>
          </cell>
        </row>
        <row r="5321">
          <cell r="I5321">
            <v>70106</v>
          </cell>
        </row>
        <row r="5322">
          <cell r="I5322">
            <v>40101</v>
          </cell>
        </row>
        <row r="5323">
          <cell r="I5323">
            <v>30101</v>
          </cell>
        </row>
        <row r="5324">
          <cell r="I5324">
            <v>70112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70112</v>
          </cell>
        </row>
        <row r="5328">
          <cell r="I5328">
            <v>50101</v>
          </cell>
        </row>
        <row r="5329">
          <cell r="I5329">
            <v>30101</v>
          </cell>
        </row>
        <row r="5330">
          <cell r="I5330">
            <v>70112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70112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200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106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107</v>
          </cell>
        </row>
        <row r="5452">
          <cell r="I5452">
            <v>104</v>
          </cell>
        </row>
        <row r="5453">
          <cell r="I5453">
            <v>104</v>
          </cell>
        </row>
        <row r="5454">
          <cell r="I5454">
            <v>103</v>
          </cell>
        </row>
        <row r="5455">
          <cell r="I5455">
            <v>103</v>
          </cell>
        </row>
        <row r="5456">
          <cell r="I5456">
            <v>109</v>
          </cell>
        </row>
        <row r="5457">
          <cell r="I5457">
            <v>109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104</v>
          </cell>
        </row>
        <row r="5463">
          <cell r="I5463">
            <v>109</v>
          </cell>
        </row>
        <row r="5464">
          <cell r="I5464">
            <v>109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107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2010402420</v>
          </cell>
        </row>
        <row r="5556">
          <cell r="I5556">
            <v>2010402422</v>
          </cell>
        </row>
        <row r="5557">
          <cell r="I5557">
            <v>2010402491</v>
          </cell>
        </row>
        <row r="5558">
          <cell r="I5558">
            <v>1</v>
          </cell>
        </row>
        <row r="5559">
          <cell r="I5559">
            <v>3</v>
          </cell>
        </row>
        <row r="5560">
          <cell r="I5560">
            <v>2010403310</v>
          </cell>
        </row>
        <row r="5561">
          <cell r="I5561">
            <v>2010403410</v>
          </cell>
        </row>
        <row r="5562">
          <cell r="I5562">
            <v>201040753</v>
          </cell>
        </row>
        <row r="5563">
          <cell r="I5563">
            <v>201040754</v>
          </cell>
        </row>
        <row r="5564">
          <cell r="I5564">
            <v>201040756</v>
          </cell>
        </row>
        <row r="5565">
          <cell r="I5565">
            <v>201040758</v>
          </cell>
        </row>
        <row r="5566">
          <cell r="I5566">
            <v>201040762</v>
          </cell>
        </row>
        <row r="5567">
          <cell r="I5567">
            <v>110</v>
          </cell>
        </row>
        <row r="5568">
          <cell r="I5568">
            <v>2010405610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4</v>
          </cell>
        </row>
        <row r="5572">
          <cell r="I5572">
            <v>2011804018</v>
          </cell>
        </row>
        <row r="5573">
          <cell r="I5573">
            <v>2011804018</v>
          </cell>
        </row>
        <row r="5574">
          <cell r="I5574">
            <v>2011809126</v>
          </cell>
        </row>
        <row r="5575">
          <cell r="I5575">
            <v>2011804025</v>
          </cell>
        </row>
        <row r="5576">
          <cell r="I5576">
            <v>2011809115</v>
          </cell>
        </row>
        <row r="5577">
          <cell r="I5577">
            <v>2011804077</v>
          </cell>
        </row>
        <row r="5578">
          <cell r="I5578">
            <v>2011809145</v>
          </cell>
        </row>
        <row r="5579">
          <cell r="I5579">
            <v>10703001</v>
          </cell>
        </row>
        <row r="5580">
          <cell r="I5580">
            <v>2011804017</v>
          </cell>
        </row>
        <row r="5581">
          <cell r="I5581">
            <v>201040771</v>
          </cell>
        </row>
        <row r="5582">
          <cell r="I5582">
            <v>1040113434</v>
          </cell>
        </row>
        <row r="5583">
          <cell r="I5583">
            <v>2011809145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2011804018</v>
          </cell>
        </row>
        <row r="5587">
          <cell r="I5587">
            <v>2011809123</v>
          </cell>
        </row>
        <row r="5588">
          <cell r="I5588">
            <v>2011804018</v>
          </cell>
        </row>
        <row r="5589">
          <cell r="I5589">
            <v>2011804018</v>
          </cell>
        </row>
        <row r="5590">
          <cell r="I5590">
            <v>2011809118</v>
          </cell>
        </row>
        <row r="5591">
          <cell r="I5591">
            <v>2011809126</v>
          </cell>
        </row>
        <row r="5592">
          <cell r="I5592">
            <v>2011804018</v>
          </cell>
        </row>
        <row r="5593">
          <cell r="I5593">
            <v>70112</v>
          </cell>
        </row>
        <row r="5594">
          <cell r="I5594">
            <v>2011804025</v>
          </cell>
        </row>
        <row r="5595">
          <cell r="I5595">
            <v>2011809126</v>
          </cell>
        </row>
        <row r="5596">
          <cell r="I5596">
            <v>2011809145</v>
          </cell>
        </row>
        <row r="5597">
          <cell r="I5597">
            <v>2011804020</v>
          </cell>
        </row>
        <row r="5598">
          <cell r="I5598">
            <v>2011804089</v>
          </cell>
        </row>
        <row r="5599">
          <cell r="I5599">
            <v>2011804048</v>
          </cell>
        </row>
        <row r="5600">
          <cell r="I5600">
            <v>2011804035</v>
          </cell>
        </row>
        <row r="5601">
          <cell r="I5601">
            <v>10703001</v>
          </cell>
        </row>
        <row r="5602">
          <cell r="I5602">
            <v>2011809146</v>
          </cell>
        </row>
        <row r="5603">
          <cell r="I5603">
            <v>2011809134</v>
          </cell>
        </row>
        <row r="5604">
          <cell r="I5604">
            <v>2011804018</v>
          </cell>
        </row>
        <row r="5605">
          <cell r="I5605">
            <v>2011804048</v>
          </cell>
        </row>
        <row r="5606">
          <cell r="I5606">
            <v>2011809136</v>
          </cell>
        </row>
        <row r="5607">
          <cell r="I5607">
            <v>2011804112</v>
          </cell>
        </row>
        <row r="5608">
          <cell r="I5608">
            <v>2011804039</v>
          </cell>
        </row>
        <row r="5609">
          <cell r="I5609">
            <v>2011804018</v>
          </cell>
        </row>
        <row r="5610">
          <cell r="I5610">
            <v>2010403310</v>
          </cell>
        </row>
        <row r="5611">
          <cell r="I5611">
            <v>2011804018</v>
          </cell>
        </row>
        <row r="5612">
          <cell r="I5612">
            <v>2011804018</v>
          </cell>
        </row>
        <row r="5613">
          <cell r="I5613">
            <v>2011804018</v>
          </cell>
        </row>
        <row r="5614">
          <cell r="I5614">
            <v>2011804018</v>
          </cell>
        </row>
        <row r="5615">
          <cell r="I5615">
            <v>2011804018</v>
          </cell>
        </row>
        <row r="5616">
          <cell r="I5616">
            <v>2011804035</v>
          </cell>
        </row>
        <row r="5617">
          <cell r="I5617">
            <v>2011804026</v>
          </cell>
        </row>
        <row r="5618">
          <cell r="I5618">
            <v>2011804018</v>
          </cell>
        </row>
        <row r="5619">
          <cell r="I5619">
            <v>10401139</v>
          </cell>
        </row>
        <row r="5620">
          <cell r="I5620">
            <v>110</v>
          </cell>
        </row>
        <row r="5621">
          <cell r="I5621">
            <v>110</v>
          </cell>
        </row>
        <row r="5622">
          <cell r="I5622">
            <v>110</v>
          </cell>
        </row>
        <row r="5623">
          <cell r="I5623">
            <v>110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104</v>
          </cell>
        </row>
        <row r="5627">
          <cell r="I5627">
            <v>104</v>
          </cell>
        </row>
        <row r="5628">
          <cell r="I5628">
            <v>104</v>
          </cell>
        </row>
        <row r="5629">
          <cell r="I5629">
            <v>104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701116</v>
          </cell>
        </row>
        <row r="5634">
          <cell r="I5634">
            <v>30101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70106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50101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70112</v>
          </cell>
        </row>
        <row r="5647">
          <cell r="I5647">
            <v>30101</v>
          </cell>
        </row>
        <row r="5648">
          <cell r="I5648">
            <v>50101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70112</v>
          </cell>
        </row>
        <row r="5655">
          <cell r="I5655">
            <v>70112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50101</v>
          </cell>
        </row>
        <row r="5659">
          <cell r="I5659">
            <v>30101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70112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50101</v>
          </cell>
        </row>
        <row r="5667">
          <cell r="I5667">
            <v>40101</v>
          </cell>
        </row>
        <row r="5668">
          <cell r="I5668">
            <v>70112</v>
          </cell>
        </row>
        <row r="5669">
          <cell r="I5669">
            <v>70112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40101</v>
          </cell>
        </row>
        <row r="5675">
          <cell r="I5675">
            <v>50101</v>
          </cell>
        </row>
        <row r="5676">
          <cell r="I5676">
            <v>70112</v>
          </cell>
        </row>
        <row r="5677">
          <cell r="I5677">
            <v>70106</v>
          </cell>
        </row>
        <row r="5678">
          <cell r="I5678">
            <v>50101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40101</v>
          </cell>
        </row>
        <row r="5682">
          <cell r="I5682">
            <v>50101</v>
          </cell>
        </row>
        <row r="5683">
          <cell r="I5683">
            <v>70112</v>
          </cell>
        </row>
        <row r="5684">
          <cell r="I5684">
            <v>40101</v>
          </cell>
        </row>
        <row r="5685">
          <cell r="I5685">
            <v>70112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50101</v>
          </cell>
        </row>
        <row r="5696">
          <cell r="I5696">
            <v>2011804018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50101</v>
          </cell>
        </row>
        <row r="5762">
          <cell r="I5762">
            <v>10401187</v>
          </cell>
        </row>
        <row r="5763">
          <cell r="I5763">
            <v>201040764</v>
          </cell>
        </row>
        <row r="5764">
          <cell r="I5764">
            <v>2011804086</v>
          </cell>
        </row>
        <row r="5765">
          <cell r="I5765">
            <v>2011804036</v>
          </cell>
        </row>
        <row r="5766">
          <cell r="I5766">
            <v>2011804042</v>
          </cell>
        </row>
        <row r="5767">
          <cell r="I5767">
            <v>2011809134</v>
          </cell>
        </row>
        <row r="5768">
          <cell r="I5768">
            <v>10703001</v>
          </cell>
        </row>
        <row r="5769">
          <cell r="I5769">
            <v>2011804018</v>
          </cell>
        </row>
        <row r="5770">
          <cell r="I5770">
            <v>2011809125</v>
          </cell>
        </row>
        <row r="5771">
          <cell r="I5771">
            <v>2011804020</v>
          </cell>
        </row>
        <row r="5772">
          <cell r="I5772">
            <v>2011804018</v>
          </cell>
        </row>
        <row r="5773">
          <cell r="I5773">
            <v>2011804018</v>
          </cell>
        </row>
        <row r="5774">
          <cell r="I5774">
            <v>2011809129</v>
          </cell>
        </row>
        <row r="5775">
          <cell r="I5775">
            <v>2011804020</v>
          </cell>
        </row>
        <row r="5776">
          <cell r="I5776">
            <v>2011804035</v>
          </cell>
        </row>
        <row r="5777">
          <cell r="I5777">
            <v>2011804024</v>
          </cell>
        </row>
        <row r="5778">
          <cell r="I5778">
            <v>2011804088</v>
          </cell>
        </row>
        <row r="5779">
          <cell r="I5779">
            <v>110</v>
          </cell>
        </row>
        <row r="5780">
          <cell r="I5780">
            <v>107</v>
          </cell>
        </row>
        <row r="5781">
          <cell r="I5781">
            <v>1040113434</v>
          </cell>
        </row>
        <row r="5782">
          <cell r="I5782">
            <v>20707001</v>
          </cell>
        </row>
        <row r="5783">
          <cell r="I5783">
            <v>20700006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70106</v>
          </cell>
        </row>
        <row r="5787">
          <cell r="I5787">
            <v>701116</v>
          </cell>
        </row>
        <row r="5788">
          <cell r="I5788">
            <v>40101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40101</v>
          </cell>
        </row>
        <row r="5793">
          <cell r="I5793">
            <v>50101</v>
          </cell>
        </row>
        <row r="5794">
          <cell r="I5794">
            <v>70112</v>
          </cell>
        </row>
        <row r="5795">
          <cell r="I5795">
            <v>70112</v>
          </cell>
        </row>
        <row r="5796">
          <cell r="I5796">
            <v>50101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40101</v>
          </cell>
        </row>
        <row r="5800">
          <cell r="I5800">
            <v>70112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701116</v>
          </cell>
        </row>
        <row r="5804">
          <cell r="I5804">
            <v>70106</v>
          </cell>
        </row>
        <row r="5805">
          <cell r="I5805">
            <v>70112</v>
          </cell>
        </row>
        <row r="5806">
          <cell r="I5806">
            <v>30101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70106</v>
          </cell>
        </row>
        <row r="5813">
          <cell r="I5813">
            <v>70112</v>
          </cell>
        </row>
        <row r="5814">
          <cell r="I5814">
            <v>50101</v>
          </cell>
        </row>
        <row r="5815">
          <cell r="I5815">
            <v>70112</v>
          </cell>
        </row>
        <row r="5816">
          <cell r="I5816">
            <v>70106</v>
          </cell>
        </row>
        <row r="5817">
          <cell r="I5817">
            <v>30101</v>
          </cell>
        </row>
        <row r="5818">
          <cell r="I5818">
            <v>70112</v>
          </cell>
        </row>
        <row r="5819">
          <cell r="I5819">
            <v>50101</v>
          </cell>
        </row>
        <row r="5820">
          <cell r="I5820">
            <v>30101</v>
          </cell>
        </row>
        <row r="5821">
          <cell r="I5821">
            <v>30101</v>
          </cell>
        </row>
        <row r="5822">
          <cell r="I5822">
            <v>50101</v>
          </cell>
        </row>
        <row r="5823">
          <cell r="I5823">
            <v>40101</v>
          </cell>
        </row>
        <row r="5824">
          <cell r="I5824">
            <v>50101</v>
          </cell>
        </row>
        <row r="5825">
          <cell r="I5825">
            <v>70106</v>
          </cell>
        </row>
        <row r="5826">
          <cell r="I5826">
            <v>40101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70106</v>
          </cell>
        </row>
        <row r="5830">
          <cell r="I5830">
            <v>40101</v>
          </cell>
        </row>
        <row r="5831">
          <cell r="I5831">
            <v>50101</v>
          </cell>
        </row>
        <row r="5832">
          <cell r="I5832">
            <v>70112</v>
          </cell>
        </row>
        <row r="5833">
          <cell r="I5833">
            <v>70112</v>
          </cell>
        </row>
        <row r="5834">
          <cell r="I5834">
            <v>40101</v>
          </cell>
        </row>
        <row r="5835">
          <cell r="I5835">
            <v>70106</v>
          </cell>
        </row>
        <row r="5836">
          <cell r="I5836">
            <v>70112</v>
          </cell>
        </row>
        <row r="5837">
          <cell r="I5837">
            <v>50101</v>
          </cell>
        </row>
        <row r="5838">
          <cell r="I5838">
            <v>70112</v>
          </cell>
        </row>
        <row r="5839">
          <cell r="I5839">
            <v>30101</v>
          </cell>
        </row>
        <row r="5840">
          <cell r="I5840">
            <v>40101</v>
          </cell>
        </row>
        <row r="5841">
          <cell r="I5841">
            <v>70112</v>
          </cell>
        </row>
        <row r="5842">
          <cell r="I5842">
            <v>40101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70112</v>
          </cell>
        </row>
        <row r="5850">
          <cell r="I5850">
            <v>70106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40101</v>
          </cell>
        </row>
        <row r="5854">
          <cell r="I5854">
            <v>30101</v>
          </cell>
        </row>
        <row r="5855">
          <cell r="I5855">
            <v>70112</v>
          </cell>
        </row>
        <row r="5856">
          <cell r="I5856">
            <v>70112</v>
          </cell>
        </row>
        <row r="5857">
          <cell r="I5857">
            <v>40101</v>
          </cell>
        </row>
        <row r="5858">
          <cell r="I5858">
            <v>70112</v>
          </cell>
        </row>
        <row r="5859">
          <cell r="I5859">
            <v>40101</v>
          </cell>
        </row>
        <row r="5860">
          <cell r="I5860">
            <v>70112</v>
          </cell>
        </row>
        <row r="5861">
          <cell r="I5861">
            <v>40101</v>
          </cell>
        </row>
        <row r="5862">
          <cell r="I5862">
            <v>50101</v>
          </cell>
        </row>
        <row r="5863">
          <cell r="I5863">
            <v>70106</v>
          </cell>
        </row>
        <row r="5864">
          <cell r="I5864">
            <v>70112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70106</v>
          </cell>
        </row>
        <row r="5868">
          <cell r="I5868">
            <v>70112</v>
          </cell>
        </row>
        <row r="5869">
          <cell r="I5869">
            <v>50101</v>
          </cell>
        </row>
        <row r="5870">
          <cell r="I5870">
            <v>40101</v>
          </cell>
        </row>
        <row r="5871">
          <cell r="I5871">
            <v>70112</v>
          </cell>
        </row>
        <row r="5872">
          <cell r="I5872">
            <v>107</v>
          </cell>
        </row>
        <row r="5873">
          <cell r="I5873">
            <v>107</v>
          </cell>
        </row>
        <row r="5874">
          <cell r="I5874">
            <v>107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107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70112</v>
          </cell>
        </row>
        <row r="5886">
          <cell r="I5886">
            <v>40101</v>
          </cell>
        </row>
        <row r="5887">
          <cell r="I5887">
            <v>70112</v>
          </cell>
        </row>
        <row r="5888">
          <cell r="I5888">
            <v>70112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50101</v>
          </cell>
        </row>
        <row r="6055">
          <cell r="I6055">
            <v>50101</v>
          </cell>
        </row>
        <row r="6056">
          <cell r="I6056">
            <v>2011804018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70106</v>
          </cell>
        </row>
        <row r="6060">
          <cell r="I6060">
            <v>70106</v>
          </cell>
        </row>
        <row r="6061">
          <cell r="I6061">
            <v>40101</v>
          </cell>
        </row>
        <row r="6062">
          <cell r="I6062">
            <v>2010402491</v>
          </cell>
        </row>
        <row r="6063">
          <cell r="I6063">
            <v>2010403310</v>
          </cell>
        </row>
        <row r="6064">
          <cell r="I6064">
            <v>2010402422</v>
          </cell>
        </row>
        <row r="6065">
          <cell r="I6065">
            <v>2010402420</v>
          </cell>
        </row>
        <row r="6066">
          <cell r="I6066">
            <v>3</v>
          </cell>
        </row>
        <row r="6067">
          <cell r="I6067">
            <v>1</v>
          </cell>
        </row>
        <row r="6068">
          <cell r="I6068">
            <v>201040762</v>
          </cell>
        </row>
        <row r="6069">
          <cell r="I6069">
            <v>201040758</v>
          </cell>
        </row>
        <row r="6070">
          <cell r="I6070">
            <v>201040754</v>
          </cell>
        </row>
        <row r="6071">
          <cell r="I6071">
            <v>201040756</v>
          </cell>
        </row>
        <row r="6072">
          <cell r="I6072">
            <v>201040753</v>
          </cell>
        </row>
        <row r="6073">
          <cell r="I6073">
            <v>2010403410</v>
          </cell>
        </row>
        <row r="6074">
          <cell r="I6074">
            <v>2010403310</v>
          </cell>
        </row>
        <row r="6075">
          <cell r="I6075">
            <v>2011809119</v>
          </cell>
        </row>
        <row r="6076">
          <cell r="I6076">
            <v>2011809119</v>
          </cell>
        </row>
        <row r="6077">
          <cell r="I6077">
            <v>2010405610</v>
          </cell>
        </row>
        <row r="6078">
          <cell r="I6078">
            <v>20104059</v>
          </cell>
        </row>
        <row r="6079">
          <cell r="I6079">
            <v>201040761</v>
          </cell>
        </row>
        <row r="6080">
          <cell r="I6080">
            <v>70112</v>
          </cell>
        </row>
        <row r="6081">
          <cell r="I6081">
            <v>4</v>
          </cell>
        </row>
        <row r="6082">
          <cell r="I6082">
            <v>70112</v>
          </cell>
        </row>
        <row r="6083">
          <cell r="I6083">
            <v>40101</v>
          </cell>
        </row>
        <row r="6084">
          <cell r="I6084">
            <v>2011804017</v>
          </cell>
        </row>
        <row r="6085">
          <cell r="I6085">
            <v>40105</v>
          </cell>
        </row>
        <row r="6086">
          <cell r="I6086">
            <v>107</v>
          </cell>
        </row>
        <row r="6087">
          <cell r="I6087">
            <v>103</v>
          </cell>
        </row>
        <row r="6088">
          <cell r="I6088">
            <v>103</v>
          </cell>
        </row>
        <row r="6089">
          <cell r="I6089">
            <v>103</v>
          </cell>
        </row>
        <row r="6090">
          <cell r="I6090">
            <v>104</v>
          </cell>
        </row>
        <row r="6091">
          <cell r="I6091">
            <v>104</v>
          </cell>
        </row>
        <row r="6092">
          <cell r="I6092">
            <v>107</v>
          </cell>
        </row>
        <row r="6093">
          <cell r="I6093">
            <v>107</v>
          </cell>
        </row>
        <row r="6094">
          <cell r="I6094">
            <v>107</v>
          </cell>
        </row>
        <row r="6095">
          <cell r="I6095">
            <v>70112</v>
          </cell>
        </row>
        <row r="6096">
          <cell r="I6096">
            <v>40101</v>
          </cell>
        </row>
        <row r="6097">
          <cell r="I6097">
            <v>2011804031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40101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70112</v>
          </cell>
        </row>
        <row r="6217">
          <cell r="I6217">
            <v>107</v>
          </cell>
        </row>
        <row r="6218">
          <cell r="I6218">
            <v>107</v>
          </cell>
        </row>
        <row r="6219">
          <cell r="I6219">
            <v>70112</v>
          </cell>
        </row>
        <row r="6220">
          <cell r="I6220">
            <v>40101</v>
          </cell>
        </row>
        <row r="6221">
          <cell r="I6221">
            <v>701116</v>
          </cell>
        </row>
        <row r="6222">
          <cell r="I6222">
            <v>701116</v>
          </cell>
        </row>
        <row r="6223">
          <cell r="I6223">
            <v>10401191</v>
          </cell>
        </row>
        <row r="6224">
          <cell r="I6224">
            <v>103</v>
          </cell>
        </row>
        <row r="6225">
          <cell r="I6225">
            <v>103</v>
          </cell>
        </row>
        <row r="6226">
          <cell r="I6226">
            <v>103</v>
          </cell>
        </row>
        <row r="6227">
          <cell r="I6227">
            <v>50101</v>
          </cell>
        </row>
        <row r="6228">
          <cell r="I6228">
            <v>50101</v>
          </cell>
        </row>
        <row r="6229">
          <cell r="I6229">
            <v>50101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104</v>
          </cell>
        </row>
        <row r="6234">
          <cell r="I6234">
            <v>106</v>
          </cell>
        </row>
        <row r="6235">
          <cell r="I6235">
            <v>106</v>
          </cell>
        </row>
        <row r="6236">
          <cell r="I6236">
            <v>106</v>
          </cell>
        </row>
        <row r="6237">
          <cell r="I6237">
            <v>106</v>
          </cell>
        </row>
        <row r="6238">
          <cell r="I6238">
            <v>106</v>
          </cell>
        </row>
        <row r="6239">
          <cell r="I6239">
            <v>70112</v>
          </cell>
        </row>
        <row r="6240">
          <cell r="I6240">
            <v>40101</v>
          </cell>
        </row>
        <row r="6241">
          <cell r="I6241">
            <v>70112</v>
          </cell>
        </row>
        <row r="6242">
          <cell r="I6242">
            <v>2011809135</v>
          </cell>
        </row>
        <row r="6243">
          <cell r="I6243">
            <v>2011804062</v>
          </cell>
        </row>
        <row r="6244">
          <cell r="I6244">
            <v>2011804020</v>
          </cell>
        </row>
        <row r="6245">
          <cell r="I6245">
            <v>2011804024</v>
          </cell>
        </row>
        <row r="6246">
          <cell r="I6246">
            <v>2011804021</v>
          </cell>
        </row>
        <row r="6247">
          <cell r="I6247">
            <v>50101</v>
          </cell>
        </row>
        <row r="6248">
          <cell r="I6248">
            <v>2011804022</v>
          </cell>
        </row>
        <row r="6249">
          <cell r="I6249">
            <v>2011809126</v>
          </cell>
        </row>
        <row r="6250">
          <cell r="I6250">
            <v>2011809126</v>
          </cell>
        </row>
        <row r="6251">
          <cell r="I6251">
            <v>201040771</v>
          </cell>
        </row>
        <row r="6252">
          <cell r="I6252">
            <v>10401139</v>
          </cell>
        </row>
        <row r="6253">
          <cell r="I6253">
            <v>10401191</v>
          </cell>
        </row>
        <row r="6254">
          <cell r="I6254">
            <v>2011804024</v>
          </cell>
        </row>
        <row r="6255">
          <cell r="I6255">
            <v>2011804024</v>
          </cell>
        </row>
        <row r="6256">
          <cell r="I6256">
            <v>70112</v>
          </cell>
        </row>
        <row r="6257">
          <cell r="I6257">
            <v>40101</v>
          </cell>
        </row>
        <row r="6258">
          <cell r="I6258">
            <v>50101</v>
          </cell>
        </row>
        <row r="6259">
          <cell r="I6259">
            <v>2011804086</v>
          </cell>
        </row>
        <row r="6260">
          <cell r="I6260">
            <v>20700006</v>
          </cell>
        </row>
        <row r="6261">
          <cell r="I6261">
            <v>10401187</v>
          </cell>
        </row>
        <row r="6262">
          <cell r="I6262">
            <v>10401139</v>
          </cell>
        </row>
        <row r="6263">
          <cell r="I6263">
            <v>2011804018</v>
          </cell>
        </row>
        <row r="6264">
          <cell r="I6264">
            <v>2011809133</v>
          </cell>
        </row>
        <row r="6265">
          <cell r="I6265">
            <v>2011804048</v>
          </cell>
        </row>
        <row r="6266">
          <cell r="I6266">
            <v>2011809135</v>
          </cell>
        </row>
        <row r="6267">
          <cell r="I6267">
            <v>2011809126</v>
          </cell>
        </row>
        <row r="6268">
          <cell r="I6268">
            <v>2011804020</v>
          </cell>
        </row>
        <row r="6269">
          <cell r="I6269">
            <v>2011804086</v>
          </cell>
        </row>
        <row r="6270">
          <cell r="I6270">
            <v>2011804018</v>
          </cell>
        </row>
        <row r="6271">
          <cell r="I6271">
            <v>2011809133</v>
          </cell>
        </row>
        <row r="6272">
          <cell r="I6272">
            <v>2011809120</v>
          </cell>
        </row>
        <row r="6273">
          <cell r="I6273">
            <v>2011804062</v>
          </cell>
        </row>
        <row r="6274">
          <cell r="I6274">
            <v>2011809126</v>
          </cell>
        </row>
        <row r="6275">
          <cell r="I6275">
            <v>2011804020</v>
          </cell>
        </row>
        <row r="6276">
          <cell r="I6276">
            <v>2011804021</v>
          </cell>
        </row>
        <row r="6277">
          <cell r="I6277">
            <v>2011804022</v>
          </cell>
        </row>
        <row r="6278">
          <cell r="I6278">
            <v>50101</v>
          </cell>
        </row>
        <row r="6279">
          <cell r="I6279">
            <v>701116</v>
          </cell>
        </row>
        <row r="6280">
          <cell r="I6280">
            <v>50101</v>
          </cell>
        </row>
        <row r="6281">
          <cell r="I6281">
            <v>701116</v>
          </cell>
        </row>
        <row r="6282">
          <cell r="I6282">
            <v>70112</v>
          </cell>
        </row>
        <row r="6283">
          <cell r="I6283">
            <v>40101</v>
          </cell>
        </row>
        <row r="6284">
          <cell r="I6284">
            <v>70106</v>
          </cell>
        </row>
        <row r="6285">
          <cell r="I6285">
            <v>701116</v>
          </cell>
        </row>
        <row r="6286">
          <cell r="I6286">
            <v>50101</v>
          </cell>
        </row>
        <row r="6287">
          <cell r="I6287">
            <v>40101</v>
          </cell>
        </row>
        <row r="6288">
          <cell r="I6288">
            <v>100</v>
          </cell>
        </row>
        <row r="6289">
          <cell r="I6289">
            <v>70112</v>
          </cell>
        </row>
        <row r="6290">
          <cell r="I6290">
            <v>70112</v>
          </cell>
        </row>
        <row r="6291">
          <cell r="I6291">
            <v>70106</v>
          </cell>
        </row>
        <row r="6292">
          <cell r="I6292">
            <v>40101</v>
          </cell>
        </row>
        <row r="6293">
          <cell r="I6293">
            <v>70112</v>
          </cell>
        </row>
        <row r="6294">
          <cell r="I6294">
            <v>40101</v>
          </cell>
        </row>
        <row r="6295">
          <cell r="I6295">
            <v>30101</v>
          </cell>
        </row>
        <row r="6296">
          <cell r="I6296">
            <v>70112</v>
          </cell>
        </row>
        <row r="6297">
          <cell r="I6297">
            <v>50101</v>
          </cell>
        </row>
        <row r="6298">
          <cell r="I6298">
            <v>50101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70112</v>
          </cell>
        </row>
        <row r="6302">
          <cell r="I6302">
            <v>50101</v>
          </cell>
        </row>
        <row r="6303">
          <cell r="I6303">
            <v>70112</v>
          </cell>
        </row>
        <row r="6304">
          <cell r="I6304">
            <v>30101</v>
          </cell>
        </row>
        <row r="6305">
          <cell r="I6305">
            <v>50101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50101</v>
          </cell>
        </row>
        <row r="6310">
          <cell r="I6310">
            <v>40101</v>
          </cell>
        </row>
        <row r="6311">
          <cell r="I6311">
            <v>70112</v>
          </cell>
        </row>
        <row r="6312">
          <cell r="I6312">
            <v>40101</v>
          </cell>
        </row>
        <row r="6313">
          <cell r="I6313">
            <v>70112</v>
          </cell>
        </row>
        <row r="6314">
          <cell r="I6314">
            <v>50101</v>
          </cell>
        </row>
        <row r="6315">
          <cell r="I6315">
            <v>70112</v>
          </cell>
        </row>
        <row r="6316">
          <cell r="I6316">
            <v>70112</v>
          </cell>
        </row>
        <row r="6317">
          <cell r="I6317">
            <v>40101</v>
          </cell>
        </row>
        <row r="6318">
          <cell r="I6318">
            <v>40101</v>
          </cell>
        </row>
        <row r="6319">
          <cell r="I6319">
            <v>70112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70106</v>
          </cell>
        </row>
        <row r="6323">
          <cell r="I6323">
            <v>50101</v>
          </cell>
        </row>
        <row r="6324">
          <cell r="I6324">
            <v>40101</v>
          </cell>
        </row>
        <row r="6325">
          <cell r="I6325">
            <v>70112</v>
          </cell>
        </row>
        <row r="6326">
          <cell r="I6326">
            <v>70112</v>
          </cell>
        </row>
        <row r="6327">
          <cell r="I6327">
            <v>70106</v>
          </cell>
        </row>
        <row r="6328">
          <cell r="I6328">
            <v>70106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50101</v>
          </cell>
        </row>
        <row r="6332">
          <cell r="I6332">
            <v>30101</v>
          </cell>
        </row>
        <row r="6333">
          <cell r="I6333">
            <v>70112</v>
          </cell>
        </row>
        <row r="6334">
          <cell r="I6334">
            <v>50101</v>
          </cell>
        </row>
        <row r="6335">
          <cell r="I6335">
            <v>70106</v>
          </cell>
        </row>
        <row r="6336">
          <cell r="I6336">
            <v>70112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40101</v>
          </cell>
        </row>
        <row r="6344">
          <cell r="I6344">
            <v>70112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40101</v>
          </cell>
        </row>
        <row r="6350">
          <cell r="I6350">
            <v>50101</v>
          </cell>
        </row>
        <row r="6351">
          <cell r="I6351">
            <v>70112</v>
          </cell>
        </row>
        <row r="6352">
          <cell r="I6352">
            <v>70112</v>
          </cell>
        </row>
        <row r="6353">
          <cell r="I6353">
            <v>70106</v>
          </cell>
        </row>
        <row r="6354">
          <cell r="I6354">
            <v>70112</v>
          </cell>
        </row>
        <row r="6355">
          <cell r="I6355">
            <v>70106</v>
          </cell>
        </row>
        <row r="6356">
          <cell r="I6356">
            <v>50101</v>
          </cell>
        </row>
        <row r="6357">
          <cell r="I6357">
            <v>701116</v>
          </cell>
        </row>
        <row r="6358">
          <cell r="I6358">
            <v>70112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107</v>
          </cell>
        </row>
        <row r="6362">
          <cell r="I6362">
            <v>107</v>
          </cell>
        </row>
        <row r="6363">
          <cell r="I6363">
            <v>106</v>
          </cell>
        </row>
        <row r="6364">
          <cell r="I6364">
            <v>106</v>
          </cell>
        </row>
        <row r="6365">
          <cell r="I6365">
            <v>103</v>
          </cell>
        </row>
        <row r="6366">
          <cell r="I6366">
            <v>103</v>
          </cell>
        </row>
        <row r="6367">
          <cell r="I6367">
            <v>103</v>
          </cell>
        </row>
        <row r="6368">
          <cell r="I6368">
            <v>104</v>
          </cell>
        </row>
        <row r="6369">
          <cell r="I6369">
            <v>103</v>
          </cell>
        </row>
        <row r="6370">
          <cell r="I6370">
            <v>103</v>
          </cell>
        </row>
        <row r="6371">
          <cell r="I6371">
            <v>103</v>
          </cell>
        </row>
        <row r="6372">
          <cell r="I6372">
            <v>103</v>
          </cell>
        </row>
        <row r="6373">
          <cell r="I6373">
            <v>2011804018</v>
          </cell>
        </row>
        <row r="6374">
          <cell r="I6374">
            <v>2011804018</v>
          </cell>
        </row>
        <row r="6375">
          <cell r="I6375">
            <v>2011804018</v>
          </cell>
        </row>
        <row r="6376">
          <cell r="I6376">
            <v>2011804018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10101</v>
          </cell>
        </row>
        <row r="6561">
          <cell r="I6561">
            <v>2011804021</v>
          </cell>
        </row>
        <row r="6562">
          <cell r="I6562">
            <v>2011804037</v>
          </cell>
        </row>
        <row r="6563">
          <cell r="I6563">
            <v>2011804048</v>
          </cell>
        </row>
        <row r="6564">
          <cell r="I6564">
            <v>50101</v>
          </cell>
        </row>
        <row r="6565">
          <cell r="I6565">
            <v>30101</v>
          </cell>
        </row>
        <row r="6566">
          <cell r="I6566">
            <v>10208</v>
          </cell>
        </row>
        <row r="6567">
          <cell r="I6567">
            <v>10208</v>
          </cell>
        </row>
        <row r="6568">
          <cell r="I6568">
            <v>10404088</v>
          </cell>
        </row>
        <row r="6569">
          <cell r="I6569">
            <v>10401139</v>
          </cell>
        </row>
        <row r="6570">
          <cell r="I6570">
            <v>800000012</v>
          </cell>
        </row>
        <row r="6571">
          <cell r="I6571">
            <v>2011809126</v>
          </cell>
        </row>
        <row r="6572">
          <cell r="I6572">
            <v>2011804020</v>
          </cell>
        </row>
        <row r="6573">
          <cell r="I6573">
            <v>2011804021</v>
          </cell>
        </row>
        <row r="6574">
          <cell r="I6574">
            <v>2011804022</v>
          </cell>
        </row>
        <row r="6575">
          <cell r="I6575">
            <v>2011804062</v>
          </cell>
        </row>
        <row r="6576">
          <cell r="I6576">
            <v>301</v>
          </cell>
        </row>
        <row r="6577">
          <cell r="I6577">
            <v>2011804021</v>
          </cell>
        </row>
        <row r="6578">
          <cell r="I6578">
            <v>2011804037</v>
          </cell>
        </row>
        <row r="6579">
          <cell r="I6579">
            <v>2011804048</v>
          </cell>
        </row>
        <row r="6580">
          <cell r="I6580">
            <v>2011809136</v>
          </cell>
        </row>
        <row r="6581">
          <cell r="I6581">
            <v>2011804018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104</v>
          </cell>
        </row>
        <row r="6593">
          <cell r="I6593">
            <v>104</v>
          </cell>
        </row>
        <row r="6594">
          <cell r="I6594">
            <v>104</v>
          </cell>
        </row>
        <row r="6595">
          <cell r="I6595">
            <v>104</v>
          </cell>
        </row>
        <row r="6596">
          <cell r="I6596">
            <v>104</v>
          </cell>
        </row>
        <row r="6597">
          <cell r="I6597">
            <v>104</v>
          </cell>
        </row>
        <row r="6598">
          <cell r="I6598">
            <v>104</v>
          </cell>
        </row>
        <row r="6599">
          <cell r="I6599">
            <v>103</v>
          </cell>
        </row>
        <row r="6600">
          <cell r="I6600">
            <v>106</v>
          </cell>
        </row>
        <row r="6601">
          <cell r="I6601">
            <v>106</v>
          </cell>
        </row>
        <row r="6602">
          <cell r="I6602">
            <v>106</v>
          </cell>
        </row>
        <row r="6603">
          <cell r="I6603">
            <v>106</v>
          </cell>
        </row>
        <row r="6604">
          <cell r="I6604">
            <v>106</v>
          </cell>
        </row>
        <row r="6605">
          <cell r="I6605">
            <v>106</v>
          </cell>
        </row>
        <row r="6606">
          <cell r="I6606">
            <v>106</v>
          </cell>
        </row>
        <row r="6607">
          <cell r="I6607">
            <v>109</v>
          </cell>
        </row>
        <row r="6608">
          <cell r="I6608">
            <v>10101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70112</v>
          </cell>
        </row>
        <row r="6614">
          <cell r="I6614">
            <v>30101</v>
          </cell>
        </row>
        <row r="6615">
          <cell r="I6615">
            <v>70112</v>
          </cell>
        </row>
        <row r="6616">
          <cell r="I6616">
            <v>70106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70106</v>
          </cell>
        </row>
        <row r="6621">
          <cell r="I6621">
            <v>40101</v>
          </cell>
        </row>
        <row r="6622">
          <cell r="I6622">
            <v>40101</v>
          </cell>
        </row>
        <row r="6623">
          <cell r="I6623">
            <v>30101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50101</v>
          </cell>
        </row>
        <row r="6628">
          <cell r="I6628">
            <v>70112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50101</v>
          </cell>
        </row>
        <row r="6632">
          <cell r="I6632">
            <v>70112</v>
          </cell>
        </row>
        <row r="6633">
          <cell r="I6633">
            <v>70112</v>
          </cell>
        </row>
        <row r="6634">
          <cell r="I6634">
            <v>70112</v>
          </cell>
        </row>
        <row r="6635">
          <cell r="I6635">
            <v>70106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40101</v>
          </cell>
        </row>
        <row r="6640">
          <cell r="I6640">
            <v>50101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50101</v>
          </cell>
        </row>
        <row r="6644">
          <cell r="I6644">
            <v>70112</v>
          </cell>
        </row>
        <row r="6645">
          <cell r="I6645">
            <v>70112</v>
          </cell>
        </row>
        <row r="6646">
          <cell r="I6646">
            <v>70112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30101</v>
          </cell>
        </row>
        <row r="6652">
          <cell r="I6652">
            <v>70106</v>
          </cell>
        </row>
        <row r="6653">
          <cell r="I6653">
            <v>40101</v>
          </cell>
        </row>
        <row r="6654">
          <cell r="I6654">
            <v>30101</v>
          </cell>
        </row>
        <row r="6655">
          <cell r="I6655">
            <v>40101</v>
          </cell>
        </row>
        <row r="6656">
          <cell r="I6656">
            <v>50101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50101</v>
          </cell>
        </row>
        <row r="6661">
          <cell r="I6661">
            <v>40101</v>
          </cell>
        </row>
        <row r="6662">
          <cell r="I6662">
            <v>70112</v>
          </cell>
        </row>
        <row r="6663">
          <cell r="I6663">
            <v>50101</v>
          </cell>
        </row>
        <row r="6664">
          <cell r="I6664">
            <v>30101</v>
          </cell>
        </row>
        <row r="6665">
          <cell r="I6665">
            <v>40101</v>
          </cell>
        </row>
        <row r="6666">
          <cell r="I6666">
            <v>70112</v>
          </cell>
        </row>
        <row r="6667">
          <cell r="I6667">
            <v>701116</v>
          </cell>
        </row>
        <row r="6668">
          <cell r="I6668">
            <v>70112</v>
          </cell>
        </row>
        <row r="6669">
          <cell r="I6669">
            <v>70112</v>
          </cell>
        </row>
        <row r="6670">
          <cell r="I6670">
            <v>40101</v>
          </cell>
        </row>
        <row r="6671">
          <cell r="I6671">
            <v>70112</v>
          </cell>
        </row>
        <row r="6672">
          <cell r="I6672">
            <v>50101</v>
          </cell>
        </row>
        <row r="6673">
          <cell r="I6673">
            <v>70112</v>
          </cell>
        </row>
        <row r="6674">
          <cell r="I6674">
            <v>70112</v>
          </cell>
        </row>
        <row r="6675">
          <cell r="I6675">
            <v>70112</v>
          </cell>
        </row>
        <row r="6676">
          <cell r="I6676">
            <v>70106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70112</v>
          </cell>
        </row>
        <row r="6680">
          <cell r="I6680">
            <v>50101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40101</v>
          </cell>
        </row>
        <row r="6686">
          <cell r="I6686">
            <v>50101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70112</v>
          </cell>
        </row>
        <row r="6691">
          <cell r="I6691">
            <v>70112</v>
          </cell>
        </row>
        <row r="6692">
          <cell r="I6692">
            <v>50101</v>
          </cell>
        </row>
        <row r="6693">
          <cell r="I6693">
            <v>40101</v>
          </cell>
        </row>
        <row r="6694">
          <cell r="I6694">
            <v>40101</v>
          </cell>
        </row>
        <row r="6695">
          <cell r="I6695">
            <v>30101</v>
          </cell>
        </row>
        <row r="6696">
          <cell r="I6696">
            <v>70112</v>
          </cell>
        </row>
        <row r="6697">
          <cell r="I6697">
            <v>40101</v>
          </cell>
        </row>
        <row r="6698">
          <cell r="I6698">
            <v>50101</v>
          </cell>
        </row>
        <row r="6699">
          <cell r="I6699">
            <v>70106</v>
          </cell>
        </row>
        <row r="6700">
          <cell r="I6700">
            <v>70112</v>
          </cell>
        </row>
        <row r="6701">
          <cell r="I6701">
            <v>50101</v>
          </cell>
        </row>
        <row r="6702">
          <cell r="I6702">
            <v>70112</v>
          </cell>
        </row>
        <row r="6703">
          <cell r="I6703">
            <v>70112</v>
          </cell>
        </row>
        <row r="6704">
          <cell r="I6704">
            <v>70106</v>
          </cell>
        </row>
        <row r="6705">
          <cell r="I6705">
            <v>50101</v>
          </cell>
        </row>
        <row r="6706">
          <cell r="I6706">
            <v>40101</v>
          </cell>
        </row>
        <row r="6707">
          <cell r="I6707">
            <v>70106</v>
          </cell>
        </row>
        <row r="6708">
          <cell r="I6708">
            <v>40101</v>
          </cell>
        </row>
        <row r="6709">
          <cell r="I6709">
            <v>50101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107</v>
          </cell>
        </row>
        <row r="6713">
          <cell r="I6713">
            <v>70112</v>
          </cell>
        </row>
        <row r="6714">
          <cell r="I6714">
            <v>70106</v>
          </cell>
        </row>
        <row r="6715">
          <cell r="I6715">
            <v>70112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103</v>
          </cell>
        </row>
        <row r="6744">
          <cell r="I6744">
            <v>103</v>
          </cell>
        </row>
        <row r="6745">
          <cell r="I6745">
            <v>103</v>
          </cell>
        </row>
        <row r="6746">
          <cell r="I6746">
            <v>104</v>
          </cell>
        </row>
        <row r="6747">
          <cell r="I6747">
            <v>104</v>
          </cell>
        </row>
        <row r="6748">
          <cell r="I6748">
            <v>104</v>
          </cell>
        </row>
        <row r="6749">
          <cell r="I6749">
            <v>104</v>
          </cell>
        </row>
        <row r="6750">
          <cell r="I6750">
            <v>104</v>
          </cell>
        </row>
        <row r="6751">
          <cell r="I6751">
            <v>104</v>
          </cell>
        </row>
        <row r="6752">
          <cell r="I6752">
            <v>108</v>
          </cell>
        </row>
        <row r="6753">
          <cell r="I6753">
            <v>108</v>
          </cell>
        </row>
        <row r="6754">
          <cell r="I6754">
            <v>108</v>
          </cell>
        </row>
        <row r="6755">
          <cell r="I6755">
            <v>108</v>
          </cell>
        </row>
        <row r="6756">
          <cell r="I6756">
            <v>108</v>
          </cell>
        </row>
        <row r="6757">
          <cell r="I6757">
            <v>108</v>
          </cell>
        </row>
        <row r="6758">
          <cell r="I6758">
            <v>108</v>
          </cell>
        </row>
        <row r="6759">
          <cell r="I6759">
            <v>108</v>
          </cell>
        </row>
        <row r="6760">
          <cell r="I6760">
            <v>108</v>
          </cell>
        </row>
        <row r="6761">
          <cell r="I6761">
            <v>108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104</v>
          </cell>
        </row>
        <row r="6765">
          <cell r="I6765">
            <v>104</v>
          </cell>
        </row>
        <row r="6766">
          <cell r="I6766">
            <v>104</v>
          </cell>
        </row>
        <row r="6767">
          <cell r="I6767">
            <v>104</v>
          </cell>
        </row>
        <row r="6768">
          <cell r="I6768">
            <v>2011809135</v>
          </cell>
        </row>
        <row r="6769">
          <cell r="I6769">
            <v>2011809136</v>
          </cell>
        </row>
        <row r="6770">
          <cell r="I6770">
            <v>2011804007</v>
          </cell>
        </row>
        <row r="6771">
          <cell r="I6771">
            <v>2011804008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70106</v>
          </cell>
        </row>
        <row r="6776">
          <cell r="I6776">
            <v>70112</v>
          </cell>
        </row>
        <row r="6777">
          <cell r="I6777">
            <v>40101</v>
          </cell>
        </row>
        <row r="6778">
          <cell r="I6778">
            <v>50101</v>
          </cell>
        </row>
        <row r="6779">
          <cell r="I6779">
            <v>30101</v>
          </cell>
        </row>
        <row r="6780">
          <cell r="I6780">
            <v>50101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2011809133</v>
          </cell>
        </row>
        <row r="6784">
          <cell r="I6784">
            <v>2011809119</v>
          </cell>
        </row>
        <row r="6785">
          <cell r="I6785">
            <v>2011809118</v>
          </cell>
        </row>
        <row r="6786">
          <cell r="I6786">
            <v>2011804021</v>
          </cell>
        </row>
        <row r="6787">
          <cell r="I6787">
            <v>119</v>
          </cell>
        </row>
        <row r="6788">
          <cell r="I6788">
            <v>119</v>
          </cell>
        </row>
        <row r="6789">
          <cell r="I6789">
            <v>108</v>
          </cell>
        </row>
        <row r="6790">
          <cell r="I6790">
            <v>108</v>
          </cell>
        </row>
        <row r="6791">
          <cell r="I6791">
            <v>108</v>
          </cell>
        </row>
        <row r="6792">
          <cell r="I6792">
            <v>108</v>
          </cell>
        </row>
        <row r="6793">
          <cell r="I6793">
            <v>108</v>
          </cell>
        </row>
        <row r="6794">
          <cell r="I6794">
            <v>104</v>
          </cell>
        </row>
        <row r="6795">
          <cell r="I6795">
            <v>104</v>
          </cell>
        </row>
        <row r="6796">
          <cell r="I6796">
            <v>104</v>
          </cell>
        </row>
        <row r="6797">
          <cell r="I6797">
            <v>104</v>
          </cell>
        </row>
        <row r="6798">
          <cell r="I6798">
            <v>104</v>
          </cell>
        </row>
        <row r="6799">
          <cell r="I6799">
            <v>103</v>
          </cell>
        </row>
        <row r="6800">
          <cell r="I6800">
            <v>103</v>
          </cell>
        </row>
        <row r="6801">
          <cell r="I6801">
            <v>103</v>
          </cell>
        </row>
        <row r="6802">
          <cell r="I6802">
            <v>104</v>
          </cell>
        </row>
        <row r="6803">
          <cell r="I6803">
            <v>200</v>
          </cell>
        </row>
        <row r="6804">
          <cell r="I6804">
            <v>2011804115</v>
          </cell>
        </row>
        <row r="6805">
          <cell r="I6805">
            <v>2011804021</v>
          </cell>
        </row>
        <row r="6806">
          <cell r="I6806">
            <v>2011804036</v>
          </cell>
        </row>
        <row r="6807">
          <cell r="I6807">
            <v>2011804049</v>
          </cell>
        </row>
        <row r="6808">
          <cell r="I6808">
            <v>2011804054</v>
          </cell>
        </row>
        <row r="6809">
          <cell r="I6809">
            <v>2011804042</v>
          </cell>
        </row>
        <row r="6810">
          <cell r="I6810">
            <v>2011804021</v>
          </cell>
        </row>
        <row r="6811">
          <cell r="I6811">
            <v>2011804042</v>
          </cell>
        </row>
        <row r="6812">
          <cell r="I6812">
            <v>2011804008</v>
          </cell>
        </row>
        <row r="6813">
          <cell r="I6813">
            <v>2011804007</v>
          </cell>
        </row>
        <row r="6814">
          <cell r="I6814">
            <v>2011809135</v>
          </cell>
        </row>
        <row r="6815">
          <cell r="I6815">
            <v>2011809136</v>
          </cell>
        </row>
        <row r="6816">
          <cell r="I6816">
            <v>1040113434</v>
          </cell>
        </row>
        <row r="6817">
          <cell r="I6817">
            <v>2011809133</v>
          </cell>
        </row>
        <row r="6818">
          <cell r="I6818">
            <v>201040764</v>
          </cell>
        </row>
        <row r="6819">
          <cell r="I6819">
            <v>2011809125</v>
          </cell>
        </row>
        <row r="6820">
          <cell r="I6820">
            <v>2011804089</v>
          </cell>
        </row>
        <row r="6821">
          <cell r="I6821">
            <v>301</v>
          </cell>
        </row>
        <row r="6822">
          <cell r="I6822">
            <v>2011804112</v>
          </cell>
        </row>
        <row r="6823">
          <cell r="I6823">
            <v>70112</v>
          </cell>
        </row>
        <row r="6824">
          <cell r="I6824">
            <v>109</v>
          </cell>
        </row>
        <row r="6825">
          <cell r="I6825">
            <v>109</v>
          </cell>
        </row>
        <row r="6826">
          <cell r="I6826">
            <v>109</v>
          </cell>
        </row>
        <row r="6827">
          <cell r="I6827">
            <v>109</v>
          </cell>
        </row>
        <row r="6828">
          <cell r="I6828">
            <v>10101</v>
          </cell>
        </row>
        <row r="6829">
          <cell r="I6829">
            <v>70112</v>
          </cell>
        </row>
        <row r="6830">
          <cell r="I6830">
            <v>50101</v>
          </cell>
        </row>
        <row r="6831">
          <cell r="I6831">
            <v>30101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70106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40101</v>
          </cell>
        </row>
        <row r="6838">
          <cell r="I6838">
            <v>70112</v>
          </cell>
        </row>
        <row r="6839">
          <cell r="I6839">
            <v>50101</v>
          </cell>
        </row>
        <row r="6840">
          <cell r="I6840">
            <v>70106</v>
          </cell>
        </row>
        <row r="6841">
          <cell r="I6841">
            <v>70112</v>
          </cell>
        </row>
        <row r="6842">
          <cell r="I6842">
            <v>50101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30101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40101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70112</v>
          </cell>
        </row>
        <row r="6855">
          <cell r="I6855">
            <v>40101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70106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70106</v>
          </cell>
        </row>
        <row r="6862">
          <cell r="I6862">
            <v>40101</v>
          </cell>
        </row>
        <row r="6863">
          <cell r="I6863">
            <v>70112</v>
          </cell>
        </row>
        <row r="6864">
          <cell r="I6864">
            <v>70112</v>
          </cell>
        </row>
        <row r="6865">
          <cell r="I6865">
            <v>70112</v>
          </cell>
        </row>
        <row r="6866">
          <cell r="I6866">
            <v>70112</v>
          </cell>
        </row>
        <row r="6867">
          <cell r="I6867">
            <v>70112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70112</v>
          </cell>
        </row>
        <row r="6871">
          <cell r="I6871">
            <v>70112</v>
          </cell>
        </row>
        <row r="6872">
          <cell r="I6872">
            <v>40101</v>
          </cell>
        </row>
        <row r="6873">
          <cell r="I6873">
            <v>50101</v>
          </cell>
        </row>
        <row r="6874">
          <cell r="I6874">
            <v>70112</v>
          </cell>
        </row>
        <row r="6875">
          <cell r="I6875">
            <v>30101</v>
          </cell>
        </row>
        <row r="6876">
          <cell r="I6876">
            <v>40101</v>
          </cell>
        </row>
        <row r="6877">
          <cell r="I6877">
            <v>70112</v>
          </cell>
        </row>
        <row r="6878">
          <cell r="I6878">
            <v>70112</v>
          </cell>
        </row>
        <row r="6879">
          <cell r="I6879">
            <v>70112</v>
          </cell>
        </row>
        <row r="6880">
          <cell r="I6880">
            <v>70112</v>
          </cell>
        </row>
        <row r="6881">
          <cell r="I6881">
            <v>40101</v>
          </cell>
        </row>
        <row r="6882">
          <cell r="I6882">
            <v>70112</v>
          </cell>
        </row>
        <row r="6883">
          <cell r="I6883">
            <v>40101</v>
          </cell>
        </row>
        <row r="6884">
          <cell r="I6884">
            <v>70112</v>
          </cell>
        </row>
        <row r="6885">
          <cell r="I6885">
            <v>50101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40101</v>
          </cell>
        </row>
        <row r="6889">
          <cell r="I6889">
            <v>50101</v>
          </cell>
        </row>
        <row r="6890">
          <cell r="I6890">
            <v>70112</v>
          </cell>
        </row>
        <row r="6891">
          <cell r="I6891">
            <v>30101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70106</v>
          </cell>
        </row>
        <row r="6895">
          <cell r="I6895">
            <v>70112</v>
          </cell>
        </row>
        <row r="6896">
          <cell r="I6896">
            <v>40101</v>
          </cell>
        </row>
        <row r="6897">
          <cell r="I6897">
            <v>50101</v>
          </cell>
        </row>
        <row r="6898">
          <cell r="I6898">
            <v>70112</v>
          </cell>
        </row>
        <row r="6899">
          <cell r="I6899">
            <v>70112</v>
          </cell>
        </row>
        <row r="6900">
          <cell r="I6900">
            <v>2011809115</v>
          </cell>
        </row>
        <row r="6901">
          <cell r="I6901">
            <v>2011804112</v>
          </cell>
        </row>
        <row r="6902">
          <cell r="I6902">
            <v>2011804018</v>
          </cell>
        </row>
        <row r="6903">
          <cell r="I6903">
            <v>70106</v>
          </cell>
        </row>
        <row r="6904">
          <cell r="I6904">
            <v>40101</v>
          </cell>
        </row>
        <row r="6905">
          <cell r="I6905">
            <v>119</v>
          </cell>
        </row>
        <row r="6906">
          <cell r="I6906">
            <v>119</v>
          </cell>
        </row>
        <row r="6907">
          <cell r="I6907">
            <v>70112</v>
          </cell>
        </row>
        <row r="6908">
          <cell r="I6908">
            <v>70112</v>
          </cell>
        </row>
        <row r="6909">
          <cell r="I6909">
            <v>70112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50101</v>
          </cell>
        </row>
        <row r="7021">
          <cell r="I7021">
            <v>30101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40101</v>
          </cell>
        </row>
        <row r="7029">
          <cell r="I7029">
            <v>70112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2011809127</v>
          </cell>
        </row>
        <row r="7034">
          <cell r="I7034">
            <v>10208</v>
          </cell>
        </row>
        <row r="7035">
          <cell r="I7035">
            <v>10300041</v>
          </cell>
        </row>
        <row r="7036">
          <cell r="I7036">
            <v>200</v>
          </cell>
        </row>
        <row r="7037">
          <cell r="I7037">
            <v>200</v>
          </cell>
        </row>
        <row r="7038">
          <cell r="I7038">
            <v>70112</v>
          </cell>
        </row>
        <row r="7039">
          <cell r="I7039">
            <v>70112</v>
          </cell>
        </row>
        <row r="7040">
          <cell r="I7040">
            <v>200</v>
          </cell>
        </row>
        <row r="7041">
          <cell r="I7041">
            <v>2011809140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10401160</v>
          </cell>
        </row>
        <row r="7045">
          <cell r="I7045">
            <v>10401187</v>
          </cell>
        </row>
        <row r="7046">
          <cell r="I7046">
            <v>70500112</v>
          </cell>
        </row>
        <row r="7047">
          <cell r="I7047">
            <v>10401198</v>
          </cell>
        </row>
        <row r="7048">
          <cell r="I7048">
            <v>2011804054</v>
          </cell>
        </row>
        <row r="7049">
          <cell r="I7049">
            <v>2011809140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103</v>
          </cell>
        </row>
        <row r="7053">
          <cell r="I7053">
            <v>103</v>
          </cell>
        </row>
        <row r="7054">
          <cell r="I7054">
            <v>103</v>
          </cell>
        </row>
        <row r="7055">
          <cell r="I7055">
            <v>103</v>
          </cell>
        </row>
        <row r="7056">
          <cell r="I7056">
            <v>107</v>
          </cell>
        </row>
        <row r="7057">
          <cell r="I7057">
            <v>107</v>
          </cell>
        </row>
        <row r="7058">
          <cell r="I7058">
            <v>107</v>
          </cell>
        </row>
        <row r="7059">
          <cell r="I7059">
            <v>107</v>
          </cell>
        </row>
        <row r="7060">
          <cell r="I7060">
            <v>107</v>
          </cell>
        </row>
        <row r="7061">
          <cell r="I7061">
            <v>106</v>
          </cell>
        </row>
        <row r="7062">
          <cell r="I7062">
            <v>106</v>
          </cell>
        </row>
        <row r="7063">
          <cell r="I7063">
            <v>106</v>
          </cell>
        </row>
        <row r="7064">
          <cell r="I7064">
            <v>104</v>
          </cell>
        </row>
        <row r="7065">
          <cell r="I7065">
            <v>200</v>
          </cell>
        </row>
        <row r="7066">
          <cell r="I7066">
            <v>70112</v>
          </cell>
        </row>
        <row r="7067">
          <cell r="I7067">
            <v>50101</v>
          </cell>
        </row>
        <row r="7068">
          <cell r="I7068">
            <v>30101</v>
          </cell>
        </row>
        <row r="7069">
          <cell r="I7069">
            <v>70106</v>
          </cell>
        </row>
        <row r="7070">
          <cell r="I7070">
            <v>50101</v>
          </cell>
        </row>
        <row r="7071">
          <cell r="I7071">
            <v>40101</v>
          </cell>
        </row>
        <row r="7072">
          <cell r="I7072">
            <v>70112</v>
          </cell>
        </row>
        <row r="7073">
          <cell r="I7073">
            <v>70106</v>
          </cell>
        </row>
        <row r="7074">
          <cell r="I7074">
            <v>40101</v>
          </cell>
        </row>
        <row r="7075">
          <cell r="I7075">
            <v>70112</v>
          </cell>
        </row>
        <row r="7076">
          <cell r="I7076">
            <v>70106</v>
          </cell>
        </row>
        <row r="7077">
          <cell r="I7077">
            <v>50101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40101</v>
          </cell>
        </row>
        <row r="7081">
          <cell r="I7081">
            <v>50101</v>
          </cell>
        </row>
        <row r="7082">
          <cell r="I7082">
            <v>40101</v>
          </cell>
        </row>
        <row r="7083">
          <cell r="I7083">
            <v>70112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40101</v>
          </cell>
        </row>
        <row r="7090">
          <cell r="I7090">
            <v>70112</v>
          </cell>
        </row>
        <row r="7091">
          <cell r="I7091">
            <v>50101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30101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70112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50101</v>
          </cell>
        </row>
        <row r="7105">
          <cell r="I7105">
            <v>40101</v>
          </cell>
        </row>
        <row r="7106">
          <cell r="I7106">
            <v>70112</v>
          </cell>
        </row>
        <row r="7107">
          <cell r="I7107">
            <v>30101</v>
          </cell>
        </row>
        <row r="7108">
          <cell r="I7108">
            <v>70106</v>
          </cell>
        </row>
        <row r="7109">
          <cell r="I7109">
            <v>30101</v>
          </cell>
        </row>
        <row r="7110">
          <cell r="I7110">
            <v>70112</v>
          </cell>
        </row>
        <row r="7111">
          <cell r="I7111">
            <v>701116</v>
          </cell>
        </row>
        <row r="7112">
          <cell r="I7112">
            <v>40101</v>
          </cell>
        </row>
        <row r="7113">
          <cell r="I7113">
            <v>50101</v>
          </cell>
        </row>
        <row r="7114">
          <cell r="I7114">
            <v>30101</v>
          </cell>
        </row>
        <row r="7115">
          <cell r="I7115">
            <v>70112</v>
          </cell>
        </row>
        <row r="7116">
          <cell r="I7116">
            <v>70112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70112</v>
          </cell>
        </row>
        <row r="7123">
          <cell r="I7123">
            <v>40101</v>
          </cell>
        </row>
        <row r="7124">
          <cell r="I7124">
            <v>50101</v>
          </cell>
        </row>
        <row r="7125">
          <cell r="I7125">
            <v>70112</v>
          </cell>
        </row>
        <row r="7126">
          <cell r="I7126">
            <v>40101</v>
          </cell>
        </row>
        <row r="7127">
          <cell r="I7127">
            <v>70106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30101</v>
          </cell>
        </row>
        <row r="7134">
          <cell r="I7134">
            <v>50101</v>
          </cell>
        </row>
        <row r="7135">
          <cell r="I7135">
            <v>70112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40101</v>
          </cell>
        </row>
        <row r="7139">
          <cell r="I7139">
            <v>70106</v>
          </cell>
        </row>
        <row r="7140">
          <cell r="I7140">
            <v>70112</v>
          </cell>
        </row>
        <row r="7141">
          <cell r="I7141">
            <v>70106</v>
          </cell>
        </row>
        <row r="7142">
          <cell r="I7142">
            <v>70112</v>
          </cell>
        </row>
        <row r="7143">
          <cell r="I7143">
            <v>40101</v>
          </cell>
        </row>
        <row r="7144">
          <cell r="I7144">
            <v>50101</v>
          </cell>
        </row>
        <row r="7145">
          <cell r="I7145">
            <v>70106</v>
          </cell>
        </row>
        <row r="7146">
          <cell r="I7146">
            <v>30101</v>
          </cell>
        </row>
        <row r="7147">
          <cell r="I7147">
            <v>50101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30101</v>
          </cell>
        </row>
        <row r="7152">
          <cell r="I7152">
            <v>50101</v>
          </cell>
        </row>
        <row r="7153">
          <cell r="I7153">
            <v>40101</v>
          </cell>
        </row>
        <row r="7154">
          <cell r="I7154">
            <v>70112</v>
          </cell>
        </row>
        <row r="7155">
          <cell r="I7155">
            <v>70112</v>
          </cell>
        </row>
        <row r="7156">
          <cell r="I7156">
            <v>70112</v>
          </cell>
        </row>
        <row r="7157">
          <cell r="I7157">
            <v>50101</v>
          </cell>
        </row>
        <row r="7158">
          <cell r="I7158">
            <v>2011804018</v>
          </cell>
        </row>
        <row r="7159">
          <cell r="I7159">
            <v>2011804017</v>
          </cell>
        </row>
        <row r="7160">
          <cell r="I7160">
            <v>2011804018</v>
          </cell>
        </row>
        <row r="7161">
          <cell r="I7161">
            <v>2011804017</v>
          </cell>
        </row>
        <row r="7162">
          <cell r="I7162">
            <v>20120052</v>
          </cell>
        </row>
        <row r="7163">
          <cell r="I7163">
            <v>2011804018</v>
          </cell>
        </row>
        <row r="7164">
          <cell r="I7164">
            <v>2011809115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40101</v>
          </cell>
        </row>
        <row r="7269">
          <cell r="I7269">
            <v>2011804079</v>
          </cell>
        </row>
        <row r="7270">
          <cell r="I7270">
            <v>2010403310</v>
          </cell>
        </row>
        <row r="7271">
          <cell r="I7271">
            <v>103</v>
          </cell>
        </row>
        <row r="7272">
          <cell r="I7272">
            <v>103</v>
          </cell>
        </row>
        <row r="7273">
          <cell r="I7273">
            <v>103</v>
          </cell>
        </row>
        <row r="7274">
          <cell r="I7274">
            <v>7050011</v>
          </cell>
        </row>
        <row r="7275">
          <cell r="I7275">
            <v>301</v>
          </cell>
        </row>
        <row r="7276">
          <cell r="I7276">
            <v>2011804112</v>
          </cell>
        </row>
        <row r="7277">
          <cell r="I7277">
            <v>2011804022</v>
          </cell>
        </row>
        <row r="7278">
          <cell r="I7278">
            <v>2011809115</v>
          </cell>
        </row>
        <row r="7279">
          <cell r="I7279">
            <v>501</v>
          </cell>
        </row>
        <row r="7280">
          <cell r="I7280">
            <v>2010401010</v>
          </cell>
        </row>
        <row r="7281">
          <cell r="I7281">
            <v>301</v>
          </cell>
        </row>
        <row r="7282">
          <cell r="I7282">
            <v>301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119</v>
          </cell>
        </row>
        <row r="7287">
          <cell r="I7287">
            <v>119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103</v>
          </cell>
        </row>
        <row r="7292">
          <cell r="I7292">
            <v>103</v>
          </cell>
        </row>
        <row r="7293">
          <cell r="I7293">
            <v>103</v>
          </cell>
        </row>
        <row r="7294">
          <cell r="I7294">
            <v>103</v>
          </cell>
        </row>
        <row r="7295">
          <cell r="I7295">
            <v>103</v>
          </cell>
        </row>
        <row r="7296">
          <cell r="I7296">
            <v>104</v>
          </cell>
        </row>
        <row r="7297">
          <cell r="I7297">
            <v>106</v>
          </cell>
        </row>
        <row r="7298">
          <cell r="I7298">
            <v>106</v>
          </cell>
        </row>
        <row r="7299">
          <cell r="I7299">
            <v>106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119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104</v>
          </cell>
        </row>
        <row r="7310">
          <cell r="I7310">
            <v>104</v>
          </cell>
        </row>
        <row r="7311">
          <cell r="I7311">
            <v>104</v>
          </cell>
        </row>
        <row r="7312">
          <cell r="I7312">
            <v>104</v>
          </cell>
        </row>
        <row r="7313">
          <cell r="I7313">
            <v>104</v>
          </cell>
        </row>
        <row r="7314">
          <cell r="I7314">
            <v>107</v>
          </cell>
        </row>
        <row r="7315">
          <cell r="I7315">
            <v>107</v>
          </cell>
        </row>
        <row r="7316">
          <cell r="I7316">
            <v>107</v>
          </cell>
        </row>
        <row r="7317">
          <cell r="I7317">
            <v>107</v>
          </cell>
        </row>
        <row r="7318">
          <cell r="I7318">
            <v>107</v>
          </cell>
        </row>
        <row r="7319">
          <cell r="I7319">
            <v>107</v>
          </cell>
        </row>
        <row r="7320">
          <cell r="I7320">
            <v>109</v>
          </cell>
        </row>
        <row r="7321">
          <cell r="I7321">
            <v>70112</v>
          </cell>
        </row>
        <row r="7322">
          <cell r="I7322">
            <v>70106</v>
          </cell>
        </row>
        <row r="7323">
          <cell r="I7323">
            <v>50101</v>
          </cell>
        </row>
        <row r="7324">
          <cell r="I7324">
            <v>70112</v>
          </cell>
        </row>
        <row r="7325">
          <cell r="I7325">
            <v>40101</v>
          </cell>
        </row>
        <row r="7326">
          <cell r="I7326">
            <v>70106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50101</v>
          </cell>
        </row>
        <row r="7331">
          <cell r="I7331">
            <v>30101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40101</v>
          </cell>
        </row>
        <row r="7335">
          <cell r="I7335">
            <v>30101</v>
          </cell>
        </row>
        <row r="7336">
          <cell r="I7336">
            <v>70112</v>
          </cell>
        </row>
        <row r="7337">
          <cell r="I7337">
            <v>70106</v>
          </cell>
        </row>
        <row r="7338">
          <cell r="I7338">
            <v>70112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70112</v>
          </cell>
        </row>
        <row r="7344">
          <cell r="I7344">
            <v>70106</v>
          </cell>
        </row>
        <row r="7345">
          <cell r="I7345">
            <v>70112</v>
          </cell>
        </row>
        <row r="7346">
          <cell r="I7346">
            <v>40101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50101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40101</v>
          </cell>
        </row>
        <row r="7354">
          <cell r="I7354">
            <v>70112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70112</v>
          </cell>
        </row>
        <row r="7358">
          <cell r="I7358">
            <v>50101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40101</v>
          </cell>
        </row>
        <row r="7364">
          <cell r="I7364">
            <v>50101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50101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701116</v>
          </cell>
        </row>
        <row r="7374">
          <cell r="I7374">
            <v>70106</v>
          </cell>
        </row>
        <row r="7375">
          <cell r="I7375">
            <v>50101</v>
          </cell>
        </row>
        <row r="7376">
          <cell r="I7376">
            <v>30101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40101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70106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70112</v>
          </cell>
        </row>
        <row r="7389">
          <cell r="I7389">
            <v>70112</v>
          </cell>
        </row>
        <row r="7390">
          <cell r="I7390">
            <v>30101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70112</v>
          </cell>
        </row>
        <row r="7395">
          <cell r="I7395">
            <v>70112</v>
          </cell>
        </row>
        <row r="7396">
          <cell r="I7396">
            <v>40101</v>
          </cell>
        </row>
        <row r="7397">
          <cell r="I7397">
            <v>70106</v>
          </cell>
        </row>
        <row r="7398">
          <cell r="I7398">
            <v>50101</v>
          </cell>
        </row>
        <row r="7399">
          <cell r="I7399">
            <v>40101</v>
          </cell>
        </row>
        <row r="7400">
          <cell r="I7400">
            <v>30101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40101</v>
          </cell>
        </row>
        <row r="7404">
          <cell r="I7404">
            <v>50101</v>
          </cell>
        </row>
        <row r="7405">
          <cell r="I7405">
            <v>70112</v>
          </cell>
        </row>
        <row r="7406">
          <cell r="I7406">
            <v>30101</v>
          </cell>
        </row>
        <row r="7407">
          <cell r="I7407">
            <v>50101</v>
          </cell>
        </row>
        <row r="7408">
          <cell r="I7408">
            <v>70106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70112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70106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70112</v>
          </cell>
        </row>
        <row r="7420">
          <cell r="I7420">
            <v>40101</v>
          </cell>
        </row>
        <row r="7421">
          <cell r="I7421">
            <v>50101</v>
          </cell>
        </row>
        <row r="7422">
          <cell r="I7422">
            <v>30101</v>
          </cell>
        </row>
        <row r="7423">
          <cell r="I7423">
            <v>70112</v>
          </cell>
        </row>
        <row r="7424">
          <cell r="I7424">
            <v>119</v>
          </cell>
        </row>
        <row r="7425">
          <cell r="I7425">
            <v>119</v>
          </cell>
        </row>
        <row r="7426">
          <cell r="I7426">
            <v>104</v>
          </cell>
        </row>
        <row r="7427">
          <cell r="I7427">
            <v>70112</v>
          </cell>
        </row>
        <row r="7428">
          <cell r="I7428">
            <v>70112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40101</v>
          </cell>
        </row>
        <row r="7434">
          <cell r="I7434">
            <v>70112</v>
          </cell>
        </row>
        <row r="7435">
          <cell r="I7435">
            <v>70106</v>
          </cell>
        </row>
        <row r="7436">
          <cell r="I7436">
            <v>70112</v>
          </cell>
        </row>
        <row r="7437">
          <cell r="I7437">
            <v>40101</v>
          </cell>
        </row>
        <row r="7438">
          <cell r="I7438">
            <v>50101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70112</v>
          </cell>
        </row>
        <row r="7442">
          <cell r="I7442">
            <v>30101</v>
          </cell>
        </row>
        <row r="7443">
          <cell r="I7443">
            <v>40101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40101</v>
          </cell>
        </row>
        <row r="7448">
          <cell r="I7448">
            <v>50101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30101</v>
          </cell>
        </row>
        <row r="7453">
          <cell r="I7453">
            <v>50101</v>
          </cell>
        </row>
        <row r="7454">
          <cell r="I7454">
            <v>40101</v>
          </cell>
        </row>
        <row r="7455">
          <cell r="I7455">
            <v>70106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103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30101</v>
          </cell>
        </row>
        <row r="7584">
          <cell r="I7584">
            <v>30101</v>
          </cell>
        </row>
        <row r="7585">
          <cell r="I7585">
            <v>30101</v>
          </cell>
        </row>
        <row r="7586">
          <cell r="I7586">
            <v>701116</v>
          </cell>
        </row>
        <row r="7587">
          <cell r="I7587">
            <v>103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2011804021</v>
          </cell>
        </row>
        <row r="7591">
          <cell r="I7591">
            <v>2011809128</v>
          </cell>
        </row>
        <row r="7592">
          <cell r="I7592">
            <v>104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119</v>
          </cell>
        </row>
        <row r="7596">
          <cell r="I7596">
            <v>119</v>
          </cell>
        </row>
        <row r="7597">
          <cell r="I7597">
            <v>119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70112</v>
          </cell>
        </row>
        <row r="7601">
          <cell r="I7601">
            <v>10401198</v>
          </cell>
        </row>
        <row r="7602">
          <cell r="I7602">
            <v>1040113434</v>
          </cell>
        </row>
        <row r="7603">
          <cell r="I7603">
            <v>10703001</v>
          </cell>
        </row>
        <row r="7604">
          <cell r="I7604">
            <v>2011809126</v>
          </cell>
        </row>
        <row r="7605">
          <cell r="I7605">
            <v>2011809126</v>
          </cell>
        </row>
        <row r="7606">
          <cell r="I7606">
            <v>70112</v>
          </cell>
        </row>
        <row r="7607">
          <cell r="I7607">
            <v>70105000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119</v>
          </cell>
        </row>
        <row r="7628">
          <cell r="I7628">
            <v>107</v>
          </cell>
        </row>
        <row r="7629">
          <cell r="I7629">
            <v>125</v>
          </cell>
        </row>
        <row r="7630">
          <cell r="I7630">
            <v>40101</v>
          </cell>
        </row>
        <row r="7631">
          <cell r="I7631">
            <v>70112</v>
          </cell>
        </row>
        <row r="7632">
          <cell r="I7632">
            <v>50101</v>
          </cell>
        </row>
        <row r="7633">
          <cell r="I7633">
            <v>40101</v>
          </cell>
        </row>
        <row r="7634">
          <cell r="I7634">
            <v>70112</v>
          </cell>
        </row>
        <row r="7635">
          <cell r="I7635">
            <v>50101</v>
          </cell>
        </row>
        <row r="7636">
          <cell r="I7636">
            <v>70112</v>
          </cell>
        </row>
        <row r="7637">
          <cell r="I7637">
            <v>70112</v>
          </cell>
        </row>
        <row r="7638">
          <cell r="I7638">
            <v>70106</v>
          </cell>
        </row>
        <row r="7639">
          <cell r="I7639">
            <v>40101</v>
          </cell>
        </row>
        <row r="7640">
          <cell r="I7640">
            <v>50101</v>
          </cell>
        </row>
        <row r="7641">
          <cell r="I7641">
            <v>30101</v>
          </cell>
        </row>
        <row r="7642">
          <cell r="I7642">
            <v>70112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70112</v>
          </cell>
        </row>
        <row r="7646">
          <cell r="I7646">
            <v>50101</v>
          </cell>
        </row>
        <row r="7647">
          <cell r="I7647">
            <v>40101</v>
          </cell>
        </row>
        <row r="7648">
          <cell r="I7648">
            <v>70112</v>
          </cell>
        </row>
        <row r="7649">
          <cell r="I7649">
            <v>40101</v>
          </cell>
        </row>
        <row r="7650">
          <cell r="I7650">
            <v>70112</v>
          </cell>
        </row>
        <row r="7651">
          <cell r="I7651">
            <v>70112</v>
          </cell>
        </row>
        <row r="7652">
          <cell r="I7652">
            <v>50101</v>
          </cell>
        </row>
        <row r="7653">
          <cell r="I7653">
            <v>70112</v>
          </cell>
        </row>
        <row r="7654">
          <cell r="I7654">
            <v>50101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40101</v>
          </cell>
        </row>
        <row r="7659">
          <cell r="I7659">
            <v>50101</v>
          </cell>
        </row>
        <row r="7660">
          <cell r="I7660">
            <v>70112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70106</v>
          </cell>
        </row>
        <row r="7664">
          <cell r="I7664">
            <v>70112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40101</v>
          </cell>
        </row>
        <row r="7673">
          <cell r="I7673">
            <v>50101</v>
          </cell>
        </row>
        <row r="7674">
          <cell r="I7674">
            <v>30101</v>
          </cell>
        </row>
        <row r="7675">
          <cell r="I7675">
            <v>70112</v>
          </cell>
        </row>
        <row r="7676">
          <cell r="I7676">
            <v>103</v>
          </cell>
        </row>
        <row r="7677">
          <cell r="I7677">
            <v>119</v>
          </cell>
        </row>
        <row r="7678">
          <cell r="I7678">
            <v>119</v>
          </cell>
        </row>
        <row r="7679">
          <cell r="I7679">
            <v>104</v>
          </cell>
        </row>
        <row r="7680">
          <cell r="I7680">
            <v>119</v>
          </cell>
        </row>
        <row r="7681">
          <cell r="I7681">
            <v>107</v>
          </cell>
        </row>
        <row r="7682">
          <cell r="I7682">
            <v>107</v>
          </cell>
        </row>
        <row r="7683">
          <cell r="I7683">
            <v>50101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40101</v>
          </cell>
        </row>
        <row r="7690">
          <cell r="I7690">
            <v>701116</v>
          </cell>
        </row>
        <row r="7691">
          <cell r="I7691">
            <v>701116</v>
          </cell>
        </row>
        <row r="7692">
          <cell r="I7692">
            <v>50101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30101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70112</v>
          </cell>
        </row>
        <row r="7700">
          <cell r="I7700">
            <v>40101</v>
          </cell>
        </row>
        <row r="7701">
          <cell r="I7701">
            <v>30101</v>
          </cell>
        </row>
        <row r="7702">
          <cell r="I7702">
            <v>50101</v>
          </cell>
        </row>
        <row r="7703">
          <cell r="I7703">
            <v>70112</v>
          </cell>
        </row>
        <row r="7704">
          <cell r="I7704">
            <v>701116</v>
          </cell>
        </row>
        <row r="7705">
          <cell r="I7705">
            <v>40101</v>
          </cell>
        </row>
        <row r="7706">
          <cell r="I7706">
            <v>2011809126</v>
          </cell>
        </row>
        <row r="7707">
          <cell r="I7707">
            <v>2011804052</v>
          </cell>
        </row>
        <row r="7708">
          <cell r="I7708">
            <v>501</v>
          </cell>
        </row>
        <row r="7709">
          <cell r="I7709">
            <v>501</v>
          </cell>
        </row>
        <row r="7710">
          <cell r="I7710">
            <v>40101</v>
          </cell>
        </row>
        <row r="7711">
          <cell r="I7711">
            <v>2011809140</v>
          </cell>
        </row>
        <row r="7712">
          <cell r="I7712">
            <v>10401187</v>
          </cell>
        </row>
        <row r="7713">
          <cell r="I7713">
            <v>20700006</v>
          </cell>
        </row>
        <row r="7714">
          <cell r="I7714">
            <v>10401139</v>
          </cell>
        </row>
        <row r="7715">
          <cell r="I7715">
            <v>10401139</v>
          </cell>
        </row>
        <row r="7716">
          <cell r="I7716">
            <v>70112</v>
          </cell>
        </row>
        <row r="7717">
          <cell r="I7717">
            <v>201040765</v>
          </cell>
        </row>
        <row r="7718">
          <cell r="I7718">
            <v>2011804020</v>
          </cell>
        </row>
        <row r="7719">
          <cell r="I7719">
            <v>2011804089</v>
          </cell>
        </row>
        <row r="7720">
          <cell r="I7720">
            <v>20707001</v>
          </cell>
        </row>
        <row r="7721">
          <cell r="I7721">
            <v>2011804026</v>
          </cell>
        </row>
        <row r="7722">
          <cell r="I7722">
            <v>2011809118</v>
          </cell>
        </row>
        <row r="7723">
          <cell r="I7723">
            <v>201040771</v>
          </cell>
        </row>
        <row r="7724">
          <cell r="I7724">
            <v>70112</v>
          </cell>
        </row>
        <row r="7725">
          <cell r="I7725">
            <v>50101</v>
          </cell>
        </row>
        <row r="7726">
          <cell r="I7726">
            <v>40101</v>
          </cell>
        </row>
        <row r="7727">
          <cell r="I7727">
            <v>70112</v>
          </cell>
        </row>
        <row r="7728">
          <cell r="I7728">
            <v>50101</v>
          </cell>
        </row>
        <row r="7729">
          <cell r="I7729">
            <v>40101</v>
          </cell>
        </row>
        <row r="7730">
          <cell r="I7730">
            <v>40101</v>
          </cell>
        </row>
        <row r="7731">
          <cell r="I7731">
            <v>30101</v>
          </cell>
        </row>
        <row r="7732">
          <cell r="I7732">
            <v>30101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40101</v>
          </cell>
        </row>
        <row r="7736">
          <cell r="I7736">
            <v>50101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70106</v>
          </cell>
        </row>
        <row r="7740">
          <cell r="I7740">
            <v>30101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50101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70106</v>
          </cell>
        </row>
        <row r="7748">
          <cell r="I7748">
            <v>40101</v>
          </cell>
        </row>
        <row r="7749">
          <cell r="I7749">
            <v>70106</v>
          </cell>
        </row>
        <row r="7750">
          <cell r="I7750">
            <v>40101</v>
          </cell>
        </row>
        <row r="7751">
          <cell r="I7751">
            <v>70106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70106</v>
          </cell>
        </row>
        <row r="7755">
          <cell r="I7755">
            <v>50101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701116</v>
          </cell>
        </row>
        <row r="7759">
          <cell r="I7759">
            <v>50101</v>
          </cell>
        </row>
        <row r="7760">
          <cell r="I7760">
            <v>40101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50101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50101</v>
          </cell>
        </row>
        <row r="7767">
          <cell r="I7767">
            <v>40101</v>
          </cell>
        </row>
        <row r="7768">
          <cell r="I7768">
            <v>70112</v>
          </cell>
        </row>
        <row r="7769">
          <cell r="I7769">
            <v>701116</v>
          </cell>
        </row>
        <row r="7770">
          <cell r="I7770">
            <v>70112</v>
          </cell>
        </row>
        <row r="7771">
          <cell r="I7771">
            <v>40101</v>
          </cell>
        </row>
        <row r="7772">
          <cell r="I7772">
            <v>70112</v>
          </cell>
        </row>
        <row r="7773">
          <cell r="I7773">
            <v>50101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30101</v>
          </cell>
        </row>
        <row r="7779">
          <cell r="I7779">
            <v>701116</v>
          </cell>
        </row>
        <row r="7780">
          <cell r="I7780">
            <v>30101</v>
          </cell>
        </row>
        <row r="7781">
          <cell r="I7781">
            <v>50101</v>
          </cell>
        </row>
        <row r="7782">
          <cell r="I7782">
            <v>50101</v>
          </cell>
        </row>
        <row r="7783">
          <cell r="I7783">
            <v>40101</v>
          </cell>
        </row>
        <row r="7784">
          <cell r="I7784">
            <v>50101</v>
          </cell>
        </row>
        <row r="7785">
          <cell r="I7785">
            <v>2011804021</v>
          </cell>
        </row>
        <row r="7786">
          <cell r="I7786">
            <v>2011809128</v>
          </cell>
        </row>
        <row r="7787">
          <cell r="I7787">
            <v>70112</v>
          </cell>
        </row>
        <row r="7788">
          <cell r="I7788">
            <v>40101</v>
          </cell>
        </row>
        <row r="7789">
          <cell r="I7789">
            <v>40101</v>
          </cell>
        </row>
        <row r="7790">
          <cell r="I7790">
            <v>70112</v>
          </cell>
        </row>
        <row r="7791">
          <cell r="I7791">
            <v>40101</v>
          </cell>
        </row>
        <row r="7792">
          <cell r="I7792">
            <v>2011809128</v>
          </cell>
        </row>
        <row r="7793">
          <cell r="I7793">
            <v>2011804021</v>
          </cell>
        </row>
        <row r="7794">
          <cell r="I7794">
            <v>2011804024</v>
          </cell>
        </row>
        <row r="7795">
          <cell r="I7795">
            <v>200</v>
          </cell>
        </row>
        <row r="7796">
          <cell r="I7796">
            <v>10208</v>
          </cell>
        </row>
        <row r="7797">
          <cell r="I7797">
            <v>2011804054</v>
          </cell>
        </row>
        <row r="7798">
          <cell r="I7798">
            <v>20120030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2011804020</v>
          </cell>
        </row>
        <row r="7867">
          <cell r="I7867">
            <v>10703001</v>
          </cell>
        </row>
        <row r="7868">
          <cell r="I7868">
            <v>104</v>
          </cell>
        </row>
        <row r="7869">
          <cell r="I7869">
            <v>119</v>
          </cell>
        </row>
        <row r="7870">
          <cell r="I7870">
            <v>103</v>
          </cell>
        </row>
        <row r="7871">
          <cell r="I7871">
            <v>108</v>
          </cell>
        </row>
        <row r="7872">
          <cell r="I7872">
            <v>2011809128</v>
          </cell>
        </row>
        <row r="7873">
          <cell r="I7873">
            <v>2011804021</v>
          </cell>
        </row>
        <row r="7874">
          <cell r="I7874">
            <v>2011804054</v>
          </cell>
        </row>
        <row r="7875">
          <cell r="I7875">
            <v>100</v>
          </cell>
        </row>
        <row r="7876">
          <cell r="I7876">
            <v>100</v>
          </cell>
        </row>
        <row r="7877">
          <cell r="I7877">
            <v>103</v>
          </cell>
        </row>
        <row r="7878">
          <cell r="I7878">
            <v>104</v>
          </cell>
        </row>
        <row r="7879">
          <cell r="I7879">
            <v>104</v>
          </cell>
        </row>
        <row r="7880">
          <cell r="I7880">
            <v>104</v>
          </cell>
        </row>
        <row r="7881">
          <cell r="I7881">
            <v>108</v>
          </cell>
        </row>
        <row r="7882">
          <cell r="I7882">
            <v>108</v>
          </cell>
        </row>
        <row r="7883">
          <cell r="I7883">
            <v>108</v>
          </cell>
        </row>
        <row r="7884">
          <cell r="I7884">
            <v>108</v>
          </cell>
        </row>
        <row r="7885">
          <cell r="I7885">
            <v>104</v>
          </cell>
        </row>
        <row r="7886">
          <cell r="I7886">
            <v>104</v>
          </cell>
        </row>
        <row r="7887">
          <cell r="I7887">
            <v>108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104</v>
          </cell>
        </row>
        <row r="7891">
          <cell r="I7891">
            <v>119</v>
          </cell>
        </row>
        <row r="7892">
          <cell r="I7892">
            <v>119</v>
          </cell>
        </row>
        <row r="7893">
          <cell r="I7893">
            <v>104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104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104</v>
          </cell>
        </row>
        <row r="7901">
          <cell r="I7901">
            <v>104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107</v>
          </cell>
        </row>
        <row r="7905">
          <cell r="I7905">
            <v>106</v>
          </cell>
        </row>
        <row r="7906">
          <cell r="I7906">
            <v>106</v>
          </cell>
        </row>
        <row r="7907">
          <cell r="I7907">
            <v>106</v>
          </cell>
        </row>
        <row r="7908">
          <cell r="I7908">
            <v>106</v>
          </cell>
        </row>
        <row r="7909">
          <cell r="I7909">
            <v>106</v>
          </cell>
        </row>
        <row r="7910">
          <cell r="I7910">
            <v>2011804054</v>
          </cell>
        </row>
        <row r="7911">
          <cell r="I7911">
            <v>103</v>
          </cell>
        </row>
        <row r="7912">
          <cell r="I7912">
            <v>100</v>
          </cell>
        </row>
        <row r="7913">
          <cell r="I7913">
            <v>104</v>
          </cell>
        </row>
        <row r="7914">
          <cell r="I7914">
            <v>104</v>
          </cell>
        </row>
        <row r="7915">
          <cell r="I7915">
            <v>104</v>
          </cell>
        </row>
        <row r="7916">
          <cell r="I7916">
            <v>104</v>
          </cell>
        </row>
        <row r="7917">
          <cell r="I7917">
            <v>104</v>
          </cell>
        </row>
        <row r="7918">
          <cell r="I7918">
            <v>104</v>
          </cell>
        </row>
        <row r="7919">
          <cell r="I7919">
            <v>104</v>
          </cell>
        </row>
        <row r="7920">
          <cell r="I7920">
            <v>104</v>
          </cell>
        </row>
        <row r="7921">
          <cell r="I7921">
            <v>104</v>
          </cell>
        </row>
        <row r="7922">
          <cell r="I7922">
            <v>108</v>
          </cell>
        </row>
        <row r="7923">
          <cell r="I7923">
            <v>104</v>
          </cell>
        </row>
        <row r="7924">
          <cell r="I7924">
            <v>104</v>
          </cell>
        </row>
        <row r="7925">
          <cell r="I7925">
            <v>104</v>
          </cell>
        </row>
        <row r="7926">
          <cell r="I7926">
            <v>104</v>
          </cell>
        </row>
        <row r="7927">
          <cell r="I7927">
            <v>119</v>
          </cell>
        </row>
        <row r="7928">
          <cell r="I7928">
            <v>106</v>
          </cell>
        </row>
        <row r="7929">
          <cell r="I7929">
            <v>106</v>
          </cell>
        </row>
        <row r="7930">
          <cell r="I7930">
            <v>106</v>
          </cell>
        </row>
        <row r="7931">
          <cell r="I7931">
            <v>106</v>
          </cell>
        </row>
        <row r="7932">
          <cell r="I7932">
            <v>106</v>
          </cell>
        </row>
        <row r="7933">
          <cell r="I7933">
            <v>106</v>
          </cell>
        </row>
        <row r="7934">
          <cell r="I7934">
            <v>106</v>
          </cell>
        </row>
        <row r="7935">
          <cell r="I7935">
            <v>106</v>
          </cell>
        </row>
        <row r="7936">
          <cell r="I7936">
            <v>106</v>
          </cell>
        </row>
        <row r="7937">
          <cell r="I7937">
            <v>106</v>
          </cell>
        </row>
        <row r="7938">
          <cell r="I7938">
            <v>2011809145</v>
          </cell>
        </row>
        <row r="7939">
          <cell r="I7939">
            <v>1040113434</v>
          </cell>
        </row>
      </sheetData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2011809140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70106</v>
          </cell>
        </row>
        <row r="6">
          <cell r="I6">
            <v>70112</v>
          </cell>
        </row>
        <row r="7">
          <cell r="I7">
            <v>50101</v>
          </cell>
        </row>
        <row r="8">
          <cell r="I8">
            <v>40101</v>
          </cell>
        </row>
        <row r="9">
          <cell r="I9">
            <v>70106</v>
          </cell>
        </row>
        <row r="10">
          <cell r="I10">
            <v>701116</v>
          </cell>
        </row>
        <row r="11">
          <cell r="I11">
            <v>40101</v>
          </cell>
        </row>
        <row r="12">
          <cell r="I12">
            <v>50101</v>
          </cell>
        </row>
        <row r="13">
          <cell r="I13">
            <v>40101</v>
          </cell>
        </row>
        <row r="14">
          <cell r="I14">
            <v>70112</v>
          </cell>
        </row>
        <row r="15">
          <cell r="I15">
            <v>50101</v>
          </cell>
        </row>
        <row r="16">
          <cell r="I16">
            <v>40101</v>
          </cell>
        </row>
        <row r="17">
          <cell r="I17">
            <v>50101</v>
          </cell>
        </row>
        <row r="18">
          <cell r="I18">
            <v>30101</v>
          </cell>
        </row>
        <row r="19">
          <cell r="I19">
            <v>70112</v>
          </cell>
        </row>
        <row r="20">
          <cell r="I20">
            <v>30101</v>
          </cell>
        </row>
        <row r="21">
          <cell r="I21">
            <v>50101</v>
          </cell>
        </row>
        <row r="22">
          <cell r="I22">
            <v>70106</v>
          </cell>
        </row>
        <row r="23">
          <cell r="I23">
            <v>70112</v>
          </cell>
        </row>
        <row r="24">
          <cell r="I24">
            <v>70112</v>
          </cell>
        </row>
        <row r="25">
          <cell r="I25">
            <v>50101</v>
          </cell>
        </row>
        <row r="26">
          <cell r="I26">
            <v>30101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50101</v>
          </cell>
        </row>
        <row r="30">
          <cell r="I30">
            <v>30101</v>
          </cell>
        </row>
        <row r="31">
          <cell r="I31">
            <v>70112</v>
          </cell>
        </row>
        <row r="32">
          <cell r="I32">
            <v>40101</v>
          </cell>
        </row>
        <row r="33">
          <cell r="I33">
            <v>50101</v>
          </cell>
        </row>
        <row r="34">
          <cell r="I34">
            <v>30101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50101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30101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50101</v>
          </cell>
        </row>
        <row r="45">
          <cell r="I45">
            <v>70112</v>
          </cell>
        </row>
        <row r="46">
          <cell r="I46">
            <v>40101</v>
          </cell>
        </row>
        <row r="47">
          <cell r="I47">
            <v>50101</v>
          </cell>
        </row>
        <row r="48">
          <cell r="I48">
            <v>30101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50101</v>
          </cell>
        </row>
        <row r="52">
          <cell r="I52">
            <v>70112</v>
          </cell>
        </row>
        <row r="53">
          <cell r="I53">
            <v>50101</v>
          </cell>
        </row>
        <row r="54">
          <cell r="I54">
            <v>30101</v>
          </cell>
        </row>
        <row r="55">
          <cell r="I55">
            <v>2011804026</v>
          </cell>
        </row>
        <row r="56">
          <cell r="I56">
            <v>10401194</v>
          </cell>
        </row>
        <row r="57">
          <cell r="I57">
            <v>10401195</v>
          </cell>
        </row>
        <row r="58">
          <cell r="I58">
            <v>2011804024</v>
          </cell>
        </row>
        <row r="59">
          <cell r="I59">
            <v>301</v>
          </cell>
        </row>
        <row r="60">
          <cell r="I60">
            <v>70112</v>
          </cell>
        </row>
        <row r="61">
          <cell r="I61">
            <v>40101</v>
          </cell>
        </row>
        <row r="62">
          <cell r="I62">
            <v>30101</v>
          </cell>
        </row>
        <row r="63">
          <cell r="I63">
            <v>70112</v>
          </cell>
        </row>
        <row r="64">
          <cell r="I64">
            <v>70112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701116</v>
          </cell>
        </row>
        <row r="68">
          <cell r="I68">
            <v>30101</v>
          </cell>
        </row>
        <row r="69">
          <cell r="I69">
            <v>40101</v>
          </cell>
        </row>
        <row r="70">
          <cell r="I70">
            <v>50101</v>
          </cell>
        </row>
        <row r="71">
          <cell r="I71">
            <v>40101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30101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2011804049</v>
          </cell>
        </row>
        <row r="79">
          <cell r="I79">
            <v>2011804024</v>
          </cell>
        </row>
        <row r="80">
          <cell r="I80">
            <v>106</v>
          </cell>
        </row>
        <row r="81">
          <cell r="I81">
            <v>70112</v>
          </cell>
        </row>
        <row r="82">
          <cell r="I82">
            <v>70112</v>
          </cell>
        </row>
        <row r="83">
          <cell r="I83">
            <v>30101</v>
          </cell>
        </row>
        <row r="84">
          <cell r="I84">
            <v>40101</v>
          </cell>
        </row>
        <row r="85">
          <cell r="I85">
            <v>10101</v>
          </cell>
        </row>
        <row r="86">
          <cell r="I86">
            <v>70112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70106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70112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70112</v>
          </cell>
        </row>
        <row r="98">
          <cell r="I98">
            <v>40101</v>
          </cell>
        </row>
        <row r="99">
          <cell r="I99">
            <v>30101</v>
          </cell>
        </row>
        <row r="100">
          <cell r="I100">
            <v>40101</v>
          </cell>
        </row>
        <row r="101">
          <cell r="I101">
            <v>70112</v>
          </cell>
        </row>
        <row r="102">
          <cell r="I102">
            <v>40101</v>
          </cell>
        </row>
        <row r="103">
          <cell r="I103">
            <v>40101</v>
          </cell>
        </row>
        <row r="104">
          <cell r="I104">
            <v>70112</v>
          </cell>
        </row>
        <row r="105">
          <cell r="I105">
            <v>70112</v>
          </cell>
        </row>
        <row r="106">
          <cell r="I106">
            <v>70112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70112</v>
          </cell>
        </row>
        <row r="110">
          <cell r="I110">
            <v>70112</v>
          </cell>
        </row>
        <row r="111">
          <cell r="I111">
            <v>70112</v>
          </cell>
        </row>
        <row r="112">
          <cell r="I112">
            <v>70112</v>
          </cell>
        </row>
        <row r="113">
          <cell r="I113">
            <v>40101</v>
          </cell>
        </row>
        <row r="114">
          <cell r="I114">
            <v>40101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40101</v>
          </cell>
        </row>
        <row r="120">
          <cell r="I120">
            <v>70112</v>
          </cell>
        </row>
        <row r="121">
          <cell r="I121">
            <v>40101</v>
          </cell>
        </row>
        <row r="122">
          <cell r="I122">
            <v>30101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70112</v>
          </cell>
        </row>
        <row r="126">
          <cell r="I126">
            <v>70112</v>
          </cell>
        </row>
        <row r="127">
          <cell r="I127">
            <v>40101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701116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701116</v>
          </cell>
        </row>
        <row r="139">
          <cell r="I139">
            <v>70106</v>
          </cell>
        </row>
        <row r="140">
          <cell r="I140">
            <v>70112</v>
          </cell>
        </row>
        <row r="141">
          <cell r="I141">
            <v>50101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40101</v>
          </cell>
        </row>
        <row r="145">
          <cell r="I145">
            <v>701116</v>
          </cell>
        </row>
        <row r="146">
          <cell r="I146">
            <v>40101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30101</v>
          </cell>
        </row>
        <row r="150">
          <cell r="I150">
            <v>30101</v>
          </cell>
        </row>
        <row r="151">
          <cell r="I151">
            <v>50101</v>
          </cell>
        </row>
        <row r="152">
          <cell r="I152">
            <v>701116</v>
          </cell>
        </row>
        <row r="153">
          <cell r="I153">
            <v>40101</v>
          </cell>
        </row>
        <row r="154">
          <cell r="I154">
            <v>70112</v>
          </cell>
        </row>
        <row r="155">
          <cell r="I155">
            <v>40101</v>
          </cell>
        </row>
        <row r="156">
          <cell r="I156">
            <v>2011804035</v>
          </cell>
        </row>
        <row r="157">
          <cell r="I157">
            <v>2011804036</v>
          </cell>
        </row>
        <row r="158">
          <cell r="I158">
            <v>2011809126</v>
          </cell>
        </row>
        <row r="159">
          <cell r="I159">
            <v>2011804021</v>
          </cell>
        </row>
        <row r="160">
          <cell r="I160">
            <v>70112</v>
          </cell>
        </row>
        <row r="161">
          <cell r="I161">
            <v>2010402420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50101</v>
          </cell>
        </row>
        <row r="165">
          <cell r="I165">
            <v>40101</v>
          </cell>
        </row>
        <row r="166">
          <cell r="I166">
            <v>70112</v>
          </cell>
        </row>
        <row r="167">
          <cell r="I167">
            <v>30101</v>
          </cell>
        </row>
        <row r="168">
          <cell r="I168">
            <v>70112</v>
          </cell>
        </row>
        <row r="169">
          <cell r="I169">
            <v>70112</v>
          </cell>
        </row>
        <row r="170">
          <cell r="I170">
            <v>50101</v>
          </cell>
        </row>
        <row r="171">
          <cell r="I171">
            <v>40101</v>
          </cell>
        </row>
        <row r="172">
          <cell r="I172">
            <v>70112</v>
          </cell>
        </row>
        <row r="173">
          <cell r="I173">
            <v>701116</v>
          </cell>
        </row>
        <row r="174">
          <cell r="I174">
            <v>40101</v>
          </cell>
        </row>
        <row r="175">
          <cell r="I175">
            <v>30101</v>
          </cell>
        </row>
        <row r="176">
          <cell r="I176">
            <v>50101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70112</v>
          </cell>
        </row>
        <row r="180">
          <cell r="I180">
            <v>10401195</v>
          </cell>
        </row>
        <row r="181">
          <cell r="I181">
            <v>501</v>
          </cell>
        </row>
        <row r="182">
          <cell r="I182">
            <v>70112</v>
          </cell>
        </row>
        <row r="183">
          <cell r="I183">
            <v>50101</v>
          </cell>
        </row>
        <row r="184">
          <cell r="I184">
            <v>40101</v>
          </cell>
        </row>
        <row r="185">
          <cell r="I185">
            <v>70112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40101</v>
          </cell>
        </row>
        <row r="194">
          <cell r="I194">
            <v>30101</v>
          </cell>
        </row>
        <row r="195">
          <cell r="I195">
            <v>40101</v>
          </cell>
        </row>
        <row r="196">
          <cell r="I196">
            <v>2011804018</v>
          </cell>
        </row>
        <row r="197">
          <cell r="I197">
            <v>70112</v>
          </cell>
        </row>
        <row r="198">
          <cell r="I198">
            <v>2011809126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50101</v>
          </cell>
        </row>
        <row r="204">
          <cell r="I204">
            <v>40101</v>
          </cell>
        </row>
        <row r="205">
          <cell r="I205">
            <v>70112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701116</v>
          </cell>
        </row>
        <row r="209">
          <cell r="I209">
            <v>701116</v>
          </cell>
        </row>
        <row r="210">
          <cell r="I210">
            <v>701116</v>
          </cell>
        </row>
        <row r="211">
          <cell r="I211">
            <v>70106</v>
          </cell>
        </row>
        <row r="212">
          <cell r="I212">
            <v>50101</v>
          </cell>
        </row>
        <row r="213">
          <cell r="I213">
            <v>40101</v>
          </cell>
        </row>
        <row r="214">
          <cell r="I214">
            <v>70500112</v>
          </cell>
        </row>
        <row r="215">
          <cell r="I215">
            <v>30101</v>
          </cell>
        </row>
        <row r="216">
          <cell r="I216">
            <v>70112</v>
          </cell>
        </row>
        <row r="217">
          <cell r="I217">
            <v>70106</v>
          </cell>
        </row>
        <row r="218">
          <cell r="I218">
            <v>30101</v>
          </cell>
        </row>
        <row r="219">
          <cell r="I219">
            <v>40101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70106</v>
          </cell>
        </row>
        <row r="228">
          <cell r="I228">
            <v>70112</v>
          </cell>
        </row>
        <row r="229">
          <cell r="I229">
            <v>40101</v>
          </cell>
        </row>
        <row r="230">
          <cell r="I230">
            <v>50101</v>
          </cell>
        </row>
        <row r="231">
          <cell r="I231">
            <v>30101</v>
          </cell>
        </row>
        <row r="232">
          <cell r="I232">
            <v>70112</v>
          </cell>
        </row>
        <row r="233">
          <cell r="I233">
            <v>50101</v>
          </cell>
        </row>
        <row r="234">
          <cell r="I234">
            <v>40101</v>
          </cell>
        </row>
        <row r="235">
          <cell r="I235">
            <v>30101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40101</v>
          </cell>
        </row>
        <row r="240">
          <cell r="I240">
            <v>50101</v>
          </cell>
        </row>
        <row r="241">
          <cell r="I241">
            <v>106</v>
          </cell>
        </row>
        <row r="242">
          <cell r="I242">
            <v>103</v>
          </cell>
        </row>
        <row r="243">
          <cell r="I243">
            <v>104</v>
          </cell>
        </row>
        <row r="244">
          <cell r="I244">
            <v>104</v>
          </cell>
        </row>
        <row r="245">
          <cell r="I245">
            <v>2011809126</v>
          </cell>
        </row>
        <row r="246">
          <cell r="I246">
            <v>70112</v>
          </cell>
        </row>
        <row r="247">
          <cell r="I247">
            <v>20700006</v>
          </cell>
        </row>
        <row r="248">
          <cell r="I248">
            <v>1040113434</v>
          </cell>
        </row>
        <row r="249">
          <cell r="I249">
            <v>10401160</v>
          </cell>
        </row>
        <row r="250">
          <cell r="I250">
            <v>10401186</v>
          </cell>
        </row>
        <row r="251">
          <cell r="I251">
            <v>10401138</v>
          </cell>
        </row>
        <row r="252">
          <cell r="I252">
            <v>1040113434</v>
          </cell>
        </row>
        <row r="253">
          <cell r="I253">
            <v>10401160</v>
          </cell>
        </row>
        <row r="254">
          <cell r="I254">
            <v>10401186</v>
          </cell>
        </row>
        <row r="255">
          <cell r="I255">
            <v>10401138</v>
          </cell>
        </row>
        <row r="256">
          <cell r="I256">
            <v>10401138</v>
          </cell>
        </row>
        <row r="257">
          <cell r="I257">
            <v>10401195</v>
          </cell>
        </row>
        <row r="258">
          <cell r="I258">
            <v>2011804027</v>
          </cell>
        </row>
        <row r="259">
          <cell r="I259">
            <v>1040113434</v>
          </cell>
        </row>
        <row r="260">
          <cell r="I260">
            <v>20707001</v>
          </cell>
        </row>
        <row r="261">
          <cell r="I261">
            <v>10401138</v>
          </cell>
        </row>
        <row r="262">
          <cell r="I262">
            <v>10401195</v>
          </cell>
        </row>
        <row r="263">
          <cell r="I263">
            <v>70112</v>
          </cell>
        </row>
        <row r="264">
          <cell r="I264">
            <v>70112</v>
          </cell>
        </row>
        <row r="265">
          <cell r="I265">
            <v>70106</v>
          </cell>
        </row>
        <row r="266">
          <cell r="I266">
            <v>40101</v>
          </cell>
        </row>
        <row r="267">
          <cell r="I267">
            <v>50101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70106</v>
          </cell>
        </row>
        <row r="271">
          <cell r="I271">
            <v>40101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30101</v>
          </cell>
        </row>
        <row r="275">
          <cell r="I275">
            <v>40101</v>
          </cell>
        </row>
        <row r="276">
          <cell r="I276">
            <v>701116</v>
          </cell>
        </row>
        <row r="277">
          <cell r="I277">
            <v>50101</v>
          </cell>
        </row>
        <row r="278">
          <cell r="I278">
            <v>70106</v>
          </cell>
        </row>
        <row r="279">
          <cell r="I279">
            <v>701116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701116</v>
          </cell>
        </row>
        <row r="284">
          <cell r="I284">
            <v>40101</v>
          </cell>
        </row>
        <row r="285">
          <cell r="I285">
            <v>70112</v>
          </cell>
        </row>
        <row r="286">
          <cell r="I286">
            <v>50101</v>
          </cell>
        </row>
        <row r="287">
          <cell r="I287">
            <v>70112</v>
          </cell>
        </row>
        <row r="288">
          <cell r="I288">
            <v>70106</v>
          </cell>
        </row>
        <row r="289">
          <cell r="I289">
            <v>70112</v>
          </cell>
        </row>
        <row r="290">
          <cell r="I290">
            <v>50101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70112</v>
          </cell>
        </row>
        <row r="295">
          <cell r="I295">
            <v>501</v>
          </cell>
        </row>
        <row r="296">
          <cell r="I296">
            <v>103</v>
          </cell>
        </row>
        <row r="297">
          <cell r="I297">
            <v>107</v>
          </cell>
        </row>
        <row r="298">
          <cell r="I298">
            <v>106</v>
          </cell>
        </row>
        <row r="299">
          <cell r="I299">
            <v>106</v>
          </cell>
        </row>
        <row r="300">
          <cell r="I300">
            <v>106</v>
          </cell>
        </row>
        <row r="301">
          <cell r="I301">
            <v>106</v>
          </cell>
        </row>
        <row r="302">
          <cell r="I302">
            <v>106</v>
          </cell>
        </row>
        <row r="303">
          <cell r="I303">
            <v>106</v>
          </cell>
        </row>
        <row r="304">
          <cell r="I304">
            <v>106</v>
          </cell>
        </row>
        <row r="305">
          <cell r="I305">
            <v>106</v>
          </cell>
        </row>
        <row r="306">
          <cell r="I306">
            <v>106</v>
          </cell>
        </row>
        <row r="307">
          <cell r="I307">
            <v>106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40101</v>
          </cell>
        </row>
        <row r="312">
          <cell r="I312">
            <v>70106</v>
          </cell>
        </row>
        <row r="313">
          <cell r="I313">
            <v>70112</v>
          </cell>
        </row>
        <row r="314">
          <cell r="I314">
            <v>70112</v>
          </cell>
        </row>
        <row r="315">
          <cell r="I315">
            <v>40101</v>
          </cell>
        </row>
        <row r="316">
          <cell r="I316">
            <v>70112</v>
          </cell>
        </row>
        <row r="317">
          <cell r="I317">
            <v>40101</v>
          </cell>
        </row>
        <row r="318">
          <cell r="I318">
            <v>70112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70112</v>
          </cell>
        </row>
        <row r="322">
          <cell r="I322">
            <v>70112</v>
          </cell>
        </row>
        <row r="323">
          <cell r="I323">
            <v>30101</v>
          </cell>
        </row>
        <row r="324">
          <cell r="I324">
            <v>70112</v>
          </cell>
        </row>
        <row r="325">
          <cell r="I325">
            <v>70112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70106</v>
          </cell>
        </row>
        <row r="330">
          <cell r="I330">
            <v>70112</v>
          </cell>
        </row>
        <row r="331">
          <cell r="I331">
            <v>70112</v>
          </cell>
        </row>
        <row r="332">
          <cell r="I332">
            <v>30101</v>
          </cell>
        </row>
        <row r="333">
          <cell r="I333">
            <v>70112</v>
          </cell>
        </row>
        <row r="334">
          <cell r="I334">
            <v>50101</v>
          </cell>
        </row>
        <row r="335">
          <cell r="I335">
            <v>40101</v>
          </cell>
        </row>
        <row r="336">
          <cell r="I336">
            <v>70112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70106</v>
          </cell>
        </row>
        <row r="340">
          <cell r="I340">
            <v>70106</v>
          </cell>
        </row>
        <row r="341">
          <cell r="I341">
            <v>40101</v>
          </cell>
        </row>
        <row r="342">
          <cell r="I342">
            <v>30101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70106</v>
          </cell>
        </row>
        <row r="348">
          <cell r="I348">
            <v>40101</v>
          </cell>
        </row>
        <row r="349">
          <cell r="I349">
            <v>50101</v>
          </cell>
        </row>
        <row r="350">
          <cell r="I350">
            <v>30101</v>
          </cell>
        </row>
        <row r="351">
          <cell r="I351">
            <v>70112</v>
          </cell>
        </row>
        <row r="352">
          <cell r="I352">
            <v>50101</v>
          </cell>
        </row>
        <row r="353">
          <cell r="I353">
            <v>10401186</v>
          </cell>
        </row>
        <row r="354">
          <cell r="I354">
            <v>1040113434</v>
          </cell>
        </row>
        <row r="355">
          <cell r="I355">
            <v>10401138</v>
          </cell>
        </row>
        <row r="356">
          <cell r="I356">
            <v>10401160</v>
          </cell>
        </row>
        <row r="357">
          <cell r="I357">
            <v>70112</v>
          </cell>
        </row>
        <row r="358">
          <cell r="I358">
            <v>40101</v>
          </cell>
        </row>
        <row r="359">
          <cell r="I359">
            <v>70112</v>
          </cell>
        </row>
        <row r="360">
          <cell r="I360">
            <v>70112</v>
          </cell>
        </row>
        <row r="361">
          <cell r="I361">
            <v>10401195</v>
          </cell>
        </row>
        <row r="362">
          <cell r="I362">
            <v>20707001</v>
          </cell>
        </row>
        <row r="363">
          <cell r="I363">
            <v>10401138</v>
          </cell>
        </row>
        <row r="364">
          <cell r="I364">
            <v>2011804112</v>
          </cell>
        </row>
        <row r="365">
          <cell r="I365">
            <v>2011804086</v>
          </cell>
        </row>
        <row r="366">
          <cell r="I366">
            <v>2011809145</v>
          </cell>
        </row>
        <row r="367">
          <cell r="I367">
            <v>2011809137</v>
          </cell>
        </row>
        <row r="368">
          <cell r="I368">
            <v>2011804018</v>
          </cell>
        </row>
        <row r="369">
          <cell r="I369">
            <v>2011804113</v>
          </cell>
        </row>
        <row r="370">
          <cell r="I370">
            <v>2011804112</v>
          </cell>
        </row>
        <row r="371">
          <cell r="I371">
            <v>2011809133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70112</v>
          </cell>
        </row>
        <row r="375">
          <cell r="I375">
            <v>50101</v>
          </cell>
        </row>
        <row r="376">
          <cell r="I376">
            <v>40101</v>
          </cell>
        </row>
        <row r="377">
          <cell r="I377">
            <v>50101</v>
          </cell>
        </row>
        <row r="378">
          <cell r="I378">
            <v>40101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40101</v>
          </cell>
        </row>
        <row r="383">
          <cell r="I383">
            <v>30101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50101</v>
          </cell>
        </row>
        <row r="387">
          <cell r="I387">
            <v>70112</v>
          </cell>
        </row>
        <row r="388">
          <cell r="I388">
            <v>50101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50101</v>
          </cell>
        </row>
        <row r="392">
          <cell r="I392">
            <v>2011804026</v>
          </cell>
        </row>
        <row r="393">
          <cell r="I393">
            <v>70112</v>
          </cell>
        </row>
        <row r="394">
          <cell r="I394">
            <v>40101</v>
          </cell>
        </row>
        <row r="395">
          <cell r="I395">
            <v>70112</v>
          </cell>
        </row>
        <row r="396">
          <cell r="I396">
            <v>40101</v>
          </cell>
        </row>
        <row r="397">
          <cell r="I397">
            <v>701116</v>
          </cell>
        </row>
        <row r="398">
          <cell r="I398">
            <v>30101</v>
          </cell>
        </row>
        <row r="399">
          <cell r="I399">
            <v>70112</v>
          </cell>
        </row>
        <row r="400">
          <cell r="I400">
            <v>70112</v>
          </cell>
        </row>
        <row r="401">
          <cell r="I401">
            <v>40101</v>
          </cell>
        </row>
        <row r="402">
          <cell r="I402">
            <v>70112</v>
          </cell>
        </row>
        <row r="403">
          <cell r="I403">
            <v>103</v>
          </cell>
        </row>
        <row r="404">
          <cell r="I404">
            <v>103</v>
          </cell>
        </row>
        <row r="405">
          <cell r="I405">
            <v>103</v>
          </cell>
        </row>
        <row r="406">
          <cell r="I406">
            <v>103</v>
          </cell>
        </row>
        <row r="407">
          <cell r="I407">
            <v>103</v>
          </cell>
        </row>
        <row r="408">
          <cell r="I408">
            <v>103</v>
          </cell>
        </row>
        <row r="409">
          <cell r="I409">
            <v>103</v>
          </cell>
        </row>
        <row r="410">
          <cell r="I410">
            <v>103</v>
          </cell>
        </row>
        <row r="411">
          <cell r="I411">
            <v>123</v>
          </cell>
        </row>
        <row r="412">
          <cell r="I412">
            <v>123</v>
          </cell>
        </row>
        <row r="413">
          <cell r="I413">
            <v>121</v>
          </cell>
        </row>
        <row r="414">
          <cell r="I414">
            <v>106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40101</v>
          </cell>
        </row>
        <row r="418">
          <cell r="I418">
            <v>50101</v>
          </cell>
        </row>
        <row r="419">
          <cell r="I419">
            <v>30101</v>
          </cell>
        </row>
        <row r="420">
          <cell r="I420">
            <v>70112</v>
          </cell>
        </row>
        <row r="421">
          <cell r="I421">
            <v>109</v>
          </cell>
        </row>
        <row r="422">
          <cell r="I422">
            <v>109</v>
          </cell>
        </row>
        <row r="423">
          <cell r="I423">
            <v>109</v>
          </cell>
        </row>
        <row r="424">
          <cell r="I424">
            <v>109</v>
          </cell>
        </row>
        <row r="425">
          <cell r="I425">
            <v>109</v>
          </cell>
        </row>
        <row r="426">
          <cell r="I426">
            <v>108</v>
          </cell>
        </row>
        <row r="427">
          <cell r="I427">
            <v>108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70106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70106</v>
          </cell>
        </row>
        <row r="440">
          <cell r="I440">
            <v>70112</v>
          </cell>
        </row>
        <row r="441">
          <cell r="I441">
            <v>50101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40101</v>
          </cell>
        </row>
        <row r="445">
          <cell r="I445">
            <v>70112</v>
          </cell>
        </row>
        <row r="446">
          <cell r="I446">
            <v>70106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40101</v>
          </cell>
        </row>
        <row r="450">
          <cell r="I450">
            <v>50101</v>
          </cell>
        </row>
        <row r="451">
          <cell r="I451">
            <v>30101</v>
          </cell>
        </row>
        <row r="452">
          <cell r="I452">
            <v>201040771</v>
          </cell>
        </row>
        <row r="453">
          <cell r="I453">
            <v>2011804017</v>
          </cell>
        </row>
        <row r="454">
          <cell r="I454">
            <v>20120052</v>
          </cell>
        </row>
        <row r="455">
          <cell r="I455">
            <v>2011804014</v>
          </cell>
        </row>
        <row r="456">
          <cell r="I456">
            <v>2010603101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70112</v>
          </cell>
        </row>
        <row r="461">
          <cell r="I461">
            <v>40101</v>
          </cell>
        </row>
        <row r="462">
          <cell r="I462">
            <v>2011804030</v>
          </cell>
        </row>
        <row r="463">
          <cell r="I463">
            <v>2011804017</v>
          </cell>
        </row>
        <row r="464">
          <cell r="I464">
            <v>2011804027</v>
          </cell>
        </row>
        <row r="465">
          <cell r="I465">
            <v>2011804018</v>
          </cell>
        </row>
        <row r="466">
          <cell r="I466">
            <v>2011809145</v>
          </cell>
        </row>
        <row r="467">
          <cell r="I467">
            <v>2011809137</v>
          </cell>
        </row>
        <row r="468">
          <cell r="I468">
            <v>2011804014</v>
          </cell>
        </row>
        <row r="469">
          <cell r="I469">
            <v>10205</v>
          </cell>
        </row>
        <row r="470">
          <cell r="I470">
            <v>70112</v>
          </cell>
        </row>
        <row r="471">
          <cell r="I471">
            <v>50101</v>
          </cell>
        </row>
        <row r="472">
          <cell r="I472">
            <v>50101</v>
          </cell>
        </row>
        <row r="473">
          <cell r="I473">
            <v>40101</v>
          </cell>
        </row>
        <row r="474">
          <cell r="I474">
            <v>70112</v>
          </cell>
        </row>
        <row r="475">
          <cell r="I475">
            <v>104</v>
          </cell>
        </row>
        <row r="476">
          <cell r="I476">
            <v>104</v>
          </cell>
        </row>
        <row r="477">
          <cell r="I477">
            <v>104</v>
          </cell>
        </row>
        <row r="478">
          <cell r="I478">
            <v>104</v>
          </cell>
        </row>
        <row r="479">
          <cell r="I479">
            <v>104</v>
          </cell>
        </row>
        <row r="480">
          <cell r="I480">
            <v>107</v>
          </cell>
        </row>
        <row r="481">
          <cell r="I481">
            <v>107</v>
          </cell>
        </row>
        <row r="482">
          <cell r="I482">
            <v>107</v>
          </cell>
        </row>
        <row r="483">
          <cell r="I483">
            <v>107</v>
          </cell>
        </row>
        <row r="484">
          <cell r="I484">
            <v>108</v>
          </cell>
        </row>
        <row r="485">
          <cell r="I485">
            <v>104</v>
          </cell>
        </row>
        <row r="486">
          <cell r="I486">
            <v>104</v>
          </cell>
        </row>
        <row r="487">
          <cell r="I487">
            <v>2011804112</v>
          </cell>
        </row>
        <row r="488">
          <cell r="I488">
            <v>2011804113</v>
          </cell>
        </row>
        <row r="489">
          <cell r="I489">
            <v>2011804018</v>
          </cell>
        </row>
        <row r="490">
          <cell r="I490">
            <v>2011809134</v>
          </cell>
        </row>
        <row r="491">
          <cell r="I491">
            <v>70112</v>
          </cell>
        </row>
        <row r="492">
          <cell r="I492">
            <v>70112</v>
          </cell>
        </row>
        <row r="493">
          <cell r="I493">
            <v>40101</v>
          </cell>
        </row>
        <row r="494">
          <cell r="I494">
            <v>70112</v>
          </cell>
        </row>
        <row r="495">
          <cell r="I495">
            <v>70112</v>
          </cell>
        </row>
        <row r="496">
          <cell r="I496">
            <v>70112</v>
          </cell>
        </row>
        <row r="497">
          <cell r="I497">
            <v>20700006</v>
          </cell>
        </row>
        <row r="498">
          <cell r="I498">
            <v>10401194</v>
          </cell>
        </row>
        <row r="499">
          <cell r="I499">
            <v>1040113434</v>
          </cell>
        </row>
        <row r="500">
          <cell r="I500">
            <v>20707001</v>
          </cell>
        </row>
        <row r="501">
          <cell r="I501">
            <v>2011804020</v>
          </cell>
        </row>
        <row r="502">
          <cell r="I502">
            <v>201040765</v>
          </cell>
        </row>
        <row r="503">
          <cell r="I503">
            <v>501</v>
          </cell>
        </row>
        <row r="504">
          <cell r="I504">
            <v>2011804024</v>
          </cell>
        </row>
        <row r="505">
          <cell r="I505">
            <v>201040764</v>
          </cell>
        </row>
        <row r="506">
          <cell r="I506">
            <v>2011809129</v>
          </cell>
        </row>
        <row r="507">
          <cell r="I507">
            <v>10205</v>
          </cell>
        </row>
        <row r="508">
          <cell r="I508">
            <v>20120052</v>
          </cell>
        </row>
        <row r="509">
          <cell r="I509">
            <v>2011809132</v>
          </cell>
        </row>
        <row r="510">
          <cell r="I510">
            <v>10101</v>
          </cell>
        </row>
        <row r="511">
          <cell r="I511">
            <v>2011804020</v>
          </cell>
        </row>
        <row r="512">
          <cell r="I512">
            <v>201040765</v>
          </cell>
        </row>
        <row r="513">
          <cell r="I513">
            <v>40101</v>
          </cell>
        </row>
        <row r="514">
          <cell r="I514">
            <v>70112</v>
          </cell>
        </row>
        <row r="515">
          <cell r="I515">
            <v>40101</v>
          </cell>
        </row>
        <row r="516">
          <cell r="I516">
            <v>70112</v>
          </cell>
        </row>
        <row r="517">
          <cell r="I517">
            <v>70106</v>
          </cell>
        </row>
        <row r="518">
          <cell r="I518">
            <v>40101</v>
          </cell>
        </row>
        <row r="519">
          <cell r="I519">
            <v>50101</v>
          </cell>
        </row>
        <row r="520">
          <cell r="I520">
            <v>70112</v>
          </cell>
        </row>
        <row r="521">
          <cell r="I521">
            <v>30101</v>
          </cell>
        </row>
        <row r="522">
          <cell r="I522">
            <v>70112</v>
          </cell>
        </row>
        <row r="523">
          <cell r="I523">
            <v>70112</v>
          </cell>
        </row>
        <row r="524">
          <cell r="I524">
            <v>40101</v>
          </cell>
        </row>
        <row r="525">
          <cell r="I525">
            <v>30101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30101</v>
          </cell>
        </row>
        <row r="530">
          <cell r="I530">
            <v>70106</v>
          </cell>
        </row>
        <row r="531">
          <cell r="I531">
            <v>50101</v>
          </cell>
        </row>
        <row r="532">
          <cell r="I532">
            <v>70106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40101</v>
          </cell>
        </row>
        <row r="536">
          <cell r="I536">
            <v>30101</v>
          </cell>
        </row>
        <row r="537">
          <cell r="I537">
            <v>40101</v>
          </cell>
        </row>
        <row r="538">
          <cell r="I538">
            <v>30101</v>
          </cell>
        </row>
        <row r="539">
          <cell r="I539">
            <v>70112</v>
          </cell>
        </row>
        <row r="540">
          <cell r="I540">
            <v>50101</v>
          </cell>
        </row>
        <row r="541">
          <cell r="I541">
            <v>40101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70112</v>
          </cell>
        </row>
        <row r="547">
          <cell r="I547">
            <v>70106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70112</v>
          </cell>
        </row>
        <row r="551">
          <cell r="I551">
            <v>70112</v>
          </cell>
        </row>
        <row r="552">
          <cell r="I552">
            <v>50101</v>
          </cell>
        </row>
        <row r="553">
          <cell r="I553">
            <v>70112</v>
          </cell>
        </row>
        <row r="554">
          <cell r="I554">
            <v>70106</v>
          </cell>
        </row>
        <row r="555">
          <cell r="I555">
            <v>70112</v>
          </cell>
        </row>
        <row r="556">
          <cell r="I556">
            <v>40101</v>
          </cell>
        </row>
        <row r="557">
          <cell r="I557">
            <v>70112</v>
          </cell>
        </row>
        <row r="558">
          <cell r="I558">
            <v>40101</v>
          </cell>
        </row>
        <row r="559">
          <cell r="I559">
            <v>50101</v>
          </cell>
        </row>
        <row r="560">
          <cell r="I560">
            <v>70112</v>
          </cell>
        </row>
        <row r="561">
          <cell r="I561">
            <v>30101</v>
          </cell>
        </row>
        <row r="562">
          <cell r="I562">
            <v>40101</v>
          </cell>
        </row>
        <row r="563">
          <cell r="I563">
            <v>50101</v>
          </cell>
        </row>
        <row r="564">
          <cell r="I564">
            <v>30101</v>
          </cell>
        </row>
        <row r="565">
          <cell r="I565">
            <v>701116</v>
          </cell>
        </row>
        <row r="566">
          <cell r="I566">
            <v>40101</v>
          </cell>
        </row>
        <row r="567">
          <cell r="I567">
            <v>50101</v>
          </cell>
        </row>
        <row r="568">
          <cell r="I568">
            <v>70106</v>
          </cell>
        </row>
        <row r="569">
          <cell r="I569">
            <v>104</v>
          </cell>
        </row>
        <row r="570">
          <cell r="I570">
            <v>104</v>
          </cell>
        </row>
        <row r="571">
          <cell r="I571">
            <v>104</v>
          </cell>
        </row>
        <row r="572">
          <cell r="I572">
            <v>104</v>
          </cell>
        </row>
        <row r="573">
          <cell r="I573">
            <v>106</v>
          </cell>
        </row>
        <row r="574">
          <cell r="I574">
            <v>107</v>
          </cell>
        </row>
        <row r="575">
          <cell r="I575">
            <v>104</v>
          </cell>
        </row>
        <row r="576">
          <cell r="I576">
            <v>109</v>
          </cell>
        </row>
        <row r="577">
          <cell r="I577">
            <v>2011804018</v>
          </cell>
        </row>
        <row r="578">
          <cell r="I578">
            <v>2011804018</v>
          </cell>
        </row>
        <row r="579">
          <cell r="I579">
            <v>2011804025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701116</v>
          </cell>
        </row>
        <row r="583">
          <cell r="I583">
            <v>40101</v>
          </cell>
        </row>
        <row r="584">
          <cell r="I584">
            <v>50101</v>
          </cell>
        </row>
        <row r="585">
          <cell r="I585">
            <v>10205</v>
          </cell>
        </row>
        <row r="586">
          <cell r="I586">
            <v>10401194</v>
          </cell>
        </row>
        <row r="587">
          <cell r="I587">
            <v>201040765</v>
          </cell>
        </row>
        <row r="588">
          <cell r="I588">
            <v>201040765</v>
          </cell>
        </row>
        <row r="589">
          <cell r="I589">
            <v>2011804020</v>
          </cell>
        </row>
        <row r="590">
          <cell r="I590">
            <v>2011804020</v>
          </cell>
        </row>
        <row r="591">
          <cell r="I591">
            <v>50101</v>
          </cell>
        </row>
        <row r="592">
          <cell r="I592">
            <v>30101</v>
          </cell>
        </row>
        <row r="593">
          <cell r="I593">
            <v>50101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40101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70106</v>
          </cell>
        </row>
        <row r="602">
          <cell r="I602">
            <v>70106</v>
          </cell>
        </row>
        <row r="603">
          <cell r="I603">
            <v>40101</v>
          </cell>
        </row>
        <row r="604">
          <cell r="I604">
            <v>70112</v>
          </cell>
        </row>
        <row r="605">
          <cell r="I605">
            <v>40101</v>
          </cell>
        </row>
        <row r="606">
          <cell r="I606">
            <v>2011804018</v>
          </cell>
        </row>
        <row r="607">
          <cell r="I607">
            <v>2011809133</v>
          </cell>
        </row>
        <row r="608">
          <cell r="I608">
            <v>2011809134</v>
          </cell>
        </row>
        <row r="609">
          <cell r="I609">
            <v>2011804052</v>
          </cell>
        </row>
        <row r="610">
          <cell r="I610">
            <v>4001</v>
          </cell>
        </row>
        <row r="611">
          <cell r="I611">
            <v>10401194</v>
          </cell>
        </row>
        <row r="612">
          <cell r="I612">
            <v>2011809118</v>
          </cell>
        </row>
        <row r="613">
          <cell r="I613">
            <v>2011809122</v>
          </cell>
        </row>
        <row r="614">
          <cell r="I614">
            <v>2011809126</v>
          </cell>
        </row>
        <row r="615">
          <cell r="I615">
            <v>70112</v>
          </cell>
        </row>
        <row r="616">
          <cell r="I616">
            <v>70112</v>
          </cell>
        </row>
        <row r="617">
          <cell r="I617">
            <v>70112</v>
          </cell>
        </row>
        <row r="618">
          <cell r="I618">
            <v>70112</v>
          </cell>
        </row>
        <row r="619">
          <cell r="I619">
            <v>40101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70106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30101</v>
          </cell>
        </row>
        <row r="626">
          <cell r="I626">
            <v>701116</v>
          </cell>
        </row>
        <row r="627">
          <cell r="I627">
            <v>40101</v>
          </cell>
        </row>
        <row r="628">
          <cell r="I628">
            <v>30101</v>
          </cell>
        </row>
        <row r="629">
          <cell r="I629">
            <v>70106</v>
          </cell>
        </row>
        <row r="630">
          <cell r="I630">
            <v>70112</v>
          </cell>
        </row>
        <row r="631">
          <cell r="I631">
            <v>40101</v>
          </cell>
        </row>
        <row r="632">
          <cell r="I632">
            <v>50101</v>
          </cell>
        </row>
        <row r="633">
          <cell r="I633">
            <v>30101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40101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70112</v>
          </cell>
        </row>
        <row r="640">
          <cell r="I640">
            <v>301</v>
          </cell>
        </row>
        <row r="641">
          <cell r="I641">
            <v>2011804024</v>
          </cell>
        </row>
        <row r="642">
          <cell r="I642">
            <v>2011804040</v>
          </cell>
        </row>
        <row r="643">
          <cell r="I643">
            <v>2011804035</v>
          </cell>
        </row>
        <row r="644">
          <cell r="I644">
            <v>70112</v>
          </cell>
        </row>
        <row r="645">
          <cell r="I645">
            <v>50101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70112</v>
          </cell>
        </row>
        <row r="651">
          <cell r="I651">
            <v>104</v>
          </cell>
        </row>
        <row r="652">
          <cell r="I652">
            <v>104</v>
          </cell>
        </row>
        <row r="653">
          <cell r="I653">
            <v>2011809140</v>
          </cell>
        </row>
        <row r="654">
          <cell r="I654">
            <v>70112</v>
          </cell>
        </row>
        <row r="655">
          <cell r="I655">
            <v>40101</v>
          </cell>
        </row>
        <row r="656">
          <cell r="I656">
            <v>70112</v>
          </cell>
        </row>
        <row r="657">
          <cell r="I657">
            <v>70112</v>
          </cell>
        </row>
        <row r="658">
          <cell r="I658">
            <v>70106</v>
          </cell>
        </row>
        <row r="659">
          <cell r="I659">
            <v>50101</v>
          </cell>
        </row>
        <row r="660">
          <cell r="I660">
            <v>70112</v>
          </cell>
        </row>
        <row r="661">
          <cell r="I661">
            <v>10401138</v>
          </cell>
        </row>
        <row r="662">
          <cell r="I662">
            <v>30101</v>
          </cell>
        </row>
        <row r="663">
          <cell r="I663">
            <v>70106</v>
          </cell>
        </row>
        <row r="664">
          <cell r="I664">
            <v>70112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70112</v>
          </cell>
        </row>
        <row r="668">
          <cell r="I668">
            <v>70112</v>
          </cell>
        </row>
        <row r="669">
          <cell r="I669">
            <v>30101</v>
          </cell>
        </row>
        <row r="670">
          <cell r="I670">
            <v>70106</v>
          </cell>
        </row>
        <row r="671">
          <cell r="I671">
            <v>50101</v>
          </cell>
        </row>
        <row r="672">
          <cell r="I672">
            <v>70112</v>
          </cell>
        </row>
        <row r="673">
          <cell r="I673">
            <v>70112</v>
          </cell>
        </row>
        <row r="674">
          <cell r="I674">
            <v>40101</v>
          </cell>
        </row>
        <row r="675">
          <cell r="I675">
            <v>70112</v>
          </cell>
        </row>
        <row r="676">
          <cell r="I676">
            <v>70112</v>
          </cell>
        </row>
        <row r="677">
          <cell r="I677">
            <v>70112</v>
          </cell>
        </row>
        <row r="678">
          <cell r="I678">
            <v>70106</v>
          </cell>
        </row>
        <row r="679">
          <cell r="I679">
            <v>70112</v>
          </cell>
        </row>
        <row r="680">
          <cell r="I680">
            <v>70112</v>
          </cell>
        </row>
        <row r="681">
          <cell r="I681">
            <v>50101</v>
          </cell>
        </row>
        <row r="682">
          <cell r="I682">
            <v>70112</v>
          </cell>
        </row>
        <row r="683">
          <cell r="I683">
            <v>70112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70106</v>
          </cell>
        </row>
        <row r="687">
          <cell r="I687">
            <v>70112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70112</v>
          </cell>
        </row>
        <row r="692">
          <cell r="I692">
            <v>50101</v>
          </cell>
        </row>
        <row r="693">
          <cell r="I693">
            <v>40101</v>
          </cell>
        </row>
        <row r="694">
          <cell r="I694">
            <v>30101</v>
          </cell>
        </row>
        <row r="695">
          <cell r="I695">
            <v>104</v>
          </cell>
        </row>
        <row r="696">
          <cell r="I696">
            <v>104</v>
          </cell>
        </row>
        <row r="697">
          <cell r="I697">
            <v>104</v>
          </cell>
        </row>
        <row r="698">
          <cell r="I698">
            <v>104</v>
          </cell>
        </row>
        <row r="699">
          <cell r="I699">
            <v>104</v>
          </cell>
        </row>
        <row r="700">
          <cell r="I700">
            <v>104</v>
          </cell>
        </row>
        <row r="701">
          <cell r="I701">
            <v>108</v>
          </cell>
        </row>
        <row r="702">
          <cell r="I702">
            <v>108</v>
          </cell>
        </row>
        <row r="703">
          <cell r="I703">
            <v>103</v>
          </cell>
        </row>
        <row r="704">
          <cell r="I704">
            <v>30101</v>
          </cell>
        </row>
        <row r="705">
          <cell r="I705">
            <v>50101</v>
          </cell>
        </row>
        <row r="706">
          <cell r="I706">
            <v>2011809140</v>
          </cell>
        </row>
        <row r="707">
          <cell r="I707">
            <v>10101</v>
          </cell>
        </row>
        <row r="708">
          <cell r="I708">
            <v>70112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70112</v>
          </cell>
        </row>
        <row r="712">
          <cell r="I712">
            <v>2011804021</v>
          </cell>
        </row>
        <row r="713">
          <cell r="I713">
            <v>20120048</v>
          </cell>
        </row>
        <row r="714">
          <cell r="I714">
            <v>301</v>
          </cell>
        </row>
        <row r="715">
          <cell r="I715">
            <v>10401195</v>
          </cell>
        </row>
        <row r="716">
          <cell r="I716">
            <v>70112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2010401010</v>
          </cell>
        </row>
        <row r="720">
          <cell r="I720">
            <v>2011804020</v>
          </cell>
        </row>
        <row r="721">
          <cell r="I721">
            <v>10401195</v>
          </cell>
        </row>
        <row r="722">
          <cell r="I722">
            <v>2011809143</v>
          </cell>
        </row>
        <row r="723">
          <cell r="I723">
            <v>2011804047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70112</v>
          </cell>
        </row>
        <row r="728">
          <cell r="I728">
            <v>70112</v>
          </cell>
        </row>
        <row r="729">
          <cell r="I729">
            <v>40101</v>
          </cell>
        </row>
        <row r="730">
          <cell r="I730">
            <v>30101</v>
          </cell>
        </row>
        <row r="731">
          <cell r="I731">
            <v>2011809146</v>
          </cell>
        </row>
        <row r="732">
          <cell r="I732">
            <v>2011800400</v>
          </cell>
        </row>
        <row r="733">
          <cell r="I733">
            <v>2011809118</v>
          </cell>
        </row>
        <row r="734">
          <cell r="I734">
            <v>70112</v>
          </cell>
        </row>
        <row r="735">
          <cell r="I735">
            <v>70112</v>
          </cell>
        </row>
        <row r="736">
          <cell r="I736">
            <v>70112</v>
          </cell>
        </row>
        <row r="737">
          <cell r="I737">
            <v>30101</v>
          </cell>
        </row>
        <row r="738">
          <cell r="I738">
            <v>40101</v>
          </cell>
        </row>
        <row r="739">
          <cell r="I739">
            <v>70112</v>
          </cell>
        </row>
        <row r="740">
          <cell r="I740">
            <v>50101</v>
          </cell>
        </row>
        <row r="741">
          <cell r="I741">
            <v>70112</v>
          </cell>
        </row>
        <row r="742">
          <cell r="I742">
            <v>70106</v>
          </cell>
        </row>
        <row r="743">
          <cell r="I743">
            <v>70112</v>
          </cell>
        </row>
        <row r="744">
          <cell r="I744">
            <v>30101</v>
          </cell>
        </row>
        <row r="745">
          <cell r="I745">
            <v>40101</v>
          </cell>
        </row>
        <row r="746">
          <cell r="I746">
            <v>50101</v>
          </cell>
        </row>
        <row r="747">
          <cell r="I747">
            <v>201040765</v>
          </cell>
        </row>
        <row r="748">
          <cell r="I748">
            <v>2011804020</v>
          </cell>
        </row>
        <row r="749">
          <cell r="I749">
            <v>2011804035</v>
          </cell>
        </row>
        <row r="750">
          <cell r="I750">
            <v>70112</v>
          </cell>
        </row>
        <row r="751">
          <cell r="I751">
            <v>50101</v>
          </cell>
        </row>
        <row r="752">
          <cell r="I752">
            <v>30100</v>
          </cell>
        </row>
        <row r="753">
          <cell r="I753">
            <v>40101</v>
          </cell>
        </row>
        <row r="754">
          <cell r="I754">
            <v>50101</v>
          </cell>
        </row>
        <row r="755">
          <cell r="I755">
            <v>70112</v>
          </cell>
        </row>
        <row r="756">
          <cell r="I756">
            <v>40101</v>
          </cell>
        </row>
        <row r="757">
          <cell r="I757">
            <v>50101</v>
          </cell>
        </row>
        <row r="758">
          <cell r="I758">
            <v>70106</v>
          </cell>
        </row>
        <row r="759">
          <cell r="I759">
            <v>108</v>
          </cell>
        </row>
        <row r="760">
          <cell r="I760">
            <v>108</v>
          </cell>
        </row>
        <row r="761">
          <cell r="I761">
            <v>108</v>
          </cell>
        </row>
        <row r="762">
          <cell r="I762">
            <v>108</v>
          </cell>
        </row>
        <row r="763">
          <cell r="I763">
            <v>70106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121</v>
          </cell>
        </row>
        <row r="767">
          <cell r="I767">
            <v>107</v>
          </cell>
        </row>
        <row r="768">
          <cell r="I768">
            <v>107</v>
          </cell>
        </row>
        <row r="769">
          <cell r="I769">
            <v>107</v>
          </cell>
        </row>
        <row r="770">
          <cell r="I770">
            <v>104</v>
          </cell>
        </row>
        <row r="771">
          <cell r="I771">
            <v>104</v>
          </cell>
        </row>
        <row r="772">
          <cell r="I772">
            <v>104</v>
          </cell>
        </row>
        <row r="773">
          <cell r="I773">
            <v>104</v>
          </cell>
        </row>
        <row r="774">
          <cell r="I774">
            <v>104</v>
          </cell>
        </row>
        <row r="775">
          <cell r="I775">
            <v>30101</v>
          </cell>
        </row>
        <row r="776">
          <cell r="I776">
            <v>70112</v>
          </cell>
        </row>
        <row r="777">
          <cell r="I777">
            <v>70106</v>
          </cell>
        </row>
        <row r="778">
          <cell r="I778">
            <v>40101</v>
          </cell>
        </row>
        <row r="779">
          <cell r="I779">
            <v>50101</v>
          </cell>
        </row>
        <row r="780">
          <cell r="I780">
            <v>40101</v>
          </cell>
        </row>
        <row r="781">
          <cell r="I781">
            <v>70112</v>
          </cell>
        </row>
        <row r="782">
          <cell r="I782">
            <v>50101</v>
          </cell>
        </row>
        <row r="783">
          <cell r="I783">
            <v>70106</v>
          </cell>
        </row>
        <row r="784">
          <cell r="I784">
            <v>70112</v>
          </cell>
        </row>
        <row r="785">
          <cell r="I785">
            <v>40101</v>
          </cell>
        </row>
        <row r="786">
          <cell r="I786">
            <v>30101</v>
          </cell>
        </row>
        <row r="787">
          <cell r="I787">
            <v>40101</v>
          </cell>
        </row>
        <row r="788">
          <cell r="I788">
            <v>50101</v>
          </cell>
        </row>
        <row r="789">
          <cell r="I789">
            <v>40101</v>
          </cell>
        </row>
        <row r="790">
          <cell r="I790">
            <v>50101</v>
          </cell>
        </row>
        <row r="791">
          <cell r="I791">
            <v>70106</v>
          </cell>
        </row>
        <row r="792">
          <cell r="I792">
            <v>70112</v>
          </cell>
        </row>
        <row r="793">
          <cell r="I793">
            <v>2011809143</v>
          </cell>
        </row>
        <row r="794">
          <cell r="I794">
            <v>2011804035</v>
          </cell>
        </row>
        <row r="795">
          <cell r="I795">
            <v>2011804035</v>
          </cell>
        </row>
        <row r="796">
          <cell r="I796">
            <v>2011804020</v>
          </cell>
        </row>
        <row r="797">
          <cell r="I797">
            <v>2011804020</v>
          </cell>
        </row>
        <row r="798">
          <cell r="I798">
            <v>2011804020</v>
          </cell>
        </row>
        <row r="799">
          <cell r="I799">
            <v>201040765</v>
          </cell>
        </row>
        <row r="800">
          <cell r="I800">
            <v>201040765</v>
          </cell>
        </row>
        <row r="801">
          <cell r="I801">
            <v>50101</v>
          </cell>
        </row>
        <row r="802">
          <cell r="I802">
            <v>30100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2010401010</v>
          </cell>
        </row>
        <row r="806">
          <cell r="I806">
            <v>2011804047</v>
          </cell>
        </row>
        <row r="807">
          <cell r="I807">
            <v>10401195</v>
          </cell>
        </row>
        <row r="808">
          <cell r="I808">
            <v>201040764</v>
          </cell>
        </row>
        <row r="809">
          <cell r="I809">
            <v>2010603101</v>
          </cell>
        </row>
        <row r="810">
          <cell r="I810">
            <v>2011809143</v>
          </cell>
        </row>
        <row r="811">
          <cell r="I811">
            <v>2011804047</v>
          </cell>
        </row>
        <row r="812">
          <cell r="I812">
            <v>30100</v>
          </cell>
        </row>
        <row r="813">
          <cell r="I813">
            <v>701116</v>
          </cell>
        </row>
        <row r="814">
          <cell r="I814">
            <v>70106</v>
          </cell>
        </row>
        <row r="815">
          <cell r="I815">
            <v>40101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109</v>
          </cell>
        </row>
        <row r="821">
          <cell r="I821">
            <v>109</v>
          </cell>
        </row>
        <row r="822">
          <cell r="I822">
            <v>70112</v>
          </cell>
        </row>
        <row r="823">
          <cell r="I823">
            <v>70106</v>
          </cell>
        </row>
        <row r="824">
          <cell r="I824">
            <v>40101</v>
          </cell>
        </row>
        <row r="825">
          <cell r="I825">
            <v>50101</v>
          </cell>
        </row>
        <row r="826">
          <cell r="I826">
            <v>70112</v>
          </cell>
        </row>
        <row r="827">
          <cell r="I827">
            <v>50101</v>
          </cell>
        </row>
        <row r="828">
          <cell r="I828">
            <v>40101</v>
          </cell>
        </row>
        <row r="829">
          <cell r="I829">
            <v>30101</v>
          </cell>
        </row>
        <row r="830">
          <cell r="I830">
            <v>70112</v>
          </cell>
        </row>
        <row r="831">
          <cell r="I831">
            <v>40101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70112</v>
          </cell>
        </row>
        <row r="836">
          <cell r="I836">
            <v>50101</v>
          </cell>
        </row>
        <row r="837">
          <cell r="I837">
            <v>2011804020</v>
          </cell>
        </row>
        <row r="838">
          <cell r="I838">
            <v>2011804020</v>
          </cell>
        </row>
        <row r="839">
          <cell r="I839">
            <v>2011804041</v>
          </cell>
        </row>
        <row r="840">
          <cell r="I840">
            <v>2011804035</v>
          </cell>
        </row>
        <row r="841">
          <cell r="I841">
            <v>201040765</v>
          </cell>
        </row>
        <row r="842">
          <cell r="I842">
            <v>2011804020</v>
          </cell>
        </row>
        <row r="843">
          <cell r="I843">
            <v>106</v>
          </cell>
        </row>
        <row r="844">
          <cell r="I844">
            <v>106</v>
          </cell>
        </row>
        <row r="845">
          <cell r="I845">
            <v>30101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40101</v>
          </cell>
        </row>
        <row r="850">
          <cell r="I850">
            <v>70112</v>
          </cell>
        </row>
        <row r="851">
          <cell r="I851">
            <v>50101</v>
          </cell>
        </row>
        <row r="852">
          <cell r="I852">
            <v>70112</v>
          </cell>
        </row>
        <row r="853">
          <cell r="I853">
            <v>70112</v>
          </cell>
        </row>
        <row r="854">
          <cell r="I854">
            <v>70112</v>
          </cell>
        </row>
        <row r="855">
          <cell r="I855">
            <v>70112</v>
          </cell>
        </row>
        <row r="856">
          <cell r="I856">
            <v>70112</v>
          </cell>
        </row>
        <row r="857">
          <cell r="I857">
            <v>70112</v>
          </cell>
        </row>
        <row r="858">
          <cell r="I858">
            <v>50101</v>
          </cell>
        </row>
        <row r="859">
          <cell r="I859">
            <v>70112</v>
          </cell>
        </row>
        <row r="860">
          <cell r="I860">
            <v>50101</v>
          </cell>
        </row>
        <row r="861">
          <cell r="I861">
            <v>70112</v>
          </cell>
        </row>
        <row r="862">
          <cell r="I862">
            <v>30100</v>
          </cell>
        </row>
        <row r="863">
          <cell r="I863">
            <v>70106</v>
          </cell>
        </row>
        <row r="864">
          <cell r="I864">
            <v>40101</v>
          </cell>
        </row>
        <row r="865">
          <cell r="I865">
            <v>701116</v>
          </cell>
        </row>
        <row r="866">
          <cell r="I866">
            <v>701116</v>
          </cell>
        </row>
        <row r="867">
          <cell r="I867">
            <v>50101</v>
          </cell>
        </row>
        <row r="868">
          <cell r="I868">
            <v>40101</v>
          </cell>
        </row>
        <row r="869">
          <cell r="I869">
            <v>70112</v>
          </cell>
        </row>
        <row r="870">
          <cell r="I870">
            <v>30101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50101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70112</v>
          </cell>
        </row>
        <row r="877">
          <cell r="I877">
            <v>40101</v>
          </cell>
        </row>
        <row r="878">
          <cell r="I878">
            <v>70112</v>
          </cell>
        </row>
        <row r="879">
          <cell r="I879">
            <v>70106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70106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50101</v>
          </cell>
        </row>
        <row r="886">
          <cell r="I886">
            <v>30101</v>
          </cell>
        </row>
        <row r="887">
          <cell r="I887">
            <v>70112</v>
          </cell>
        </row>
        <row r="888">
          <cell r="I888">
            <v>50101</v>
          </cell>
        </row>
        <row r="889">
          <cell r="I889">
            <v>2011804017</v>
          </cell>
        </row>
        <row r="890">
          <cell r="I890">
            <v>2011804018</v>
          </cell>
        </row>
        <row r="891">
          <cell r="I891">
            <v>201040765</v>
          </cell>
        </row>
        <row r="892">
          <cell r="I892">
            <v>2011804020</v>
          </cell>
        </row>
        <row r="893">
          <cell r="I893">
            <v>2011804020</v>
          </cell>
        </row>
        <row r="894">
          <cell r="I894">
            <v>2011804041</v>
          </cell>
        </row>
        <row r="895">
          <cell r="I895">
            <v>70112</v>
          </cell>
        </row>
        <row r="896">
          <cell r="I896">
            <v>2011804014</v>
          </cell>
        </row>
        <row r="897">
          <cell r="I897">
            <v>20120052</v>
          </cell>
        </row>
        <row r="898">
          <cell r="I898">
            <v>2011804020</v>
          </cell>
        </row>
        <row r="899">
          <cell r="I899">
            <v>100</v>
          </cell>
        </row>
        <row r="900">
          <cell r="I900">
            <v>30102</v>
          </cell>
        </row>
        <row r="901">
          <cell r="I901">
            <v>10208</v>
          </cell>
        </row>
        <row r="902">
          <cell r="I902">
            <v>100</v>
          </cell>
        </row>
        <row r="903">
          <cell r="I903">
            <v>70500112</v>
          </cell>
        </row>
        <row r="904">
          <cell r="I904">
            <v>103</v>
          </cell>
        </row>
        <row r="905">
          <cell r="I905">
            <v>103</v>
          </cell>
        </row>
        <row r="906">
          <cell r="I906">
            <v>10401195</v>
          </cell>
        </row>
        <row r="907">
          <cell r="I907">
            <v>70112</v>
          </cell>
        </row>
        <row r="908">
          <cell r="I908">
            <v>40101</v>
          </cell>
        </row>
        <row r="909">
          <cell r="I909">
            <v>50101</v>
          </cell>
        </row>
        <row r="910">
          <cell r="I910">
            <v>701116</v>
          </cell>
        </row>
        <row r="911">
          <cell r="I911">
            <v>70106</v>
          </cell>
        </row>
        <row r="912">
          <cell r="I912">
            <v>40101</v>
          </cell>
        </row>
        <row r="913">
          <cell r="I913">
            <v>50101</v>
          </cell>
        </row>
        <row r="914">
          <cell r="I914">
            <v>30101</v>
          </cell>
        </row>
        <row r="915">
          <cell r="I915">
            <v>701116</v>
          </cell>
        </row>
        <row r="916">
          <cell r="I916">
            <v>70106</v>
          </cell>
        </row>
        <row r="917">
          <cell r="I917">
            <v>50101</v>
          </cell>
        </row>
        <row r="918">
          <cell r="I918">
            <v>50101</v>
          </cell>
        </row>
        <row r="919">
          <cell r="I919">
            <v>70106</v>
          </cell>
        </row>
        <row r="920">
          <cell r="I920">
            <v>40101</v>
          </cell>
        </row>
        <row r="921">
          <cell r="I921">
            <v>50101</v>
          </cell>
        </row>
        <row r="922">
          <cell r="I922">
            <v>70112</v>
          </cell>
        </row>
        <row r="923">
          <cell r="I923">
            <v>70112</v>
          </cell>
        </row>
        <row r="924">
          <cell r="I924">
            <v>104</v>
          </cell>
        </row>
        <row r="925">
          <cell r="I925">
            <v>104</v>
          </cell>
        </row>
        <row r="926">
          <cell r="I926">
            <v>104</v>
          </cell>
        </row>
        <row r="927">
          <cell r="I927">
            <v>104</v>
          </cell>
        </row>
        <row r="928">
          <cell r="I928">
            <v>104</v>
          </cell>
        </row>
        <row r="929">
          <cell r="I929">
            <v>104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30101</v>
          </cell>
        </row>
        <row r="933">
          <cell r="I933">
            <v>70112</v>
          </cell>
        </row>
        <row r="934">
          <cell r="I934">
            <v>40101</v>
          </cell>
        </row>
        <row r="935">
          <cell r="I935">
            <v>50101</v>
          </cell>
        </row>
        <row r="936">
          <cell r="I936">
            <v>70112</v>
          </cell>
        </row>
        <row r="937">
          <cell r="I937">
            <v>701116</v>
          </cell>
        </row>
        <row r="938">
          <cell r="I938">
            <v>70112</v>
          </cell>
        </row>
        <row r="939">
          <cell r="I939">
            <v>40101</v>
          </cell>
        </row>
        <row r="940">
          <cell r="I940">
            <v>50101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70112</v>
          </cell>
        </row>
        <row r="945">
          <cell r="I945">
            <v>30101</v>
          </cell>
        </row>
        <row r="946">
          <cell r="I946">
            <v>70112</v>
          </cell>
        </row>
        <row r="947">
          <cell r="I947">
            <v>108</v>
          </cell>
        </row>
        <row r="948">
          <cell r="I948">
            <v>108</v>
          </cell>
        </row>
        <row r="949">
          <cell r="I949">
            <v>70106</v>
          </cell>
        </row>
        <row r="950">
          <cell r="I950">
            <v>70112</v>
          </cell>
        </row>
        <row r="951">
          <cell r="I951">
            <v>40101</v>
          </cell>
        </row>
        <row r="952">
          <cell r="I952">
            <v>50101</v>
          </cell>
        </row>
        <row r="953">
          <cell r="I953">
            <v>70112</v>
          </cell>
        </row>
        <row r="954">
          <cell r="I954">
            <v>30101</v>
          </cell>
        </row>
        <row r="955">
          <cell r="I955">
            <v>70106</v>
          </cell>
        </row>
        <row r="956">
          <cell r="I956">
            <v>30101</v>
          </cell>
        </row>
        <row r="957">
          <cell r="I957">
            <v>70106</v>
          </cell>
        </row>
        <row r="958">
          <cell r="I958">
            <v>50101</v>
          </cell>
        </row>
        <row r="959">
          <cell r="I959">
            <v>30100</v>
          </cell>
        </row>
        <row r="960">
          <cell r="I960">
            <v>50101</v>
          </cell>
        </row>
        <row r="961">
          <cell r="I961">
            <v>70106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70106</v>
          </cell>
        </row>
        <row r="965">
          <cell r="I965">
            <v>70112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70112</v>
          </cell>
        </row>
        <row r="969">
          <cell r="I969">
            <v>40101</v>
          </cell>
        </row>
        <row r="970">
          <cell r="I970">
            <v>40101</v>
          </cell>
        </row>
        <row r="971">
          <cell r="I971">
            <v>70112</v>
          </cell>
        </row>
        <row r="972">
          <cell r="I972">
            <v>70112</v>
          </cell>
        </row>
        <row r="973">
          <cell r="I973">
            <v>70112</v>
          </cell>
        </row>
        <row r="974">
          <cell r="I974">
            <v>70112</v>
          </cell>
        </row>
        <row r="975">
          <cell r="I975">
            <v>40101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70112</v>
          </cell>
        </row>
        <row r="980">
          <cell r="I980">
            <v>70106</v>
          </cell>
        </row>
        <row r="981">
          <cell r="I981">
            <v>70106</v>
          </cell>
        </row>
        <row r="982">
          <cell r="I982">
            <v>30101</v>
          </cell>
        </row>
        <row r="983">
          <cell r="I983">
            <v>103</v>
          </cell>
        </row>
        <row r="984">
          <cell r="I984">
            <v>103</v>
          </cell>
        </row>
        <row r="985">
          <cell r="I985">
            <v>103</v>
          </cell>
        </row>
        <row r="986">
          <cell r="I986">
            <v>103</v>
          </cell>
        </row>
        <row r="987">
          <cell r="I987">
            <v>103</v>
          </cell>
        </row>
        <row r="988">
          <cell r="I988">
            <v>70106</v>
          </cell>
        </row>
        <row r="989">
          <cell r="I989">
            <v>70112</v>
          </cell>
        </row>
        <row r="990">
          <cell r="I990">
            <v>40101</v>
          </cell>
        </row>
        <row r="991">
          <cell r="I991">
            <v>50101</v>
          </cell>
        </row>
        <row r="992">
          <cell r="I992">
            <v>30101</v>
          </cell>
        </row>
        <row r="993">
          <cell r="I993">
            <v>701116</v>
          </cell>
        </row>
        <row r="994">
          <cell r="I994">
            <v>70106</v>
          </cell>
        </row>
        <row r="995">
          <cell r="I995">
            <v>40101</v>
          </cell>
        </row>
        <row r="996">
          <cell r="I996">
            <v>50101</v>
          </cell>
        </row>
        <row r="997">
          <cell r="I997">
            <v>701116</v>
          </cell>
        </row>
        <row r="998">
          <cell r="I998">
            <v>701116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50101</v>
          </cell>
        </row>
        <row r="1002">
          <cell r="I1002">
            <v>40101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30101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40101</v>
          </cell>
        </row>
        <row r="1015">
          <cell r="I1015">
            <v>50101</v>
          </cell>
        </row>
        <row r="1016">
          <cell r="I1016">
            <v>70112</v>
          </cell>
        </row>
        <row r="1017">
          <cell r="I1017">
            <v>109</v>
          </cell>
        </row>
        <row r="1018">
          <cell r="I1018">
            <v>107</v>
          </cell>
        </row>
        <row r="1019">
          <cell r="I1019">
            <v>107</v>
          </cell>
        </row>
        <row r="1020">
          <cell r="I1020">
            <v>109</v>
          </cell>
        </row>
        <row r="1021">
          <cell r="I1021">
            <v>109</v>
          </cell>
        </row>
        <row r="1022">
          <cell r="I1022">
            <v>109</v>
          </cell>
        </row>
        <row r="1023">
          <cell r="I1023">
            <v>109</v>
          </cell>
        </row>
        <row r="1024">
          <cell r="I1024">
            <v>109</v>
          </cell>
        </row>
        <row r="1025">
          <cell r="I1025">
            <v>109</v>
          </cell>
        </row>
        <row r="1026">
          <cell r="I1026">
            <v>109</v>
          </cell>
        </row>
        <row r="1027">
          <cell r="I1027">
            <v>2011804018</v>
          </cell>
        </row>
        <row r="1028">
          <cell r="I1028">
            <v>2011804014</v>
          </cell>
        </row>
        <row r="1029">
          <cell r="I1029">
            <v>10208</v>
          </cell>
        </row>
        <row r="1030">
          <cell r="I1030">
            <v>100</v>
          </cell>
        </row>
        <row r="1031">
          <cell r="I1031">
            <v>100</v>
          </cell>
        </row>
        <row r="1032">
          <cell r="I1032">
            <v>50101</v>
          </cell>
        </row>
        <row r="1033">
          <cell r="I1033">
            <v>50101</v>
          </cell>
        </row>
        <row r="1034">
          <cell r="I1034">
            <v>50101</v>
          </cell>
        </row>
        <row r="1035">
          <cell r="I1035">
            <v>701116</v>
          </cell>
        </row>
        <row r="1036">
          <cell r="I1036">
            <v>701116</v>
          </cell>
        </row>
        <row r="1037">
          <cell r="I1037">
            <v>701116</v>
          </cell>
        </row>
        <row r="1038">
          <cell r="I1038">
            <v>103</v>
          </cell>
        </row>
        <row r="1039">
          <cell r="I1039">
            <v>103</v>
          </cell>
        </row>
        <row r="1040">
          <cell r="I1040">
            <v>70106</v>
          </cell>
        </row>
        <row r="1041">
          <cell r="I1041">
            <v>70112</v>
          </cell>
        </row>
        <row r="1042">
          <cell r="I1042">
            <v>40101</v>
          </cell>
        </row>
        <row r="1043">
          <cell r="I1043">
            <v>104</v>
          </cell>
        </row>
        <row r="1044">
          <cell r="I1044">
            <v>104</v>
          </cell>
        </row>
        <row r="1045">
          <cell r="I1045">
            <v>103</v>
          </cell>
        </row>
        <row r="1046">
          <cell r="I1046">
            <v>103</v>
          </cell>
        </row>
        <row r="1047">
          <cell r="I1047">
            <v>103</v>
          </cell>
        </row>
        <row r="1048">
          <cell r="I1048">
            <v>108</v>
          </cell>
        </row>
        <row r="1049">
          <cell r="I1049">
            <v>104</v>
          </cell>
        </row>
        <row r="1050">
          <cell r="I1050">
            <v>104</v>
          </cell>
        </row>
        <row r="1051">
          <cell r="I1051">
            <v>103</v>
          </cell>
        </row>
        <row r="1052">
          <cell r="I1052">
            <v>103</v>
          </cell>
        </row>
        <row r="1053">
          <cell r="I1053">
            <v>10208</v>
          </cell>
        </row>
        <row r="1054">
          <cell r="I1054">
            <v>70500112</v>
          </cell>
        </row>
        <row r="1055">
          <cell r="I1055">
            <v>701116</v>
          </cell>
        </row>
        <row r="1056">
          <cell r="I1056">
            <v>70112</v>
          </cell>
        </row>
        <row r="1057">
          <cell r="I1057">
            <v>40101</v>
          </cell>
        </row>
        <row r="1058">
          <cell r="I1058">
            <v>50101</v>
          </cell>
        </row>
        <row r="1059">
          <cell r="I1059">
            <v>70112</v>
          </cell>
        </row>
        <row r="1060">
          <cell r="I1060">
            <v>70106</v>
          </cell>
        </row>
        <row r="1061">
          <cell r="I1061">
            <v>70112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30101</v>
          </cell>
        </row>
        <row r="1065">
          <cell r="I1065">
            <v>103</v>
          </cell>
        </row>
        <row r="1066">
          <cell r="I1066">
            <v>103</v>
          </cell>
        </row>
        <row r="1067">
          <cell r="I1067">
            <v>104</v>
          </cell>
        </row>
        <row r="1068">
          <cell r="I1068">
            <v>104</v>
          </cell>
        </row>
        <row r="1069">
          <cell r="I1069">
            <v>2011804042</v>
          </cell>
        </row>
        <row r="1070">
          <cell r="I1070">
            <v>2011804018</v>
          </cell>
        </row>
        <row r="1071">
          <cell r="I1071">
            <v>10208</v>
          </cell>
        </row>
        <row r="1072">
          <cell r="I1072">
            <v>201040764</v>
          </cell>
        </row>
        <row r="1073">
          <cell r="I1073">
            <v>10401194</v>
          </cell>
        </row>
        <row r="1074">
          <cell r="I1074">
            <v>70112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701116</v>
          </cell>
        </row>
        <row r="1078">
          <cell r="I1078">
            <v>50101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30101</v>
          </cell>
        </row>
        <row r="1083">
          <cell r="I1083">
            <v>50101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40101</v>
          </cell>
        </row>
        <row r="1089">
          <cell r="I1089">
            <v>50101</v>
          </cell>
        </row>
        <row r="1090">
          <cell r="I1090">
            <v>30101</v>
          </cell>
        </row>
        <row r="1091">
          <cell r="I1091">
            <v>70112</v>
          </cell>
        </row>
        <row r="1092">
          <cell r="I1092">
            <v>70106</v>
          </cell>
        </row>
        <row r="1093">
          <cell r="I1093">
            <v>70112</v>
          </cell>
        </row>
        <row r="1094">
          <cell r="I1094">
            <v>40101</v>
          </cell>
        </row>
        <row r="1095">
          <cell r="I1095">
            <v>50101</v>
          </cell>
        </row>
        <row r="1096">
          <cell r="I1096">
            <v>30101</v>
          </cell>
        </row>
        <row r="1097">
          <cell r="I1097">
            <v>50101</v>
          </cell>
        </row>
        <row r="1098">
          <cell r="I1098">
            <v>30101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40101</v>
          </cell>
        </row>
        <row r="1102">
          <cell r="I1102">
            <v>30101</v>
          </cell>
        </row>
        <row r="1103">
          <cell r="I1103">
            <v>70106</v>
          </cell>
        </row>
        <row r="1104">
          <cell r="I1104">
            <v>50101</v>
          </cell>
        </row>
        <row r="1105">
          <cell r="I1105">
            <v>2011804017</v>
          </cell>
        </row>
        <row r="1106">
          <cell r="I1106">
            <v>2011804018</v>
          </cell>
        </row>
        <row r="1107">
          <cell r="I1107">
            <v>70112</v>
          </cell>
        </row>
        <row r="1108">
          <cell r="I1108">
            <v>70112</v>
          </cell>
        </row>
        <row r="1109">
          <cell r="I1109">
            <v>40101</v>
          </cell>
        </row>
        <row r="1110">
          <cell r="I1110">
            <v>50101</v>
          </cell>
        </row>
        <row r="1111">
          <cell r="I1111">
            <v>70112</v>
          </cell>
        </row>
        <row r="1112">
          <cell r="I1112">
            <v>40101</v>
          </cell>
        </row>
        <row r="1113">
          <cell r="I1113">
            <v>50101</v>
          </cell>
        </row>
        <row r="1114">
          <cell r="I1114">
            <v>30101</v>
          </cell>
        </row>
        <row r="1115">
          <cell r="I1115">
            <v>70112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30101</v>
          </cell>
        </row>
        <row r="1120">
          <cell r="I1120">
            <v>50101</v>
          </cell>
        </row>
        <row r="1121">
          <cell r="I1121">
            <v>70112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70112</v>
          </cell>
        </row>
        <row r="1125">
          <cell r="I1125">
            <v>40101</v>
          </cell>
        </row>
        <row r="1126">
          <cell r="I1126">
            <v>50101</v>
          </cell>
        </row>
        <row r="1127">
          <cell r="I1127">
            <v>701116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70112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40101</v>
          </cell>
        </row>
        <row r="1138">
          <cell r="I1138">
            <v>70106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2011804018</v>
          </cell>
        </row>
        <row r="1143">
          <cell r="I1143">
            <v>50101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40101</v>
          </cell>
        </row>
        <row r="1147">
          <cell r="I1147">
            <v>10703001</v>
          </cell>
        </row>
        <row r="1148">
          <cell r="I1148">
            <v>10401194</v>
          </cell>
        </row>
        <row r="1149">
          <cell r="I1149">
            <v>70112</v>
          </cell>
        </row>
        <row r="1150">
          <cell r="I1150">
            <v>30101</v>
          </cell>
        </row>
        <row r="1151">
          <cell r="I1151">
            <v>40101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70112</v>
          </cell>
        </row>
        <row r="1155">
          <cell r="I1155">
            <v>40101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50101</v>
          </cell>
        </row>
        <row r="1159">
          <cell r="I1159">
            <v>30101</v>
          </cell>
        </row>
        <row r="1160">
          <cell r="I1160">
            <v>70112</v>
          </cell>
        </row>
        <row r="1161">
          <cell r="I1161">
            <v>70106</v>
          </cell>
        </row>
        <row r="1162">
          <cell r="I1162">
            <v>70112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40101</v>
          </cell>
        </row>
        <row r="1166">
          <cell r="I1166">
            <v>70112</v>
          </cell>
        </row>
        <row r="1167">
          <cell r="I1167">
            <v>2011804020</v>
          </cell>
        </row>
        <row r="1168">
          <cell r="I1168">
            <v>2011804024</v>
          </cell>
        </row>
        <row r="1169">
          <cell r="I1169">
            <v>2011809129</v>
          </cell>
        </row>
        <row r="1170">
          <cell r="I1170">
            <v>2011804113</v>
          </cell>
        </row>
        <row r="1171">
          <cell r="I1171">
            <v>2011809126</v>
          </cell>
        </row>
        <row r="1172">
          <cell r="I1172">
            <v>2011804068</v>
          </cell>
        </row>
        <row r="1173">
          <cell r="I1173">
            <v>2011804026</v>
          </cell>
        </row>
        <row r="1174">
          <cell r="I1174">
            <v>103</v>
          </cell>
        </row>
        <row r="1175">
          <cell r="I1175">
            <v>103</v>
          </cell>
        </row>
        <row r="1176">
          <cell r="I1176">
            <v>103</v>
          </cell>
        </row>
        <row r="1177">
          <cell r="I1177">
            <v>103</v>
          </cell>
        </row>
        <row r="1178">
          <cell r="I1178">
            <v>103</v>
          </cell>
        </row>
        <row r="1179">
          <cell r="I1179">
            <v>103</v>
          </cell>
        </row>
        <row r="1180">
          <cell r="I1180">
            <v>103</v>
          </cell>
        </row>
        <row r="1181">
          <cell r="I1181">
            <v>104</v>
          </cell>
        </row>
        <row r="1182">
          <cell r="I1182">
            <v>104</v>
          </cell>
        </row>
        <row r="1183">
          <cell r="I1183">
            <v>104</v>
          </cell>
        </row>
        <row r="1184">
          <cell r="I1184">
            <v>104</v>
          </cell>
        </row>
        <row r="1185">
          <cell r="I1185">
            <v>70106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30101</v>
          </cell>
        </row>
        <row r="1192">
          <cell r="I1192">
            <v>70112</v>
          </cell>
        </row>
        <row r="1193">
          <cell r="I1193">
            <v>40101</v>
          </cell>
        </row>
        <row r="1194">
          <cell r="I1194">
            <v>40101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40101</v>
          </cell>
        </row>
        <row r="1198">
          <cell r="I1198">
            <v>70112</v>
          </cell>
        </row>
        <row r="1199">
          <cell r="I1199">
            <v>30101</v>
          </cell>
        </row>
        <row r="1200">
          <cell r="I1200">
            <v>70112</v>
          </cell>
        </row>
        <row r="1201">
          <cell r="I1201">
            <v>70112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50101</v>
          </cell>
        </row>
        <row r="1208">
          <cell r="I1208">
            <v>70106</v>
          </cell>
        </row>
        <row r="1209">
          <cell r="I1209">
            <v>40101</v>
          </cell>
        </row>
        <row r="1210">
          <cell r="I1210">
            <v>30101</v>
          </cell>
        </row>
        <row r="1211">
          <cell r="I1211">
            <v>50101</v>
          </cell>
        </row>
        <row r="1212">
          <cell r="I1212">
            <v>50101</v>
          </cell>
        </row>
        <row r="1213">
          <cell r="I1213">
            <v>70106</v>
          </cell>
        </row>
        <row r="1214">
          <cell r="I1214">
            <v>40101</v>
          </cell>
        </row>
        <row r="1215">
          <cell r="I1215">
            <v>30101</v>
          </cell>
        </row>
        <row r="1216">
          <cell r="I1216">
            <v>70112</v>
          </cell>
        </row>
        <row r="1217">
          <cell r="I1217">
            <v>70112</v>
          </cell>
        </row>
        <row r="1218">
          <cell r="I1218">
            <v>70112</v>
          </cell>
        </row>
        <row r="1219">
          <cell r="I1219">
            <v>50101</v>
          </cell>
        </row>
        <row r="1220">
          <cell r="I1220">
            <v>40101</v>
          </cell>
        </row>
        <row r="1221">
          <cell r="I1221">
            <v>701116</v>
          </cell>
        </row>
        <row r="1222">
          <cell r="I1222">
            <v>70106</v>
          </cell>
        </row>
        <row r="1223">
          <cell r="I1223">
            <v>50101</v>
          </cell>
        </row>
        <row r="1224">
          <cell r="I1224">
            <v>70112</v>
          </cell>
        </row>
        <row r="1225">
          <cell r="I1225">
            <v>2011804020</v>
          </cell>
        </row>
        <row r="1226">
          <cell r="I1226">
            <v>2011804024</v>
          </cell>
        </row>
        <row r="1227">
          <cell r="I1227">
            <v>2011809129</v>
          </cell>
        </row>
        <row r="1228">
          <cell r="I1228">
            <v>20700006</v>
          </cell>
        </row>
        <row r="1229">
          <cell r="I1229">
            <v>10205</v>
          </cell>
        </row>
        <row r="1230">
          <cell r="I1230">
            <v>301</v>
          </cell>
        </row>
        <row r="1231">
          <cell r="I1231">
            <v>104</v>
          </cell>
        </row>
        <row r="1232">
          <cell r="I1232">
            <v>104</v>
          </cell>
        </row>
        <row r="1233">
          <cell r="I1233">
            <v>104</v>
          </cell>
        </row>
        <row r="1234">
          <cell r="I1234">
            <v>70112</v>
          </cell>
        </row>
        <row r="1235">
          <cell r="I1235">
            <v>107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701116</v>
          </cell>
        </row>
        <row r="1239">
          <cell r="I1239">
            <v>40101</v>
          </cell>
        </row>
        <row r="1240">
          <cell r="I1240">
            <v>50101</v>
          </cell>
        </row>
        <row r="1241">
          <cell r="I1241">
            <v>701116</v>
          </cell>
        </row>
        <row r="1242">
          <cell r="I1242">
            <v>70106</v>
          </cell>
        </row>
        <row r="1243">
          <cell r="I1243">
            <v>701116</v>
          </cell>
        </row>
        <row r="1244">
          <cell r="I1244">
            <v>40101</v>
          </cell>
        </row>
        <row r="1245">
          <cell r="I1245">
            <v>50101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50101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40101</v>
          </cell>
        </row>
        <row r="1253">
          <cell r="I1253">
            <v>501</v>
          </cell>
        </row>
        <row r="1254">
          <cell r="I1254">
            <v>2011804113</v>
          </cell>
        </row>
        <row r="1255">
          <cell r="I1255">
            <v>70112</v>
          </cell>
        </row>
        <row r="1256">
          <cell r="I1256">
            <v>30100</v>
          </cell>
        </row>
        <row r="1257">
          <cell r="I1257">
            <v>70112</v>
          </cell>
        </row>
        <row r="1258">
          <cell r="I1258">
            <v>40101</v>
          </cell>
        </row>
        <row r="1259">
          <cell r="I1259">
            <v>50101</v>
          </cell>
        </row>
        <row r="1260">
          <cell r="I1260">
            <v>30101</v>
          </cell>
        </row>
        <row r="1261">
          <cell r="I1261">
            <v>40101</v>
          </cell>
        </row>
        <row r="1262">
          <cell r="I1262">
            <v>20700006</v>
          </cell>
        </row>
        <row r="1263">
          <cell r="I1263">
            <v>10401138</v>
          </cell>
        </row>
        <row r="1264">
          <cell r="I1264">
            <v>2011804036</v>
          </cell>
        </row>
        <row r="1265">
          <cell r="I1265">
            <v>70112</v>
          </cell>
        </row>
        <row r="1266">
          <cell r="I1266">
            <v>104</v>
          </cell>
        </row>
        <row r="1267">
          <cell r="I1267">
            <v>104</v>
          </cell>
        </row>
        <row r="1268">
          <cell r="I1268">
            <v>104</v>
          </cell>
        </row>
        <row r="1269">
          <cell r="I1269">
            <v>104</v>
          </cell>
        </row>
        <row r="1270">
          <cell r="I1270">
            <v>104</v>
          </cell>
        </row>
        <row r="1271">
          <cell r="I1271">
            <v>104</v>
          </cell>
        </row>
        <row r="1272">
          <cell r="I1272">
            <v>104</v>
          </cell>
        </row>
        <row r="1273">
          <cell r="I1273">
            <v>109</v>
          </cell>
        </row>
        <row r="1274">
          <cell r="I1274">
            <v>70112</v>
          </cell>
        </row>
        <row r="1275">
          <cell r="I1275">
            <v>70112</v>
          </cell>
        </row>
        <row r="1276">
          <cell r="I1276">
            <v>40101</v>
          </cell>
        </row>
        <row r="1277">
          <cell r="I1277">
            <v>70112</v>
          </cell>
        </row>
        <row r="1278">
          <cell r="I1278">
            <v>70112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30101</v>
          </cell>
        </row>
        <row r="1283">
          <cell r="I1283">
            <v>70112</v>
          </cell>
        </row>
        <row r="1284">
          <cell r="I1284">
            <v>70112</v>
          </cell>
        </row>
        <row r="1285">
          <cell r="I1285">
            <v>70112</v>
          </cell>
        </row>
        <row r="1286">
          <cell r="I1286">
            <v>40101</v>
          </cell>
        </row>
        <row r="1287">
          <cell r="I1287">
            <v>50101</v>
          </cell>
        </row>
        <row r="1288">
          <cell r="I1288">
            <v>50101</v>
          </cell>
        </row>
        <row r="1289">
          <cell r="I1289">
            <v>40101</v>
          </cell>
        </row>
        <row r="1290">
          <cell r="I1290">
            <v>30101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70112</v>
          </cell>
        </row>
        <row r="1299">
          <cell r="I1299">
            <v>50101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50101</v>
          </cell>
        </row>
        <row r="1303">
          <cell r="I1303">
            <v>40101</v>
          </cell>
        </row>
        <row r="1304">
          <cell r="I1304">
            <v>40101</v>
          </cell>
        </row>
        <row r="1305">
          <cell r="I1305">
            <v>70112</v>
          </cell>
        </row>
        <row r="1306">
          <cell r="I1306">
            <v>50101</v>
          </cell>
        </row>
        <row r="1307">
          <cell r="I1307">
            <v>40101</v>
          </cell>
        </row>
        <row r="1308">
          <cell r="I1308">
            <v>70112</v>
          </cell>
        </row>
        <row r="1309">
          <cell r="I1309">
            <v>70112</v>
          </cell>
        </row>
        <row r="1310">
          <cell r="I1310">
            <v>70112</v>
          </cell>
        </row>
        <row r="1311">
          <cell r="I1311">
            <v>70106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70106</v>
          </cell>
        </row>
        <row r="1317">
          <cell r="I1317">
            <v>30101</v>
          </cell>
        </row>
        <row r="1318">
          <cell r="I1318">
            <v>70106</v>
          </cell>
        </row>
        <row r="1319">
          <cell r="I1319">
            <v>70112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30101</v>
          </cell>
        </row>
        <row r="1325">
          <cell r="I1325">
            <v>70112</v>
          </cell>
        </row>
        <row r="1326">
          <cell r="I1326">
            <v>70112</v>
          </cell>
        </row>
        <row r="1327">
          <cell r="I1327">
            <v>2011804026</v>
          </cell>
        </row>
        <row r="1328">
          <cell r="I1328">
            <v>2011804026</v>
          </cell>
        </row>
        <row r="1329">
          <cell r="I1329">
            <v>2011804021</v>
          </cell>
        </row>
        <row r="1330">
          <cell r="I1330">
            <v>20700006</v>
          </cell>
        </row>
        <row r="1331">
          <cell r="I1331">
            <v>20700006</v>
          </cell>
        </row>
        <row r="1332">
          <cell r="I1332">
            <v>70112</v>
          </cell>
        </row>
        <row r="1333">
          <cell r="I1333">
            <v>2011804086</v>
          </cell>
        </row>
        <row r="1334">
          <cell r="I1334">
            <v>10101</v>
          </cell>
        </row>
        <row r="1335">
          <cell r="I1335">
            <v>70112</v>
          </cell>
        </row>
        <row r="1336">
          <cell r="I1336">
            <v>50101</v>
          </cell>
        </row>
        <row r="1337">
          <cell r="I1337">
            <v>40101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701116</v>
          </cell>
        </row>
        <row r="1342">
          <cell r="I1342">
            <v>40101</v>
          </cell>
        </row>
        <row r="1343">
          <cell r="I1343">
            <v>2010603101</v>
          </cell>
        </row>
        <row r="1344">
          <cell r="I1344">
            <v>70500112</v>
          </cell>
        </row>
        <row r="1345">
          <cell r="I1345">
            <v>70112</v>
          </cell>
        </row>
        <row r="1346">
          <cell r="I1346">
            <v>70112</v>
          </cell>
        </row>
        <row r="1347">
          <cell r="I1347">
            <v>40101</v>
          </cell>
        </row>
        <row r="1348">
          <cell r="I1348">
            <v>50101</v>
          </cell>
        </row>
        <row r="1349">
          <cell r="I1349">
            <v>701116</v>
          </cell>
        </row>
        <row r="1350">
          <cell r="I1350">
            <v>100</v>
          </cell>
        </row>
        <row r="1351">
          <cell r="I1351">
            <v>2011809119</v>
          </cell>
        </row>
        <row r="1352">
          <cell r="I1352">
            <v>1040113434</v>
          </cell>
        </row>
        <row r="1353">
          <cell r="I1353">
            <v>20700006</v>
          </cell>
        </row>
        <row r="1354">
          <cell r="I1354">
            <v>2011809131</v>
          </cell>
        </row>
        <row r="1355">
          <cell r="I1355">
            <v>100</v>
          </cell>
        </row>
        <row r="1356">
          <cell r="I1356">
            <v>40101</v>
          </cell>
        </row>
        <row r="1357">
          <cell r="I1357">
            <v>40101</v>
          </cell>
        </row>
        <row r="1358">
          <cell r="I1358">
            <v>50101</v>
          </cell>
        </row>
        <row r="1359">
          <cell r="I1359">
            <v>2011804024</v>
          </cell>
        </row>
        <row r="1360">
          <cell r="I1360">
            <v>2011809129</v>
          </cell>
        </row>
        <row r="1361">
          <cell r="I1361">
            <v>2011804020</v>
          </cell>
        </row>
        <row r="1362">
          <cell r="I1362">
            <v>2011809129</v>
          </cell>
        </row>
        <row r="1363">
          <cell r="I1363">
            <v>201040765</v>
          </cell>
        </row>
        <row r="1364">
          <cell r="I1364">
            <v>2011804020</v>
          </cell>
        </row>
        <row r="1365">
          <cell r="I1365">
            <v>30101</v>
          </cell>
        </row>
        <row r="1366">
          <cell r="I1366">
            <v>50101</v>
          </cell>
        </row>
        <row r="1367">
          <cell r="I1367">
            <v>70112</v>
          </cell>
        </row>
        <row r="1368">
          <cell r="I1368">
            <v>40101</v>
          </cell>
        </row>
        <row r="1369">
          <cell r="I1369">
            <v>50101</v>
          </cell>
        </row>
        <row r="1370">
          <cell r="I1370">
            <v>30100</v>
          </cell>
        </row>
        <row r="1371">
          <cell r="I1371">
            <v>50101</v>
          </cell>
        </row>
        <row r="1372">
          <cell r="I1372">
            <v>40101</v>
          </cell>
        </row>
        <row r="1373">
          <cell r="I1373">
            <v>30101</v>
          </cell>
        </row>
        <row r="1374">
          <cell r="I1374">
            <v>70112</v>
          </cell>
        </row>
        <row r="1375">
          <cell r="I1375">
            <v>50101</v>
          </cell>
        </row>
        <row r="1376">
          <cell r="I1376">
            <v>201040765</v>
          </cell>
        </row>
        <row r="1377">
          <cell r="I1377">
            <v>2011804020</v>
          </cell>
        </row>
        <row r="1378">
          <cell r="I1378">
            <v>70106</v>
          </cell>
        </row>
        <row r="1379">
          <cell r="I1379">
            <v>70112</v>
          </cell>
        </row>
        <row r="1380">
          <cell r="I1380">
            <v>50101</v>
          </cell>
        </row>
        <row r="1381">
          <cell r="I1381">
            <v>30101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70106</v>
          </cell>
        </row>
        <row r="1387">
          <cell r="I1387">
            <v>50101</v>
          </cell>
        </row>
        <row r="1388">
          <cell r="I1388">
            <v>70112</v>
          </cell>
        </row>
        <row r="1389">
          <cell r="I1389">
            <v>30101</v>
          </cell>
        </row>
        <row r="1390">
          <cell r="I1390">
            <v>50101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40101</v>
          </cell>
        </row>
        <row r="1394">
          <cell r="I1394">
            <v>30101</v>
          </cell>
        </row>
        <row r="1395">
          <cell r="I1395">
            <v>40101</v>
          </cell>
        </row>
        <row r="1396">
          <cell r="I1396">
            <v>50101</v>
          </cell>
        </row>
        <row r="1397">
          <cell r="I1397">
            <v>40101</v>
          </cell>
        </row>
        <row r="1398">
          <cell r="I1398">
            <v>50101</v>
          </cell>
        </row>
        <row r="1399">
          <cell r="I1399">
            <v>40101</v>
          </cell>
        </row>
        <row r="1400">
          <cell r="I1400">
            <v>40101</v>
          </cell>
        </row>
        <row r="1401">
          <cell r="I1401">
            <v>70112</v>
          </cell>
        </row>
        <row r="1402">
          <cell r="I1402">
            <v>30101</v>
          </cell>
        </row>
        <row r="1403">
          <cell r="I1403">
            <v>50101</v>
          </cell>
        </row>
        <row r="1404">
          <cell r="I1404">
            <v>30101</v>
          </cell>
        </row>
        <row r="1405">
          <cell r="I1405">
            <v>2011809129</v>
          </cell>
        </row>
        <row r="1406">
          <cell r="I1406">
            <v>2011809129</v>
          </cell>
        </row>
        <row r="1407">
          <cell r="I1407">
            <v>2011804026</v>
          </cell>
        </row>
        <row r="1408">
          <cell r="I1408">
            <v>2011804020</v>
          </cell>
        </row>
        <row r="1409">
          <cell r="I1409">
            <v>2010603101</v>
          </cell>
        </row>
        <row r="1410">
          <cell r="I1410">
            <v>100</v>
          </cell>
        </row>
        <row r="1411">
          <cell r="I1411">
            <v>10101</v>
          </cell>
        </row>
        <row r="1412">
          <cell r="I1412">
            <v>50101</v>
          </cell>
        </row>
        <row r="1413">
          <cell r="I1413">
            <v>50101</v>
          </cell>
        </row>
        <row r="1414">
          <cell r="I1414">
            <v>30101</v>
          </cell>
        </row>
        <row r="1415">
          <cell r="I1415">
            <v>70500112</v>
          </cell>
        </row>
        <row r="1416">
          <cell r="I1416">
            <v>50101</v>
          </cell>
        </row>
        <row r="1417">
          <cell r="I1417">
            <v>40101</v>
          </cell>
        </row>
        <row r="1418">
          <cell r="I1418">
            <v>40101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40101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40101</v>
          </cell>
        </row>
        <row r="1426">
          <cell r="I1426">
            <v>70112</v>
          </cell>
        </row>
        <row r="1427">
          <cell r="I1427">
            <v>70112</v>
          </cell>
        </row>
        <row r="1428">
          <cell r="I1428">
            <v>2011804086</v>
          </cell>
        </row>
        <row r="1429">
          <cell r="I1429">
            <v>109</v>
          </cell>
        </row>
        <row r="1430">
          <cell r="I1430">
            <v>109</v>
          </cell>
        </row>
        <row r="1431">
          <cell r="I1431">
            <v>109</v>
          </cell>
        </row>
        <row r="1432">
          <cell r="I1432">
            <v>109</v>
          </cell>
        </row>
        <row r="1433">
          <cell r="I1433">
            <v>109</v>
          </cell>
        </row>
        <row r="1434">
          <cell r="I1434">
            <v>109</v>
          </cell>
        </row>
        <row r="1435">
          <cell r="I1435">
            <v>109</v>
          </cell>
        </row>
        <row r="1436">
          <cell r="I1436">
            <v>109</v>
          </cell>
        </row>
        <row r="1437">
          <cell r="I1437">
            <v>109</v>
          </cell>
        </row>
        <row r="1438">
          <cell r="I1438">
            <v>501</v>
          </cell>
        </row>
        <row r="1439">
          <cell r="I1439">
            <v>10101</v>
          </cell>
        </row>
        <row r="1440">
          <cell r="I1440">
            <v>70106</v>
          </cell>
        </row>
        <row r="1441">
          <cell r="I1441">
            <v>701116</v>
          </cell>
        </row>
        <row r="1442">
          <cell r="I1442">
            <v>30101</v>
          </cell>
        </row>
        <row r="1443">
          <cell r="I1443">
            <v>50101</v>
          </cell>
        </row>
        <row r="1444">
          <cell r="I1444">
            <v>30101</v>
          </cell>
        </row>
        <row r="1445">
          <cell r="I1445">
            <v>50101</v>
          </cell>
        </row>
        <row r="1446">
          <cell r="I1446">
            <v>70106</v>
          </cell>
        </row>
        <row r="1447">
          <cell r="I1447">
            <v>104</v>
          </cell>
        </row>
        <row r="1448">
          <cell r="I1448">
            <v>104</v>
          </cell>
        </row>
        <row r="1449">
          <cell r="I1449">
            <v>104</v>
          </cell>
        </row>
        <row r="1450">
          <cell r="I1450">
            <v>104</v>
          </cell>
        </row>
        <row r="1451">
          <cell r="I1451">
            <v>104</v>
          </cell>
        </row>
        <row r="1452">
          <cell r="I1452">
            <v>104</v>
          </cell>
        </row>
        <row r="1453">
          <cell r="I1453">
            <v>104</v>
          </cell>
        </row>
        <row r="1454">
          <cell r="I1454">
            <v>104</v>
          </cell>
        </row>
        <row r="1455">
          <cell r="I1455">
            <v>104</v>
          </cell>
        </row>
        <row r="1456">
          <cell r="I1456">
            <v>104</v>
          </cell>
        </row>
        <row r="1457">
          <cell r="I1457">
            <v>104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104</v>
          </cell>
        </row>
        <row r="1464">
          <cell r="I1464">
            <v>104</v>
          </cell>
        </row>
        <row r="1465">
          <cell r="I1465">
            <v>104</v>
          </cell>
        </row>
        <row r="1466">
          <cell r="I1466">
            <v>104</v>
          </cell>
        </row>
        <row r="1467">
          <cell r="I1467">
            <v>109</v>
          </cell>
        </row>
        <row r="1468">
          <cell r="I1468">
            <v>104</v>
          </cell>
        </row>
        <row r="1469">
          <cell r="I1469">
            <v>104</v>
          </cell>
        </row>
        <row r="1470">
          <cell r="I1470">
            <v>104</v>
          </cell>
        </row>
        <row r="1471">
          <cell r="I1471">
            <v>104</v>
          </cell>
        </row>
        <row r="1472">
          <cell r="I1472">
            <v>2011804018</v>
          </cell>
        </row>
        <row r="1473">
          <cell r="I1473">
            <v>2011804018</v>
          </cell>
        </row>
        <row r="1474">
          <cell r="I1474">
            <v>2011804014</v>
          </cell>
        </row>
        <row r="1475">
          <cell r="I1475">
            <v>2011809115</v>
          </cell>
        </row>
        <row r="1476">
          <cell r="I1476">
            <v>2011804112</v>
          </cell>
        </row>
        <row r="1477">
          <cell r="I1477">
            <v>2011804113</v>
          </cell>
        </row>
        <row r="1478">
          <cell r="I1478">
            <v>70112</v>
          </cell>
        </row>
        <row r="1479">
          <cell r="I1479">
            <v>50101</v>
          </cell>
        </row>
        <row r="1480">
          <cell r="I1480">
            <v>40101</v>
          </cell>
        </row>
        <row r="1481">
          <cell r="I1481">
            <v>30101</v>
          </cell>
        </row>
        <row r="1482">
          <cell r="I1482">
            <v>50101</v>
          </cell>
        </row>
        <row r="1483">
          <cell r="I1483">
            <v>106</v>
          </cell>
        </row>
        <row r="1484">
          <cell r="I1484">
            <v>106</v>
          </cell>
        </row>
        <row r="1485">
          <cell r="I1485">
            <v>109</v>
          </cell>
        </row>
        <row r="1486">
          <cell r="I1486">
            <v>70106</v>
          </cell>
        </row>
        <row r="1487">
          <cell r="I1487">
            <v>70112</v>
          </cell>
        </row>
        <row r="1488">
          <cell r="I1488">
            <v>40101</v>
          </cell>
        </row>
        <row r="1489">
          <cell r="I1489">
            <v>50101</v>
          </cell>
        </row>
        <row r="1490">
          <cell r="I1490">
            <v>30101</v>
          </cell>
        </row>
        <row r="1491">
          <cell r="I1491">
            <v>70106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40101</v>
          </cell>
        </row>
        <row r="1495">
          <cell r="I1495">
            <v>30101</v>
          </cell>
        </row>
        <row r="1496">
          <cell r="I1496">
            <v>50101</v>
          </cell>
        </row>
        <row r="1497">
          <cell r="I1497">
            <v>50101</v>
          </cell>
        </row>
        <row r="1498">
          <cell r="I1498">
            <v>70112</v>
          </cell>
        </row>
        <row r="1499">
          <cell r="I1499">
            <v>50101</v>
          </cell>
        </row>
        <row r="1500">
          <cell r="I1500">
            <v>50101</v>
          </cell>
        </row>
        <row r="1501">
          <cell r="I1501">
            <v>50101</v>
          </cell>
        </row>
        <row r="1502">
          <cell r="I1502">
            <v>50101</v>
          </cell>
        </row>
        <row r="1503">
          <cell r="I1503">
            <v>40101</v>
          </cell>
        </row>
        <row r="1504">
          <cell r="I1504">
            <v>70112</v>
          </cell>
        </row>
        <row r="1505">
          <cell r="I1505">
            <v>70112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40101</v>
          </cell>
        </row>
        <row r="1509">
          <cell r="I1509">
            <v>30101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70112</v>
          </cell>
        </row>
        <row r="1514">
          <cell r="I1514">
            <v>40101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70112</v>
          </cell>
        </row>
        <row r="1518">
          <cell r="I1518">
            <v>50101</v>
          </cell>
        </row>
        <row r="1519">
          <cell r="I1519">
            <v>70112</v>
          </cell>
        </row>
        <row r="1520">
          <cell r="I1520">
            <v>50101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701116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30101</v>
          </cell>
        </row>
        <row r="1528">
          <cell r="I1528">
            <v>30101</v>
          </cell>
        </row>
        <row r="1529">
          <cell r="I1529">
            <v>40101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70106</v>
          </cell>
        </row>
        <row r="1533">
          <cell r="I1533">
            <v>104</v>
          </cell>
        </row>
        <row r="1534">
          <cell r="I1534">
            <v>104</v>
          </cell>
        </row>
        <row r="1535">
          <cell r="I1535">
            <v>108</v>
          </cell>
        </row>
        <row r="1536">
          <cell r="I1536">
            <v>108</v>
          </cell>
        </row>
        <row r="1537">
          <cell r="I1537">
            <v>108</v>
          </cell>
        </row>
        <row r="1538">
          <cell r="I1538">
            <v>108</v>
          </cell>
        </row>
        <row r="1539">
          <cell r="I1539">
            <v>108</v>
          </cell>
        </row>
        <row r="1540">
          <cell r="I1540">
            <v>50101</v>
          </cell>
        </row>
        <row r="1541">
          <cell r="I1541">
            <v>50101</v>
          </cell>
        </row>
        <row r="1542">
          <cell r="I1542">
            <v>30101</v>
          </cell>
        </row>
        <row r="1543">
          <cell r="I1543">
            <v>40101</v>
          </cell>
        </row>
        <row r="1544">
          <cell r="I1544">
            <v>70112</v>
          </cell>
        </row>
        <row r="1545">
          <cell r="I1545">
            <v>70112</v>
          </cell>
        </row>
        <row r="1546">
          <cell r="I1546">
            <v>70112</v>
          </cell>
        </row>
        <row r="1547">
          <cell r="I1547">
            <v>20700006</v>
          </cell>
        </row>
        <row r="1548">
          <cell r="I1548">
            <v>10401138</v>
          </cell>
        </row>
        <row r="1549">
          <cell r="I1549">
            <v>20700006</v>
          </cell>
        </row>
        <row r="1550">
          <cell r="I1550">
            <v>10401138</v>
          </cell>
        </row>
        <row r="1551">
          <cell r="I1551">
            <v>2011804066</v>
          </cell>
        </row>
        <row r="1552">
          <cell r="I1552">
            <v>2011804020</v>
          </cell>
        </row>
        <row r="1553">
          <cell r="I1553">
            <v>2011804021</v>
          </cell>
        </row>
        <row r="1554">
          <cell r="I1554">
            <v>2011804018</v>
          </cell>
        </row>
        <row r="1555">
          <cell r="I1555">
            <v>2011804053</v>
          </cell>
        </row>
        <row r="1556">
          <cell r="I1556">
            <v>2011809135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108</v>
          </cell>
        </row>
        <row r="1562">
          <cell r="I1562">
            <v>70112</v>
          </cell>
        </row>
        <row r="1563">
          <cell r="I1563">
            <v>50101</v>
          </cell>
        </row>
        <row r="1564">
          <cell r="I1564">
            <v>30101</v>
          </cell>
        </row>
        <row r="1565">
          <cell r="I1565">
            <v>20707001</v>
          </cell>
        </row>
        <row r="1566">
          <cell r="I1566">
            <v>10401138</v>
          </cell>
        </row>
        <row r="1567">
          <cell r="I1567">
            <v>2011804036</v>
          </cell>
        </row>
        <row r="1568">
          <cell r="I1568">
            <v>201040771</v>
          </cell>
        </row>
        <row r="1569">
          <cell r="I1569">
            <v>2011809123</v>
          </cell>
        </row>
        <row r="1570">
          <cell r="I1570">
            <v>2011804017</v>
          </cell>
        </row>
        <row r="1571">
          <cell r="I1571">
            <v>2011804018</v>
          </cell>
        </row>
        <row r="1572">
          <cell r="I1572">
            <v>20120053</v>
          </cell>
        </row>
        <row r="1573">
          <cell r="I1573">
            <v>10703001</v>
          </cell>
        </row>
        <row r="1574">
          <cell r="I1574">
            <v>701116</v>
          </cell>
        </row>
        <row r="1575">
          <cell r="I1575">
            <v>70106</v>
          </cell>
        </row>
        <row r="1576">
          <cell r="I1576">
            <v>50101</v>
          </cell>
        </row>
        <row r="1577">
          <cell r="I1577">
            <v>40101</v>
          </cell>
        </row>
        <row r="1578">
          <cell r="I1578">
            <v>40101</v>
          </cell>
        </row>
        <row r="1579">
          <cell r="I1579">
            <v>107</v>
          </cell>
        </row>
        <row r="1580">
          <cell r="I1580">
            <v>107</v>
          </cell>
        </row>
        <row r="1581">
          <cell r="I1581">
            <v>40101</v>
          </cell>
        </row>
        <row r="1582">
          <cell r="I1582">
            <v>50101</v>
          </cell>
        </row>
        <row r="1583">
          <cell r="I1583">
            <v>30101</v>
          </cell>
        </row>
        <row r="1584">
          <cell r="I1584">
            <v>70112</v>
          </cell>
        </row>
        <row r="1585">
          <cell r="I1585">
            <v>70112</v>
          </cell>
        </row>
        <row r="1586">
          <cell r="I1586">
            <v>50101</v>
          </cell>
        </row>
        <row r="1587">
          <cell r="I1587">
            <v>40101</v>
          </cell>
        </row>
        <row r="1588">
          <cell r="I1588">
            <v>70112</v>
          </cell>
        </row>
        <row r="1589">
          <cell r="I1589">
            <v>70106</v>
          </cell>
        </row>
        <row r="1590">
          <cell r="I1590">
            <v>30101</v>
          </cell>
        </row>
        <row r="1591">
          <cell r="I1591">
            <v>50101</v>
          </cell>
        </row>
        <row r="1592">
          <cell r="I1592">
            <v>70106</v>
          </cell>
        </row>
        <row r="1593">
          <cell r="I1593">
            <v>40101</v>
          </cell>
        </row>
        <row r="1594">
          <cell r="I1594">
            <v>30101</v>
          </cell>
        </row>
        <row r="1595">
          <cell r="I1595">
            <v>40101</v>
          </cell>
        </row>
        <row r="1596">
          <cell r="I1596">
            <v>50101</v>
          </cell>
        </row>
        <row r="1597">
          <cell r="I1597">
            <v>40101</v>
          </cell>
        </row>
        <row r="1598">
          <cell r="I1598">
            <v>40101</v>
          </cell>
        </row>
        <row r="1599">
          <cell r="I1599">
            <v>40101</v>
          </cell>
        </row>
        <row r="1600">
          <cell r="I1600">
            <v>30101</v>
          </cell>
        </row>
        <row r="1601">
          <cell r="I1601">
            <v>50101</v>
          </cell>
        </row>
        <row r="1602">
          <cell r="I1602">
            <v>40101</v>
          </cell>
        </row>
        <row r="1603">
          <cell r="I1603">
            <v>40101</v>
          </cell>
        </row>
        <row r="1604">
          <cell r="I1604">
            <v>701116</v>
          </cell>
        </row>
        <row r="1605">
          <cell r="I1605">
            <v>701116</v>
          </cell>
        </row>
        <row r="1606">
          <cell r="I1606">
            <v>40101</v>
          </cell>
        </row>
        <row r="1607">
          <cell r="I1607">
            <v>50101</v>
          </cell>
        </row>
        <row r="1608">
          <cell r="I1608">
            <v>40101</v>
          </cell>
        </row>
        <row r="1609">
          <cell r="I1609">
            <v>70112</v>
          </cell>
        </row>
        <row r="1610">
          <cell r="I1610">
            <v>50101</v>
          </cell>
        </row>
        <row r="1611">
          <cell r="I1611">
            <v>40101</v>
          </cell>
        </row>
        <row r="1612">
          <cell r="I1612">
            <v>70106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701116</v>
          </cell>
        </row>
        <row r="1617">
          <cell r="I1617">
            <v>2011804018</v>
          </cell>
        </row>
        <row r="1618">
          <cell r="I1618">
            <v>2011809146</v>
          </cell>
        </row>
        <row r="1619">
          <cell r="I1619">
            <v>30101</v>
          </cell>
        </row>
        <row r="1620">
          <cell r="I1620">
            <v>50101</v>
          </cell>
        </row>
        <row r="1621">
          <cell r="I1621">
            <v>50101</v>
          </cell>
        </row>
        <row r="1622">
          <cell r="I1622">
            <v>50101</v>
          </cell>
        </row>
        <row r="1623">
          <cell r="I1623">
            <v>2011804021</v>
          </cell>
        </row>
        <row r="1624">
          <cell r="I1624">
            <v>2011804039</v>
          </cell>
        </row>
        <row r="1625">
          <cell r="I1625">
            <v>2011804093</v>
          </cell>
        </row>
        <row r="1626">
          <cell r="I1626">
            <v>2011804112</v>
          </cell>
        </row>
        <row r="1627">
          <cell r="I1627">
            <v>2011804113</v>
          </cell>
        </row>
        <row r="1628">
          <cell r="I1628">
            <v>2011809144</v>
          </cell>
        </row>
        <row r="1629">
          <cell r="I1629">
            <v>2011809136</v>
          </cell>
        </row>
        <row r="1630">
          <cell r="I1630">
            <v>2011809136</v>
          </cell>
        </row>
        <row r="1631">
          <cell r="I1631">
            <v>2011809138</v>
          </cell>
        </row>
        <row r="1632">
          <cell r="I1632">
            <v>70112</v>
          </cell>
        </row>
        <row r="1633">
          <cell r="I1633">
            <v>2011809133</v>
          </cell>
        </row>
        <row r="1634">
          <cell r="I1634">
            <v>40101</v>
          </cell>
        </row>
        <row r="1635">
          <cell r="I1635">
            <v>70112</v>
          </cell>
        </row>
        <row r="1636">
          <cell r="I1636">
            <v>2010403310</v>
          </cell>
        </row>
        <row r="1637">
          <cell r="I1637">
            <v>40101</v>
          </cell>
        </row>
        <row r="1638">
          <cell r="I1638">
            <v>2011809115</v>
          </cell>
        </row>
        <row r="1639">
          <cell r="I1639">
            <v>2011804113</v>
          </cell>
        </row>
        <row r="1640">
          <cell r="I1640">
            <v>2011804069</v>
          </cell>
        </row>
        <row r="1641">
          <cell r="I1641">
            <v>2011804068</v>
          </cell>
        </row>
        <row r="1642">
          <cell r="I1642">
            <v>2011804092</v>
          </cell>
        </row>
        <row r="1643">
          <cell r="I1643">
            <v>2011809126</v>
          </cell>
        </row>
        <row r="1644">
          <cell r="I1644">
            <v>2011809126</v>
          </cell>
        </row>
        <row r="1645">
          <cell r="I1645">
            <v>70112</v>
          </cell>
        </row>
        <row r="1646">
          <cell r="I1646">
            <v>70112</v>
          </cell>
        </row>
        <row r="1647">
          <cell r="I1647">
            <v>40101</v>
          </cell>
        </row>
        <row r="1648">
          <cell r="I1648">
            <v>50101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50101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70112</v>
          </cell>
        </row>
        <row r="1655">
          <cell r="I1655">
            <v>40101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40101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50101</v>
          </cell>
        </row>
        <row r="1667">
          <cell r="I1667">
            <v>70112</v>
          </cell>
        </row>
        <row r="1668">
          <cell r="I1668">
            <v>70112</v>
          </cell>
        </row>
        <row r="1669">
          <cell r="I1669">
            <v>70112</v>
          </cell>
        </row>
        <row r="1670">
          <cell r="I1670">
            <v>70112</v>
          </cell>
        </row>
        <row r="1671">
          <cell r="I1671">
            <v>50101</v>
          </cell>
        </row>
        <row r="1672">
          <cell r="I1672">
            <v>40101</v>
          </cell>
        </row>
        <row r="1673">
          <cell r="I1673">
            <v>70106</v>
          </cell>
        </row>
        <row r="1674">
          <cell r="I1674">
            <v>40101</v>
          </cell>
        </row>
        <row r="1675">
          <cell r="I1675">
            <v>50101</v>
          </cell>
        </row>
        <row r="1676">
          <cell r="I1676">
            <v>40101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40101</v>
          </cell>
        </row>
        <row r="1681">
          <cell r="I1681">
            <v>50101</v>
          </cell>
        </row>
        <row r="1682">
          <cell r="I1682">
            <v>30101</v>
          </cell>
        </row>
        <row r="1683">
          <cell r="I1683">
            <v>50101</v>
          </cell>
        </row>
        <row r="1684">
          <cell r="I1684">
            <v>40101</v>
          </cell>
        </row>
        <row r="1685">
          <cell r="I1685">
            <v>701116</v>
          </cell>
        </row>
        <row r="1686">
          <cell r="I1686">
            <v>50101</v>
          </cell>
        </row>
        <row r="1687">
          <cell r="I1687">
            <v>40101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70106</v>
          </cell>
        </row>
        <row r="1691">
          <cell r="I1691">
            <v>50101</v>
          </cell>
        </row>
        <row r="1692">
          <cell r="I1692">
            <v>30101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30101</v>
          </cell>
        </row>
        <row r="1697">
          <cell r="I1697">
            <v>40101</v>
          </cell>
        </row>
        <row r="1698">
          <cell r="I1698">
            <v>701116</v>
          </cell>
        </row>
        <row r="1699">
          <cell r="I1699">
            <v>40101</v>
          </cell>
        </row>
        <row r="1700">
          <cell r="I1700">
            <v>50101</v>
          </cell>
        </row>
        <row r="1701">
          <cell r="I1701">
            <v>103</v>
          </cell>
        </row>
        <row r="1702">
          <cell r="I1702">
            <v>103</v>
          </cell>
        </row>
        <row r="1703">
          <cell r="I1703">
            <v>109</v>
          </cell>
        </row>
        <row r="1704">
          <cell r="I1704">
            <v>109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40101</v>
          </cell>
        </row>
        <row r="1708">
          <cell r="I1708">
            <v>50101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50101</v>
          </cell>
        </row>
        <row r="1712">
          <cell r="I1712">
            <v>70112</v>
          </cell>
        </row>
        <row r="1713">
          <cell r="I1713">
            <v>70112</v>
          </cell>
        </row>
        <row r="1714">
          <cell r="I1714">
            <v>70112</v>
          </cell>
        </row>
        <row r="1715">
          <cell r="I1715">
            <v>70106</v>
          </cell>
        </row>
        <row r="1716">
          <cell r="I1716">
            <v>50101</v>
          </cell>
        </row>
        <row r="1717">
          <cell r="I1717">
            <v>104</v>
          </cell>
        </row>
        <row r="1718">
          <cell r="I1718">
            <v>109</v>
          </cell>
        </row>
        <row r="1719">
          <cell r="I1719">
            <v>109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40101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70112</v>
          </cell>
        </row>
        <row r="1727">
          <cell r="I1727">
            <v>70112</v>
          </cell>
        </row>
        <row r="1728">
          <cell r="I1728">
            <v>70112</v>
          </cell>
        </row>
        <row r="1729">
          <cell r="I1729">
            <v>40101</v>
          </cell>
        </row>
        <row r="1730">
          <cell r="I1730">
            <v>30101</v>
          </cell>
        </row>
        <row r="1731">
          <cell r="I1731">
            <v>70112</v>
          </cell>
        </row>
        <row r="1732">
          <cell r="I1732">
            <v>2011804113</v>
          </cell>
        </row>
        <row r="1733">
          <cell r="I1733">
            <v>2011809115</v>
          </cell>
        </row>
        <row r="1734">
          <cell r="I1734">
            <v>2011804068</v>
          </cell>
        </row>
        <row r="1735">
          <cell r="I1735">
            <v>2011804069</v>
          </cell>
        </row>
        <row r="1736">
          <cell r="I1736">
            <v>50101</v>
          </cell>
        </row>
        <row r="1737">
          <cell r="I1737">
            <v>50101</v>
          </cell>
        </row>
        <row r="1738">
          <cell r="I1738">
            <v>50101</v>
          </cell>
        </row>
        <row r="1739">
          <cell r="I1739">
            <v>50101</v>
          </cell>
        </row>
        <row r="1740">
          <cell r="I1740">
            <v>30101</v>
          </cell>
        </row>
        <row r="1741">
          <cell r="I1741">
            <v>70112</v>
          </cell>
        </row>
        <row r="1742">
          <cell r="I1742">
            <v>70112</v>
          </cell>
        </row>
        <row r="1743">
          <cell r="I1743">
            <v>40101</v>
          </cell>
        </row>
        <row r="1744">
          <cell r="I1744">
            <v>701116</v>
          </cell>
        </row>
        <row r="1745">
          <cell r="I1745">
            <v>70112</v>
          </cell>
        </row>
        <row r="1746">
          <cell r="I1746">
            <v>70112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70112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40101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2011804020</v>
          </cell>
        </row>
        <row r="1760">
          <cell r="I1760">
            <v>2011804053</v>
          </cell>
        </row>
        <row r="1761">
          <cell r="I1761">
            <v>2011809126</v>
          </cell>
        </row>
        <row r="1762">
          <cell r="I1762">
            <v>2011809134</v>
          </cell>
        </row>
        <row r="1763">
          <cell r="I1763">
            <v>2011804053</v>
          </cell>
        </row>
        <row r="1764">
          <cell r="I1764">
            <v>2011809120</v>
          </cell>
        </row>
        <row r="1765">
          <cell r="I1765">
            <v>2011809133</v>
          </cell>
        </row>
        <row r="1766">
          <cell r="I1766">
            <v>2011804020</v>
          </cell>
        </row>
        <row r="1767">
          <cell r="I1767">
            <v>2011804041</v>
          </cell>
        </row>
        <row r="1768">
          <cell r="I1768">
            <v>2011804024</v>
          </cell>
        </row>
        <row r="1769">
          <cell r="I1769">
            <v>2011809129</v>
          </cell>
        </row>
        <row r="1770">
          <cell r="I1770">
            <v>201040764</v>
          </cell>
        </row>
        <row r="1771">
          <cell r="I1771">
            <v>70105000</v>
          </cell>
        </row>
        <row r="1772">
          <cell r="I1772">
            <v>2011809115</v>
          </cell>
        </row>
        <row r="1773">
          <cell r="I1773">
            <v>2011804113</v>
          </cell>
        </row>
        <row r="1774">
          <cell r="I1774">
            <v>2011804069</v>
          </cell>
        </row>
        <row r="1775">
          <cell r="I1775">
            <v>2011804068</v>
          </cell>
        </row>
        <row r="1776">
          <cell r="I1776">
            <v>20700006</v>
          </cell>
        </row>
        <row r="1777">
          <cell r="I1777">
            <v>20700006</v>
          </cell>
        </row>
        <row r="1778">
          <cell r="I1778">
            <v>10401138</v>
          </cell>
        </row>
        <row r="1779">
          <cell r="I1779">
            <v>50101</v>
          </cell>
        </row>
        <row r="1780">
          <cell r="I1780">
            <v>50101</v>
          </cell>
        </row>
        <row r="1781">
          <cell r="I1781">
            <v>40101</v>
          </cell>
        </row>
        <row r="1782">
          <cell r="I1782">
            <v>701116</v>
          </cell>
        </row>
        <row r="1783">
          <cell r="I1783">
            <v>50101</v>
          </cell>
        </row>
        <row r="1784">
          <cell r="I1784">
            <v>70106</v>
          </cell>
        </row>
        <row r="1785">
          <cell r="I1785">
            <v>50101</v>
          </cell>
        </row>
        <row r="1786">
          <cell r="I1786">
            <v>2011809140</v>
          </cell>
        </row>
        <row r="1787">
          <cell r="I1787">
            <v>50101</v>
          </cell>
        </row>
        <row r="1788">
          <cell r="I1788">
            <v>40101</v>
          </cell>
        </row>
        <row r="1789">
          <cell r="I1789">
            <v>70112</v>
          </cell>
        </row>
        <row r="1790">
          <cell r="I1790">
            <v>70112</v>
          </cell>
        </row>
        <row r="1791">
          <cell r="I1791">
            <v>50101</v>
          </cell>
        </row>
        <row r="1792">
          <cell r="I1792">
            <v>50101</v>
          </cell>
        </row>
        <row r="1793">
          <cell r="I1793">
            <v>50101</v>
          </cell>
        </row>
        <row r="1794">
          <cell r="I1794">
            <v>50101</v>
          </cell>
        </row>
        <row r="1795">
          <cell r="I1795">
            <v>70112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40101</v>
          </cell>
        </row>
        <row r="1804">
          <cell r="I1804">
            <v>70112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70112</v>
          </cell>
        </row>
        <row r="1808">
          <cell r="I1808">
            <v>70112</v>
          </cell>
        </row>
        <row r="1809">
          <cell r="I1809">
            <v>50101</v>
          </cell>
        </row>
        <row r="1810">
          <cell r="I1810">
            <v>50101</v>
          </cell>
        </row>
        <row r="1811">
          <cell r="I1811">
            <v>50101</v>
          </cell>
        </row>
        <row r="1812">
          <cell r="I1812">
            <v>30101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50101</v>
          </cell>
        </row>
        <row r="1816">
          <cell r="I1816">
            <v>40101</v>
          </cell>
        </row>
        <row r="1817">
          <cell r="I1817">
            <v>40101</v>
          </cell>
        </row>
        <row r="1818">
          <cell r="I1818">
            <v>30101</v>
          </cell>
        </row>
        <row r="1819">
          <cell r="I1819">
            <v>40101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30101</v>
          </cell>
        </row>
        <row r="1823">
          <cell r="I1823">
            <v>104</v>
          </cell>
        </row>
        <row r="1824">
          <cell r="I1824">
            <v>104</v>
          </cell>
        </row>
        <row r="1825">
          <cell r="I1825">
            <v>104</v>
          </cell>
        </row>
        <row r="1826">
          <cell r="I1826">
            <v>104</v>
          </cell>
        </row>
        <row r="1827">
          <cell r="I1827">
            <v>104</v>
          </cell>
        </row>
        <row r="1828">
          <cell r="I1828">
            <v>104</v>
          </cell>
        </row>
        <row r="1829">
          <cell r="I1829">
            <v>104</v>
          </cell>
        </row>
        <row r="1830">
          <cell r="I1830">
            <v>104</v>
          </cell>
        </row>
        <row r="1831">
          <cell r="I1831">
            <v>70112</v>
          </cell>
        </row>
        <row r="1832">
          <cell r="I1832">
            <v>70106</v>
          </cell>
        </row>
        <row r="1833">
          <cell r="I1833">
            <v>40101</v>
          </cell>
        </row>
        <row r="1834">
          <cell r="I1834">
            <v>50101</v>
          </cell>
        </row>
        <row r="1835">
          <cell r="I1835">
            <v>70112</v>
          </cell>
        </row>
        <row r="1836">
          <cell r="I1836">
            <v>50101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30101</v>
          </cell>
        </row>
        <row r="1842">
          <cell r="I1842">
            <v>106</v>
          </cell>
        </row>
        <row r="1843">
          <cell r="I1843">
            <v>106</v>
          </cell>
        </row>
        <row r="1844">
          <cell r="I1844">
            <v>106</v>
          </cell>
        </row>
        <row r="1845">
          <cell r="I1845">
            <v>106</v>
          </cell>
        </row>
        <row r="1846">
          <cell r="I1846">
            <v>106</v>
          </cell>
        </row>
        <row r="1847">
          <cell r="I1847">
            <v>106</v>
          </cell>
        </row>
        <row r="1848">
          <cell r="I1848">
            <v>106</v>
          </cell>
        </row>
        <row r="1849">
          <cell r="I1849">
            <v>106</v>
          </cell>
        </row>
        <row r="1850">
          <cell r="I1850">
            <v>106</v>
          </cell>
        </row>
        <row r="1851">
          <cell r="I1851">
            <v>106</v>
          </cell>
        </row>
        <row r="1852">
          <cell r="I1852">
            <v>2011804018</v>
          </cell>
        </row>
        <row r="1853">
          <cell r="I1853">
            <v>2011804017</v>
          </cell>
        </row>
        <row r="1854">
          <cell r="I1854">
            <v>2011804017</v>
          </cell>
        </row>
        <row r="1855">
          <cell r="I1855">
            <v>701116</v>
          </cell>
        </row>
        <row r="1856">
          <cell r="I1856">
            <v>2011804018</v>
          </cell>
        </row>
        <row r="1857">
          <cell r="I1857">
            <v>2011804018</v>
          </cell>
        </row>
        <row r="1858">
          <cell r="I1858">
            <v>2011804112</v>
          </cell>
        </row>
        <row r="1859">
          <cell r="I1859">
            <v>2011809136</v>
          </cell>
        </row>
        <row r="1860">
          <cell r="I1860">
            <v>10703001</v>
          </cell>
        </row>
        <row r="1861">
          <cell r="I1861">
            <v>2011809126</v>
          </cell>
        </row>
        <row r="1862">
          <cell r="I1862">
            <v>2011800400</v>
          </cell>
        </row>
        <row r="1863">
          <cell r="I1863">
            <v>201040772</v>
          </cell>
        </row>
        <row r="1864">
          <cell r="I1864">
            <v>2011804018</v>
          </cell>
        </row>
        <row r="1865">
          <cell r="I1865">
            <v>70112</v>
          </cell>
        </row>
        <row r="1866">
          <cell r="I1866">
            <v>2011809129</v>
          </cell>
        </row>
        <row r="1867">
          <cell r="I1867">
            <v>2011804020</v>
          </cell>
        </row>
        <row r="1868">
          <cell r="I1868">
            <v>2011809129</v>
          </cell>
        </row>
        <row r="1869">
          <cell r="I1869">
            <v>70112</v>
          </cell>
        </row>
        <row r="1870">
          <cell r="I1870">
            <v>40101</v>
          </cell>
        </row>
        <row r="1871">
          <cell r="I1871">
            <v>70112</v>
          </cell>
        </row>
        <row r="1872">
          <cell r="I1872">
            <v>70106</v>
          </cell>
        </row>
        <row r="1873">
          <cell r="I1873">
            <v>70112</v>
          </cell>
        </row>
        <row r="1874">
          <cell r="I1874">
            <v>701116</v>
          </cell>
        </row>
        <row r="1875">
          <cell r="I1875">
            <v>70112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701116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70106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50101</v>
          </cell>
        </row>
        <row r="1889">
          <cell r="I1889">
            <v>40101</v>
          </cell>
        </row>
        <row r="1890">
          <cell r="I1890">
            <v>70112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40101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50101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40101</v>
          </cell>
        </row>
        <row r="1906">
          <cell r="I1906">
            <v>30101</v>
          </cell>
        </row>
        <row r="1907">
          <cell r="I1907">
            <v>70106</v>
          </cell>
        </row>
        <row r="1908">
          <cell r="I1908">
            <v>50101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40101</v>
          </cell>
        </row>
        <row r="1912">
          <cell r="I1912">
            <v>50101</v>
          </cell>
        </row>
        <row r="1913">
          <cell r="I1913">
            <v>30101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30101</v>
          </cell>
        </row>
        <row r="1917">
          <cell r="I1917">
            <v>70112</v>
          </cell>
        </row>
        <row r="1918">
          <cell r="I1918">
            <v>70112</v>
          </cell>
        </row>
        <row r="1919">
          <cell r="I1919">
            <v>70112</v>
          </cell>
        </row>
        <row r="1920">
          <cell r="I1920">
            <v>50101</v>
          </cell>
        </row>
        <row r="1921">
          <cell r="I1921">
            <v>70112</v>
          </cell>
        </row>
        <row r="1922">
          <cell r="I1922">
            <v>70112</v>
          </cell>
        </row>
        <row r="1923">
          <cell r="I1923">
            <v>30101</v>
          </cell>
        </row>
        <row r="1924">
          <cell r="I1924">
            <v>70112</v>
          </cell>
        </row>
        <row r="1925">
          <cell r="I1925">
            <v>40101</v>
          </cell>
        </row>
        <row r="1926">
          <cell r="I1926">
            <v>50101</v>
          </cell>
        </row>
        <row r="1927">
          <cell r="I1927">
            <v>30101</v>
          </cell>
        </row>
        <row r="1928">
          <cell r="I1928">
            <v>30100</v>
          </cell>
        </row>
        <row r="1929">
          <cell r="I1929">
            <v>30100</v>
          </cell>
        </row>
        <row r="1930">
          <cell r="I1930">
            <v>70106</v>
          </cell>
        </row>
        <row r="1931">
          <cell r="I1931">
            <v>50101</v>
          </cell>
        </row>
        <row r="1932">
          <cell r="I1932">
            <v>104</v>
          </cell>
        </row>
        <row r="1933">
          <cell r="I1933">
            <v>104</v>
          </cell>
        </row>
        <row r="1934">
          <cell r="I1934">
            <v>107</v>
          </cell>
        </row>
        <row r="1935">
          <cell r="I1935">
            <v>107</v>
          </cell>
        </row>
        <row r="1936">
          <cell r="I1936">
            <v>104</v>
          </cell>
        </row>
        <row r="1937">
          <cell r="I1937">
            <v>104</v>
          </cell>
        </row>
        <row r="1938">
          <cell r="I1938">
            <v>109</v>
          </cell>
        </row>
        <row r="1939">
          <cell r="I1939">
            <v>108</v>
          </cell>
        </row>
        <row r="1940">
          <cell r="I1940">
            <v>108</v>
          </cell>
        </row>
        <row r="1941">
          <cell r="I1941">
            <v>108</v>
          </cell>
        </row>
        <row r="1942">
          <cell r="I1942">
            <v>108</v>
          </cell>
        </row>
        <row r="1943">
          <cell r="I1943">
            <v>70112</v>
          </cell>
        </row>
        <row r="1944">
          <cell r="I1944">
            <v>70106</v>
          </cell>
        </row>
        <row r="1945">
          <cell r="I1945">
            <v>70112</v>
          </cell>
        </row>
        <row r="1946">
          <cell r="I1946">
            <v>10703001</v>
          </cell>
        </row>
        <row r="1947">
          <cell r="I1947">
            <v>2011809126</v>
          </cell>
        </row>
        <row r="1948">
          <cell r="I1948">
            <v>2011809119</v>
          </cell>
        </row>
        <row r="1949">
          <cell r="I1949">
            <v>2011804027</v>
          </cell>
        </row>
        <row r="1950">
          <cell r="I1950">
            <v>2011804113</v>
          </cell>
        </row>
        <row r="1951">
          <cell r="I1951">
            <v>2011804021</v>
          </cell>
        </row>
        <row r="1952">
          <cell r="I1952">
            <v>2011804086</v>
          </cell>
        </row>
        <row r="1953">
          <cell r="I1953">
            <v>2011804087</v>
          </cell>
        </row>
        <row r="1954">
          <cell r="I1954">
            <v>2011804053</v>
          </cell>
        </row>
        <row r="1955">
          <cell r="I1955">
            <v>2011809118</v>
          </cell>
        </row>
        <row r="1956">
          <cell r="I1956">
            <v>2011809133</v>
          </cell>
        </row>
        <row r="1957">
          <cell r="I1957">
            <v>2011809146</v>
          </cell>
        </row>
        <row r="1958">
          <cell r="I1958">
            <v>2011809136</v>
          </cell>
        </row>
        <row r="1959">
          <cell r="I1959">
            <v>2011804093</v>
          </cell>
        </row>
        <row r="1960">
          <cell r="I1960">
            <v>2011804021</v>
          </cell>
        </row>
        <row r="1961">
          <cell r="I1961">
            <v>70112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30101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70106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30101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50101</v>
          </cell>
        </row>
        <row r="1978">
          <cell r="I1978">
            <v>701116</v>
          </cell>
        </row>
        <row r="1979">
          <cell r="I1979">
            <v>30101</v>
          </cell>
        </row>
        <row r="1980">
          <cell r="I1980">
            <v>70106</v>
          </cell>
        </row>
        <row r="1981">
          <cell r="I1981">
            <v>701116</v>
          </cell>
        </row>
        <row r="1982">
          <cell r="I1982">
            <v>50101</v>
          </cell>
        </row>
        <row r="1983">
          <cell r="I1983">
            <v>701116</v>
          </cell>
        </row>
        <row r="1984">
          <cell r="I1984">
            <v>70112</v>
          </cell>
        </row>
        <row r="1985">
          <cell r="I1985">
            <v>70112</v>
          </cell>
        </row>
        <row r="1986">
          <cell r="I1986">
            <v>70112</v>
          </cell>
        </row>
        <row r="1987">
          <cell r="I1987">
            <v>30100</v>
          </cell>
        </row>
        <row r="1988">
          <cell r="I1988">
            <v>70112</v>
          </cell>
        </row>
        <row r="1989">
          <cell r="I1989">
            <v>50101</v>
          </cell>
        </row>
        <row r="1990">
          <cell r="I1990">
            <v>109</v>
          </cell>
        </row>
        <row r="1991">
          <cell r="I1991">
            <v>109</v>
          </cell>
        </row>
        <row r="1992">
          <cell r="I1992">
            <v>109</v>
          </cell>
        </row>
        <row r="1993">
          <cell r="I1993">
            <v>109</v>
          </cell>
        </row>
        <row r="1994">
          <cell r="I1994">
            <v>109</v>
          </cell>
        </row>
        <row r="1995">
          <cell r="I1995">
            <v>70112</v>
          </cell>
        </row>
        <row r="1996">
          <cell r="I1996">
            <v>40101</v>
          </cell>
        </row>
        <row r="1997">
          <cell r="I1997">
            <v>50101</v>
          </cell>
        </row>
        <row r="1998">
          <cell r="I1998">
            <v>30101</v>
          </cell>
        </row>
        <row r="1999">
          <cell r="I1999">
            <v>70112</v>
          </cell>
        </row>
        <row r="2000">
          <cell r="I2000">
            <v>70106</v>
          </cell>
        </row>
        <row r="2001">
          <cell r="I2001">
            <v>40101</v>
          </cell>
        </row>
        <row r="2002">
          <cell r="I2002">
            <v>30101</v>
          </cell>
        </row>
        <row r="2003">
          <cell r="I2003">
            <v>70112</v>
          </cell>
        </row>
        <row r="2004">
          <cell r="I2004">
            <v>50101</v>
          </cell>
        </row>
        <row r="2005">
          <cell r="I2005">
            <v>70106</v>
          </cell>
        </row>
        <row r="2006">
          <cell r="I2006">
            <v>70112</v>
          </cell>
        </row>
        <row r="2007">
          <cell r="I2007">
            <v>30101</v>
          </cell>
        </row>
        <row r="2008">
          <cell r="I2008">
            <v>70112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70112</v>
          </cell>
        </row>
        <row r="2012">
          <cell r="I2012">
            <v>50101</v>
          </cell>
        </row>
        <row r="2013">
          <cell r="I2013">
            <v>40101</v>
          </cell>
        </row>
        <row r="2014">
          <cell r="I2014">
            <v>30101</v>
          </cell>
        </row>
        <row r="2015">
          <cell r="I2015">
            <v>70112</v>
          </cell>
        </row>
        <row r="2016">
          <cell r="I2016">
            <v>50101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50101</v>
          </cell>
        </row>
        <row r="2028">
          <cell r="I2028">
            <v>40101</v>
          </cell>
        </row>
        <row r="2029">
          <cell r="I2029">
            <v>40101</v>
          </cell>
        </row>
        <row r="2030">
          <cell r="I2030">
            <v>30101</v>
          </cell>
        </row>
        <row r="2031">
          <cell r="I2031">
            <v>50101</v>
          </cell>
        </row>
        <row r="2032">
          <cell r="I2032">
            <v>70112</v>
          </cell>
        </row>
        <row r="2033">
          <cell r="I2033">
            <v>40101</v>
          </cell>
        </row>
        <row r="2034">
          <cell r="I2034">
            <v>70106</v>
          </cell>
        </row>
        <row r="2035">
          <cell r="I2035">
            <v>70112</v>
          </cell>
        </row>
        <row r="2036">
          <cell r="I2036">
            <v>40101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104</v>
          </cell>
        </row>
        <row r="2040">
          <cell r="I2040">
            <v>104</v>
          </cell>
        </row>
        <row r="2041">
          <cell r="I2041">
            <v>104</v>
          </cell>
        </row>
        <row r="2042">
          <cell r="I2042">
            <v>104</v>
          </cell>
        </row>
        <row r="2043">
          <cell r="I2043">
            <v>104</v>
          </cell>
        </row>
        <row r="2044">
          <cell r="I2044">
            <v>104</v>
          </cell>
        </row>
        <row r="2045">
          <cell r="I2045">
            <v>109</v>
          </cell>
        </row>
        <row r="2046">
          <cell r="I2046">
            <v>2011809136</v>
          </cell>
        </row>
        <row r="2047">
          <cell r="I2047">
            <v>2011804093</v>
          </cell>
        </row>
        <row r="2048">
          <cell r="I2048">
            <v>2011804021</v>
          </cell>
        </row>
        <row r="2049">
          <cell r="I2049">
            <v>2011809146</v>
          </cell>
        </row>
        <row r="2050">
          <cell r="I2050">
            <v>2011809133</v>
          </cell>
        </row>
        <row r="2051">
          <cell r="I2051">
            <v>70112</v>
          </cell>
        </row>
        <row r="2052">
          <cell r="I2052">
            <v>708</v>
          </cell>
        </row>
        <row r="2053">
          <cell r="I2053">
            <v>200</v>
          </cell>
        </row>
        <row r="2054">
          <cell r="I2054">
            <v>104</v>
          </cell>
        </row>
        <row r="2055">
          <cell r="I2055">
            <v>104</v>
          </cell>
        </row>
        <row r="2056">
          <cell r="I2056">
            <v>109</v>
          </cell>
        </row>
        <row r="2057">
          <cell r="I2057">
            <v>109</v>
          </cell>
        </row>
        <row r="2058">
          <cell r="I2058">
            <v>109</v>
          </cell>
        </row>
        <row r="2059">
          <cell r="I2059">
            <v>109</v>
          </cell>
        </row>
        <row r="2060">
          <cell r="I2060">
            <v>109</v>
          </cell>
        </row>
        <row r="2061">
          <cell r="I2061">
            <v>109</v>
          </cell>
        </row>
        <row r="2062">
          <cell r="I2062">
            <v>109</v>
          </cell>
        </row>
        <row r="2063">
          <cell r="I2063">
            <v>104</v>
          </cell>
        </row>
        <row r="2064">
          <cell r="I2064">
            <v>104</v>
          </cell>
        </row>
        <row r="2065">
          <cell r="I2065">
            <v>104</v>
          </cell>
        </row>
        <row r="2066">
          <cell r="I2066">
            <v>104</v>
          </cell>
        </row>
        <row r="2067">
          <cell r="I2067">
            <v>104</v>
          </cell>
        </row>
        <row r="2068">
          <cell r="I2068">
            <v>104</v>
          </cell>
        </row>
        <row r="2069">
          <cell r="I2069">
            <v>104</v>
          </cell>
        </row>
        <row r="2070">
          <cell r="I2070">
            <v>104</v>
          </cell>
        </row>
        <row r="2071">
          <cell r="I2071">
            <v>104</v>
          </cell>
        </row>
        <row r="2072">
          <cell r="I2072">
            <v>104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701116</v>
          </cell>
        </row>
        <row r="2076">
          <cell r="I2076">
            <v>70106</v>
          </cell>
        </row>
        <row r="2077">
          <cell r="I2077">
            <v>70112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70112</v>
          </cell>
        </row>
        <row r="2081">
          <cell r="I2081">
            <v>70106</v>
          </cell>
        </row>
        <row r="2082">
          <cell r="I2082">
            <v>708</v>
          </cell>
        </row>
        <row r="2083">
          <cell r="I2083">
            <v>200</v>
          </cell>
        </row>
        <row r="2084">
          <cell r="I2084">
            <v>2011804068</v>
          </cell>
        </row>
        <row r="2085">
          <cell r="I2085">
            <v>2011804112</v>
          </cell>
        </row>
        <row r="2086">
          <cell r="I2086">
            <v>2011804041</v>
          </cell>
        </row>
        <row r="2087">
          <cell r="I2087">
            <v>2011804021</v>
          </cell>
        </row>
        <row r="2088">
          <cell r="I2088">
            <v>2011804026</v>
          </cell>
        </row>
        <row r="2089">
          <cell r="I2089">
            <v>70112</v>
          </cell>
        </row>
        <row r="2090">
          <cell r="I2090">
            <v>2011804086</v>
          </cell>
        </row>
        <row r="2091">
          <cell r="I2091">
            <v>2011804021</v>
          </cell>
        </row>
        <row r="2092">
          <cell r="I2092">
            <v>10205</v>
          </cell>
        </row>
        <row r="2093">
          <cell r="I2093">
            <v>20700006</v>
          </cell>
        </row>
        <row r="2094">
          <cell r="I2094">
            <v>70112</v>
          </cell>
        </row>
        <row r="2095">
          <cell r="I2095">
            <v>10210</v>
          </cell>
        </row>
        <row r="2096">
          <cell r="I2096">
            <v>109</v>
          </cell>
        </row>
        <row r="2097">
          <cell r="I2097">
            <v>109</v>
          </cell>
        </row>
        <row r="2098">
          <cell r="I2098">
            <v>109</v>
          </cell>
        </row>
        <row r="2099">
          <cell r="I2099">
            <v>2011804113</v>
          </cell>
        </row>
        <row r="2100">
          <cell r="I2100">
            <v>2011809115</v>
          </cell>
        </row>
        <row r="2101">
          <cell r="I2101">
            <v>201040771</v>
          </cell>
        </row>
        <row r="2102">
          <cell r="I2102">
            <v>2011804031</v>
          </cell>
        </row>
        <row r="2103">
          <cell r="I2103">
            <v>201040771</v>
          </cell>
        </row>
        <row r="2104">
          <cell r="I2104">
            <v>50101</v>
          </cell>
        </row>
        <row r="2105">
          <cell r="I2105">
            <v>50101</v>
          </cell>
        </row>
        <row r="2106">
          <cell r="I2106">
            <v>50101</v>
          </cell>
        </row>
        <row r="2107">
          <cell r="I2107">
            <v>70106</v>
          </cell>
        </row>
        <row r="2108">
          <cell r="I2108">
            <v>70106</v>
          </cell>
        </row>
        <row r="2109">
          <cell r="I2109">
            <v>30101</v>
          </cell>
        </row>
        <row r="2110">
          <cell r="I2110">
            <v>70112</v>
          </cell>
        </row>
        <row r="2111">
          <cell r="I2111">
            <v>70112</v>
          </cell>
        </row>
        <row r="2112">
          <cell r="I2112">
            <v>70112</v>
          </cell>
        </row>
        <row r="2113">
          <cell r="I2113">
            <v>70112</v>
          </cell>
        </row>
        <row r="2114">
          <cell r="I2114">
            <v>70112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70112</v>
          </cell>
        </row>
        <row r="2118">
          <cell r="I2118">
            <v>70112</v>
          </cell>
        </row>
        <row r="2119">
          <cell r="I2119">
            <v>70112</v>
          </cell>
        </row>
        <row r="2120">
          <cell r="I2120">
            <v>70112</v>
          </cell>
        </row>
        <row r="2121">
          <cell r="I2121">
            <v>70112</v>
          </cell>
        </row>
        <row r="2122">
          <cell r="I2122">
            <v>70112</v>
          </cell>
        </row>
        <row r="2123">
          <cell r="I2123">
            <v>70112</v>
          </cell>
        </row>
        <row r="2124">
          <cell r="I2124">
            <v>70112</v>
          </cell>
        </row>
        <row r="2125">
          <cell r="I2125">
            <v>70106</v>
          </cell>
        </row>
        <row r="2126">
          <cell r="I2126">
            <v>40101</v>
          </cell>
        </row>
        <row r="2127">
          <cell r="I2127">
            <v>70106</v>
          </cell>
        </row>
        <row r="2128">
          <cell r="I2128">
            <v>70106</v>
          </cell>
        </row>
        <row r="2129">
          <cell r="I2129">
            <v>40101</v>
          </cell>
        </row>
        <row r="2130">
          <cell r="I2130">
            <v>50101</v>
          </cell>
        </row>
        <row r="2131">
          <cell r="I2131">
            <v>70106</v>
          </cell>
        </row>
        <row r="2132">
          <cell r="I2132">
            <v>70106</v>
          </cell>
        </row>
        <row r="2133">
          <cell r="I2133">
            <v>30101</v>
          </cell>
        </row>
        <row r="2134">
          <cell r="I2134">
            <v>40101</v>
          </cell>
        </row>
        <row r="2135">
          <cell r="I2135">
            <v>40101</v>
          </cell>
        </row>
        <row r="2136">
          <cell r="I2136">
            <v>70112</v>
          </cell>
        </row>
        <row r="2137">
          <cell r="I2137">
            <v>70112</v>
          </cell>
        </row>
        <row r="2138">
          <cell r="I2138">
            <v>70112</v>
          </cell>
        </row>
        <row r="2139">
          <cell r="I2139">
            <v>70112</v>
          </cell>
        </row>
        <row r="2140">
          <cell r="I2140">
            <v>40101</v>
          </cell>
        </row>
        <row r="2141">
          <cell r="I2141">
            <v>70112</v>
          </cell>
        </row>
        <row r="2142">
          <cell r="I2142">
            <v>70112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70112</v>
          </cell>
        </row>
        <row r="2146">
          <cell r="I2146">
            <v>40101</v>
          </cell>
        </row>
        <row r="2147">
          <cell r="I2147">
            <v>50101</v>
          </cell>
        </row>
        <row r="2148">
          <cell r="I2148">
            <v>70112</v>
          </cell>
        </row>
        <row r="2149">
          <cell r="I2149">
            <v>40101</v>
          </cell>
        </row>
        <row r="2150">
          <cell r="I2150">
            <v>70112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50101</v>
          </cell>
        </row>
        <row r="2154">
          <cell r="I2154">
            <v>40101</v>
          </cell>
        </row>
        <row r="2155">
          <cell r="I2155">
            <v>50101</v>
          </cell>
        </row>
        <row r="2156">
          <cell r="I2156">
            <v>40101</v>
          </cell>
        </row>
        <row r="2157">
          <cell r="I2157">
            <v>50101</v>
          </cell>
        </row>
        <row r="2158">
          <cell r="I2158">
            <v>50101</v>
          </cell>
        </row>
        <row r="2159">
          <cell r="I2159">
            <v>50101</v>
          </cell>
        </row>
        <row r="2160">
          <cell r="I2160">
            <v>50101</v>
          </cell>
        </row>
        <row r="2161">
          <cell r="I2161">
            <v>70106</v>
          </cell>
        </row>
        <row r="2162">
          <cell r="I2162">
            <v>70106</v>
          </cell>
        </row>
        <row r="2163">
          <cell r="I2163">
            <v>70112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50101</v>
          </cell>
        </row>
        <row r="2169">
          <cell r="I2169">
            <v>2011804017</v>
          </cell>
        </row>
        <row r="2170">
          <cell r="I2170">
            <v>2011804018</v>
          </cell>
        </row>
        <row r="2171">
          <cell r="I2171">
            <v>2011804018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70106</v>
          </cell>
        </row>
        <row r="2176">
          <cell r="I2176">
            <v>701116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70112</v>
          </cell>
        </row>
        <row r="2182">
          <cell r="I2182">
            <v>70112</v>
          </cell>
        </row>
        <row r="2183">
          <cell r="I2183">
            <v>50101</v>
          </cell>
        </row>
        <row r="2184">
          <cell r="I2184">
            <v>701116</v>
          </cell>
        </row>
        <row r="2185">
          <cell r="I2185">
            <v>70112</v>
          </cell>
        </row>
        <row r="2186">
          <cell r="I2186">
            <v>40101</v>
          </cell>
        </row>
        <row r="2187">
          <cell r="I2187">
            <v>30101</v>
          </cell>
        </row>
        <row r="2188">
          <cell r="I2188">
            <v>50101</v>
          </cell>
        </row>
        <row r="2189">
          <cell r="I2189">
            <v>70112</v>
          </cell>
        </row>
        <row r="2190">
          <cell r="I2190">
            <v>701116</v>
          </cell>
        </row>
        <row r="2191">
          <cell r="I2191">
            <v>50101</v>
          </cell>
        </row>
        <row r="2192">
          <cell r="I2192">
            <v>40101</v>
          </cell>
        </row>
        <row r="2193">
          <cell r="I2193">
            <v>70112</v>
          </cell>
        </row>
        <row r="2194">
          <cell r="I2194">
            <v>40101</v>
          </cell>
        </row>
        <row r="2195">
          <cell r="I2195">
            <v>40101</v>
          </cell>
        </row>
        <row r="2196">
          <cell r="I2196">
            <v>70112</v>
          </cell>
        </row>
        <row r="2197">
          <cell r="I2197">
            <v>70112</v>
          </cell>
        </row>
        <row r="2198">
          <cell r="I2198">
            <v>50101</v>
          </cell>
        </row>
        <row r="2199">
          <cell r="I2199">
            <v>70112</v>
          </cell>
        </row>
        <row r="2200">
          <cell r="I2200">
            <v>70112</v>
          </cell>
        </row>
        <row r="2201">
          <cell r="I2201">
            <v>40101</v>
          </cell>
        </row>
        <row r="2202">
          <cell r="I2202">
            <v>701116</v>
          </cell>
        </row>
        <row r="2203">
          <cell r="I2203">
            <v>50101</v>
          </cell>
        </row>
        <row r="2204">
          <cell r="I2204">
            <v>70112</v>
          </cell>
        </row>
        <row r="2205">
          <cell r="I2205">
            <v>50101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70106</v>
          </cell>
        </row>
        <row r="2209">
          <cell r="I2209">
            <v>70112</v>
          </cell>
        </row>
        <row r="2210">
          <cell r="I2210">
            <v>40101</v>
          </cell>
        </row>
        <row r="2211">
          <cell r="I2211">
            <v>50101</v>
          </cell>
        </row>
        <row r="2212">
          <cell r="I2212">
            <v>30101</v>
          </cell>
        </row>
        <row r="2213">
          <cell r="I2213">
            <v>70112</v>
          </cell>
        </row>
        <row r="2214">
          <cell r="I2214">
            <v>50101</v>
          </cell>
        </row>
        <row r="2215">
          <cell r="I2215">
            <v>70106</v>
          </cell>
        </row>
        <row r="2216">
          <cell r="I2216">
            <v>70112</v>
          </cell>
        </row>
        <row r="2217">
          <cell r="I2217">
            <v>40101</v>
          </cell>
        </row>
        <row r="2218">
          <cell r="I2218">
            <v>70112</v>
          </cell>
        </row>
        <row r="2219">
          <cell r="I2219">
            <v>10210</v>
          </cell>
        </row>
        <row r="2220">
          <cell r="I2220">
            <v>2011804021</v>
          </cell>
        </row>
        <row r="2221">
          <cell r="I2221">
            <v>2011804086</v>
          </cell>
        </row>
        <row r="2222">
          <cell r="I2222">
            <v>2011804041</v>
          </cell>
        </row>
        <row r="2223">
          <cell r="I2223">
            <v>2011804026</v>
          </cell>
        </row>
        <row r="2224">
          <cell r="I2224">
            <v>20700006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20700006</v>
          </cell>
        </row>
        <row r="2228">
          <cell r="I2228">
            <v>2011804017</v>
          </cell>
        </row>
        <row r="2229">
          <cell r="I2229">
            <v>20120053</v>
          </cell>
        </row>
        <row r="2230">
          <cell r="I2230">
            <v>201040771</v>
          </cell>
        </row>
        <row r="2231">
          <cell r="I2231">
            <v>2011809126</v>
          </cell>
        </row>
        <row r="2232">
          <cell r="I2232">
            <v>2011804018</v>
          </cell>
        </row>
        <row r="2233">
          <cell r="I2233">
            <v>2011804004</v>
          </cell>
        </row>
        <row r="2234">
          <cell r="I2234">
            <v>2011804068</v>
          </cell>
        </row>
        <row r="2235">
          <cell r="I2235">
            <v>2011804048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70112</v>
          </cell>
        </row>
        <row r="2239">
          <cell r="I2239">
            <v>70112</v>
          </cell>
        </row>
        <row r="2240">
          <cell r="I2240">
            <v>50101</v>
          </cell>
        </row>
        <row r="2241">
          <cell r="I2241">
            <v>70106</v>
          </cell>
        </row>
        <row r="2242">
          <cell r="I2242">
            <v>701116</v>
          </cell>
        </row>
        <row r="2243">
          <cell r="I2243">
            <v>50101</v>
          </cell>
        </row>
        <row r="2244">
          <cell r="I2244">
            <v>30101</v>
          </cell>
        </row>
        <row r="2245">
          <cell r="I2245">
            <v>50101</v>
          </cell>
        </row>
        <row r="2246">
          <cell r="I2246">
            <v>40101</v>
          </cell>
        </row>
        <row r="2247">
          <cell r="I2247">
            <v>70112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70112</v>
          </cell>
        </row>
        <row r="2251">
          <cell r="I2251">
            <v>70112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70112</v>
          </cell>
        </row>
        <row r="2256">
          <cell r="I2256">
            <v>70112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30101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40101</v>
          </cell>
        </row>
        <row r="2264">
          <cell r="I2264">
            <v>50101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50101</v>
          </cell>
        </row>
        <row r="2269">
          <cell r="I2269">
            <v>50101</v>
          </cell>
        </row>
        <row r="2270">
          <cell r="I2270">
            <v>70112</v>
          </cell>
        </row>
        <row r="2271">
          <cell r="I2271">
            <v>70112</v>
          </cell>
        </row>
        <row r="2272">
          <cell r="I2272">
            <v>40101</v>
          </cell>
        </row>
        <row r="2273">
          <cell r="I2273">
            <v>70112</v>
          </cell>
        </row>
        <row r="2274">
          <cell r="I2274">
            <v>70112</v>
          </cell>
        </row>
        <row r="2275">
          <cell r="I2275">
            <v>70112</v>
          </cell>
        </row>
        <row r="2276">
          <cell r="I2276">
            <v>40101</v>
          </cell>
        </row>
        <row r="2277">
          <cell r="I2277">
            <v>30101</v>
          </cell>
        </row>
        <row r="2278">
          <cell r="I2278">
            <v>50101</v>
          </cell>
        </row>
        <row r="2279">
          <cell r="I2279">
            <v>107</v>
          </cell>
        </row>
        <row r="2280">
          <cell r="I2280">
            <v>104</v>
          </cell>
        </row>
        <row r="2281">
          <cell r="I2281">
            <v>104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70112</v>
          </cell>
        </row>
        <row r="2285">
          <cell r="I2285">
            <v>70112</v>
          </cell>
        </row>
        <row r="2286">
          <cell r="I2286">
            <v>70112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40101</v>
          </cell>
        </row>
        <row r="2299">
          <cell r="I2299">
            <v>70106</v>
          </cell>
        </row>
        <row r="2300">
          <cell r="I2300">
            <v>70106</v>
          </cell>
        </row>
        <row r="2301">
          <cell r="I2301">
            <v>50101</v>
          </cell>
        </row>
        <row r="2302">
          <cell r="I2302">
            <v>50101</v>
          </cell>
        </row>
        <row r="2303">
          <cell r="I2303">
            <v>50101</v>
          </cell>
        </row>
        <row r="2304">
          <cell r="I2304">
            <v>40101</v>
          </cell>
        </row>
        <row r="2305">
          <cell r="I2305">
            <v>40101</v>
          </cell>
        </row>
        <row r="2306">
          <cell r="I2306">
            <v>30101</v>
          </cell>
        </row>
        <row r="2307">
          <cell r="I2307">
            <v>30101</v>
          </cell>
        </row>
        <row r="2308">
          <cell r="I2308">
            <v>50101</v>
          </cell>
        </row>
        <row r="2309">
          <cell r="I2309">
            <v>50101</v>
          </cell>
        </row>
        <row r="2310">
          <cell r="I2310">
            <v>70106</v>
          </cell>
        </row>
        <row r="2311">
          <cell r="I2311">
            <v>70106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40101</v>
          </cell>
        </row>
        <row r="2315">
          <cell r="I2315">
            <v>30101</v>
          </cell>
        </row>
        <row r="2316">
          <cell r="I2316">
            <v>50101</v>
          </cell>
        </row>
        <row r="2317">
          <cell r="I2317">
            <v>70112</v>
          </cell>
        </row>
        <row r="2318">
          <cell r="I2318">
            <v>40101</v>
          </cell>
        </row>
        <row r="2319">
          <cell r="I2319">
            <v>50101</v>
          </cell>
        </row>
        <row r="2320">
          <cell r="I2320">
            <v>70112</v>
          </cell>
        </row>
        <row r="2321">
          <cell r="I2321">
            <v>40101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70106</v>
          </cell>
        </row>
        <row r="2325">
          <cell r="I2325">
            <v>70112</v>
          </cell>
        </row>
        <row r="2326">
          <cell r="I2326">
            <v>50101</v>
          </cell>
        </row>
        <row r="2327">
          <cell r="I2327">
            <v>70106</v>
          </cell>
        </row>
        <row r="2328">
          <cell r="I2328">
            <v>70112</v>
          </cell>
        </row>
        <row r="2329">
          <cell r="I2329">
            <v>40101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50101</v>
          </cell>
        </row>
        <row r="2333">
          <cell r="I2333">
            <v>70112</v>
          </cell>
        </row>
        <row r="2334">
          <cell r="I2334">
            <v>106</v>
          </cell>
        </row>
        <row r="2335">
          <cell r="I2335">
            <v>106</v>
          </cell>
        </row>
        <row r="2336">
          <cell r="I2336">
            <v>108</v>
          </cell>
        </row>
        <row r="2337">
          <cell r="I2337">
            <v>108</v>
          </cell>
        </row>
        <row r="2338">
          <cell r="I2338">
            <v>108</v>
          </cell>
        </row>
        <row r="2339">
          <cell r="I2339">
            <v>107</v>
          </cell>
        </row>
        <row r="2340">
          <cell r="I2340">
            <v>400</v>
          </cell>
        </row>
        <row r="2341">
          <cell r="I2341">
            <v>100</v>
          </cell>
        </row>
        <row r="2342">
          <cell r="I2342">
            <v>70500112</v>
          </cell>
        </row>
        <row r="2343">
          <cell r="I2343">
            <v>200</v>
          </cell>
        </row>
        <row r="2344">
          <cell r="I2344">
            <v>10208</v>
          </cell>
        </row>
        <row r="2345">
          <cell r="I2345">
            <v>30101</v>
          </cell>
        </row>
        <row r="2346">
          <cell r="I2346">
            <v>400</v>
          </cell>
        </row>
        <row r="2347">
          <cell r="I2347">
            <v>50101</v>
          </cell>
        </row>
        <row r="2348">
          <cell r="I2348">
            <v>2011804018</v>
          </cell>
        </row>
        <row r="2349">
          <cell r="I2349">
            <v>10208</v>
          </cell>
        </row>
        <row r="2350">
          <cell r="I2350">
            <v>100</v>
          </cell>
        </row>
        <row r="2351">
          <cell r="I2351">
            <v>200</v>
          </cell>
        </row>
        <row r="2352">
          <cell r="I2352">
            <v>2011804035</v>
          </cell>
        </row>
        <row r="2353">
          <cell r="I2353">
            <v>2011804040</v>
          </cell>
        </row>
        <row r="2354">
          <cell r="I2354">
            <v>100</v>
          </cell>
        </row>
        <row r="2355">
          <cell r="I2355">
            <v>200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70106</v>
          </cell>
        </row>
        <row r="2359">
          <cell r="I2359">
            <v>70112</v>
          </cell>
        </row>
        <row r="2360">
          <cell r="I2360">
            <v>40101</v>
          </cell>
        </row>
        <row r="2361">
          <cell r="I2361">
            <v>30101</v>
          </cell>
        </row>
        <row r="2362">
          <cell r="I2362">
            <v>50101</v>
          </cell>
        </row>
        <row r="2363">
          <cell r="I2363">
            <v>70112</v>
          </cell>
        </row>
        <row r="2364">
          <cell r="I2364">
            <v>70106</v>
          </cell>
        </row>
        <row r="2365">
          <cell r="I2365">
            <v>40101</v>
          </cell>
        </row>
        <row r="2366">
          <cell r="I2366">
            <v>50101</v>
          </cell>
        </row>
        <row r="2367">
          <cell r="I2367">
            <v>30101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50101</v>
          </cell>
        </row>
        <row r="2371">
          <cell r="I2371">
            <v>701116</v>
          </cell>
        </row>
        <row r="2372">
          <cell r="I2372">
            <v>70112</v>
          </cell>
        </row>
        <row r="2373">
          <cell r="I2373">
            <v>70106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70106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40101</v>
          </cell>
        </row>
        <row r="2382">
          <cell r="I2382">
            <v>70112</v>
          </cell>
        </row>
        <row r="2383">
          <cell r="I2383">
            <v>701116</v>
          </cell>
        </row>
        <row r="2384">
          <cell r="I2384">
            <v>50101</v>
          </cell>
        </row>
        <row r="2385">
          <cell r="I2385">
            <v>70112</v>
          </cell>
        </row>
        <row r="2386">
          <cell r="I2386">
            <v>40101</v>
          </cell>
        </row>
        <row r="2387">
          <cell r="I2387">
            <v>70112</v>
          </cell>
        </row>
        <row r="2388">
          <cell r="I2388">
            <v>30101</v>
          </cell>
        </row>
        <row r="2389">
          <cell r="I2389">
            <v>70112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104</v>
          </cell>
        </row>
        <row r="2393">
          <cell r="I2393">
            <v>104</v>
          </cell>
        </row>
        <row r="2394">
          <cell r="I2394">
            <v>104</v>
          </cell>
        </row>
        <row r="2395">
          <cell r="I2395">
            <v>103</v>
          </cell>
        </row>
        <row r="2396">
          <cell r="I2396">
            <v>103</v>
          </cell>
        </row>
        <row r="2397">
          <cell r="I2397">
            <v>103</v>
          </cell>
        </row>
        <row r="2398">
          <cell r="I2398">
            <v>70112</v>
          </cell>
        </row>
        <row r="2399">
          <cell r="I2399">
            <v>50101</v>
          </cell>
        </row>
        <row r="2400">
          <cell r="I2400">
            <v>30101</v>
          </cell>
        </row>
        <row r="2401">
          <cell r="I2401">
            <v>109</v>
          </cell>
        </row>
        <row r="2402">
          <cell r="I2402">
            <v>109</v>
          </cell>
        </row>
        <row r="2403">
          <cell r="I2403">
            <v>109</v>
          </cell>
        </row>
        <row r="2404">
          <cell r="I2404">
            <v>109</v>
          </cell>
        </row>
        <row r="2405">
          <cell r="I2405">
            <v>109</v>
          </cell>
        </row>
        <row r="2406">
          <cell r="I2406">
            <v>200</v>
          </cell>
        </row>
        <row r="2407">
          <cell r="I2407">
            <v>100</v>
          </cell>
        </row>
        <row r="2408">
          <cell r="I2408">
            <v>2011804020</v>
          </cell>
        </row>
        <row r="2409">
          <cell r="I2409">
            <v>10401138</v>
          </cell>
        </row>
        <row r="2410">
          <cell r="I2410">
            <v>20700006</v>
          </cell>
        </row>
        <row r="2411">
          <cell r="I2411">
            <v>2011804049</v>
          </cell>
        </row>
        <row r="2412">
          <cell r="I2412">
            <v>2011809126</v>
          </cell>
        </row>
        <row r="2413">
          <cell r="I2413">
            <v>10401191</v>
          </cell>
        </row>
        <row r="2414">
          <cell r="I2414">
            <v>1040113434</v>
          </cell>
        </row>
        <row r="2415">
          <cell r="I2415">
            <v>20700006</v>
          </cell>
        </row>
        <row r="2416">
          <cell r="I2416">
            <v>10401191</v>
          </cell>
        </row>
        <row r="2417">
          <cell r="I2417">
            <v>201040772</v>
          </cell>
        </row>
        <row r="2418">
          <cell r="I2418">
            <v>2011804026</v>
          </cell>
        </row>
        <row r="2419">
          <cell r="I2419">
            <v>2011804041</v>
          </cell>
        </row>
        <row r="2420">
          <cell r="I2420">
            <v>2011804021</v>
          </cell>
        </row>
        <row r="2421">
          <cell r="I2421">
            <v>2011804026</v>
          </cell>
        </row>
        <row r="2422">
          <cell r="I2422">
            <v>2011804086</v>
          </cell>
        </row>
        <row r="2423">
          <cell r="I2423">
            <v>201040756</v>
          </cell>
        </row>
        <row r="2424">
          <cell r="I2424">
            <v>70112</v>
          </cell>
        </row>
        <row r="2425">
          <cell r="I2425">
            <v>2011809119</v>
          </cell>
        </row>
        <row r="2426">
          <cell r="I2426">
            <v>10401191</v>
          </cell>
        </row>
        <row r="2427">
          <cell r="I2427">
            <v>2010402420</v>
          </cell>
        </row>
        <row r="2428">
          <cell r="I2428">
            <v>2011804018</v>
          </cell>
        </row>
        <row r="2429">
          <cell r="I2429">
            <v>2011804018</v>
          </cell>
        </row>
        <row r="2430">
          <cell r="I2430">
            <v>70106</v>
          </cell>
        </row>
        <row r="2431">
          <cell r="I2431">
            <v>70112</v>
          </cell>
        </row>
        <row r="2432">
          <cell r="I2432">
            <v>30101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30101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30101</v>
          </cell>
        </row>
        <row r="2441">
          <cell r="I2441">
            <v>50101</v>
          </cell>
        </row>
        <row r="2442">
          <cell r="I2442">
            <v>70112</v>
          </cell>
        </row>
        <row r="2443">
          <cell r="I2443">
            <v>50101</v>
          </cell>
        </row>
        <row r="2444">
          <cell r="I2444">
            <v>70106</v>
          </cell>
        </row>
        <row r="2445">
          <cell r="I2445">
            <v>70112</v>
          </cell>
        </row>
        <row r="2446">
          <cell r="I2446">
            <v>50101</v>
          </cell>
        </row>
        <row r="2447">
          <cell r="I2447">
            <v>70106</v>
          </cell>
        </row>
        <row r="2448">
          <cell r="I2448">
            <v>70112</v>
          </cell>
        </row>
        <row r="2449">
          <cell r="I2449">
            <v>40101</v>
          </cell>
        </row>
        <row r="2450">
          <cell r="I2450">
            <v>70112</v>
          </cell>
        </row>
        <row r="2451">
          <cell r="I2451">
            <v>104</v>
          </cell>
        </row>
        <row r="2452">
          <cell r="I2452">
            <v>104</v>
          </cell>
        </row>
        <row r="2453">
          <cell r="I2453">
            <v>70106</v>
          </cell>
        </row>
        <row r="2454">
          <cell r="I2454">
            <v>40101</v>
          </cell>
        </row>
        <row r="2455">
          <cell r="I2455">
            <v>50101</v>
          </cell>
        </row>
        <row r="2456">
          <cell r="I2456">
            <v>70106</v>
          </cell>
        </row>
        <row r="2457">
          <cell r="I2457">
            <v>70112</v>
          </cell>
        </row>
        <row r="2458">
          <cell r="I2458">
            <v>40101</v>
          </cell>
        </row>
        <row r="2459">
          <cell r="I2459">
            <v>50101</v>
          </cell>
        </row>
        <row r="2460">
          <cell r="I2460">
            <v>30101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70112</v>
          </cell>
        </row>
        <row r="2464">
          <cell r="I2464">
            <v>40101</v>
          </cell>
        </row>
        <row r="2465">
          <cell r="I2465">
            <v>50101</v>
          </cell>
        </row>
        <row r="2466">
          <cell r="I2466">
            <v>70112</v>
          </cell>
        </row>
        <row r="2467">
          <cell r="I2467">
            <v>30100</v>
          </cell>
        </row>
        <row r="2468">
          <cell r="I2468">
            <v>701116</v>
          </cell>
        </row>
        <row r="2469">
          <cell r="I2469">
            <v>70112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70112</v>
          </cell>
        </row>
        <row r="2473">
          <cell r="I2473">
            <v>701116</v>
          </cell>
        </row>
        <row r="2474">
          <cell r="I2474">
            <v>50101</v>
          </cell>
        </row>
        <row r="2475">
          <cell r="I2475">
            <v>40101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50101</v>
          </cell>
        </row>
        <row r="2482">
          <cell r="I2482">
            <v>40101</v>
          </cell>
        </row>
        <row r="2483">
          <cell r="I2483">
            <v>70112</v>
          </cell>
        </row>
        <row r="2484">
          <cell r="I2484">
            <v>40101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40101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40101</v>
          </cell>
        </row>
        <row r="2491">
          <cell r="I2491">
            <v>30101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50101</v>
          </cell>
        </row>
        <row r="2496">
          <cell r="I2496">
            <v>40101</v>
          </cell>
        </row>
        <row r="2497">
          <cell r="I2497">
            <v>70112</v>
          </cell>
        </row>
        <row r="2498">
          <cell r="I2498">
            <v>70112</v>
          </cell>
        </row>
        <row r="2499">
          <cell r="I2499">
            <v>50101</v>
          </cell>
        </row>
        <row r="2500">
          <cell r="I2500">
            <v>40101</v>
          </cell>
        </row>
        <row r="2501">
          <cell r="I2501">
            <v>109</v>
          </cell>
        </row>
        <row r="2502">
          <cell r="I2502">
            <v>109</v>
          </cell>
        </row>
        <row r="2503">
          <cell r="I2503">
            <v>109</v>
          </cell>
        </row>
        <row r="2504">
          <cell r="I2504">
            <v>701116</v>
          </cell>
        </row>
        <row r="2505">
          <cell r="I2505">
            <v>70112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701116</v>
          </cell>
        </row>
        <row r="2510">
          <cell r="I2510">
            <v>50101</v>
          </cell>
        </row>
        <row r="2511">
          <cell r="I2511">
            <v>2011804026</v>
          </cell>
        </row>
        <row r="2512">
          <cell r="I2512">
            <v>2011804018</v>
          </cell>
        </row>
        <row r="2513">
          <cell r="I2513">
            <v>701116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10401160</v>
          </cell>
        </row>
        <row r="2517">
          <cell r="I2517">
            <v>2011804053</v>
          </cell>
        </row>
        <row r="2518">
          <cell r="I2518">
            <v>2011804020</v>
          </cell>
        </row>
        <row r="2519">
          <cell r="I2519">
            <v>2011809129</v>
          </cell>
        </row>
        <row r="2520">
          <cell r="I2520">
            <v>2011804035</v>
          </cell>
        </row>
        <row r="2521">
          <cell r="I2521">
            <v>2011804041</v>
          </cell>
        </row>
        <row r="2522">
          <cell r="I2522">
            <v>70500112</v>
          </cell>
        </row>
        <row r="2523">
          <cell r="I2523">
            <v>10401187</v>
          </cell>
        </row>
        <row r="2524">
          <cell r="I2524">
            <v>103</v>
          </cell>
        </row>
        <row r="2525">
          <cell r="I2525">
            <v>103</v>
          </cell>
        </row>
        <row r="2526">
          <cell r="I2526">
            <v>70106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50101</v>
          </cell>
        </row>
        <row r="2530">
          <cell r="I2530">
            <v>30101</v>
          </cell>
        </row>
        <row r="2531">
          <cell r="I2531">
            <v>70112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50101</v>
          </cell>
        </row>
        <row r="2535">
          <cell r="I2535">
            <v>30101</v>
          </cell>
        </row>
        <row r="2536">
          <cell r="I2536">
            <v>70112</v>
          </cell>
        </row>
        <row r="2537">
          <cell r="I2537">
            <v>50101</v>
          </cell>
        </row>
        <row r="2538">
          <cell r="I2538">
            <v>40101</v>
          </cell>
        </row>
        <row r="2539">
          <cell r="I2539">
            <v>30101</v>
          </cell>
        </row>
        <row r="2540">
          <cell r="I2540">
            <v>70112</v>
          </cell>
        </row>
        <row r="2541">
          <cell r="I2541">
            <v>70112</v>
          </cell>
        </row>
        <row r="2542">
          <cell r="I2542">
            <v>70112</v>
          </cell>
        </row>
        <row r="2543">
          <cell r="I2543">
            <v>70106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40101</v>
          </cell>
        </row>
        <row r="2549">
          <cell r="I2549">
            <v>50101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50101</v>
          </cell>
        </row>
        <row r="2554">
          <cell r="I2554">
            <v>70106</v>
          </cell>
        </row>
        <row r="2555">
          <cell r="I2555">
            <v>50101</v>
          </cell>
        </row>
        <row r="2556">
          <cell r="I2556">
            <v>40101</v>
          </cell>
        </row>
        <row r="2557">
          <cell r="I2557">
            <v>30101</v>
          </cell>
        </row>
        <row r="2558">
          <cell r="I2558">
            <v>70112</v>
          </cell>
        </row>
        <row r="2559">
          <cell r="I2559">
            <v>70112</v>
          </cell>
        </row>
        <row r="2560">
          <cell r="I2560">
            <v>30101</v>
          </cell>
        </row>
        <row r="2561">
          <cell r="I2561">
            <v>50101</v>
          </cell>
        </row>
        <row r="2562">
          <cell r="I2562">
            <v>40101</v>
          </cell>
        </row>
        <row r="2563">
          <cell r="I2563">
            <v>701116</v>
          </cell>
        </row>
        <row r="2564">
          <cell r="I2564">
            <v>70106</v>
          </cell>
        </row>
        <row r="2565">
          <cell r="I2565">
            <v>70112</v>
          </cell>
        </row>
        <row r="2566">
          <cell r="I2566">
            <v>70106</v>
          </cell>
        </row>
        <row r="2567">
          <cell r="I2567">
            <v>70112</v>
          </cell>
        </row>
        <row r="2568">
          <cell r="I2568">
            <v>50101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40101</v>
          </cell>
        </row>
        <row r="2572">
          <cell r="I2572">
            <v>70112</v>
          </cell>
        </row>
        <row r="2573">
          <cell r="I2573">
            <v>104</v>
          </cell>
        </row>
        <row r="2574">
          <cell r="I2574">
            <v>104</v>
          </cell>
        </row>
        <row r="2575">
          <cell r="I2575">
            <v>104</v>
          </cell>
        </row>
        <row r="2576">
          <cell r="I2576">
            <v>104</v>
          </cell>
        </row>
        <row r="2577">
          <cell r="I2577">
            <v>104</v>
          </cell>
        </row>
        <row r="2578">
          <cell r="I2578">
            <v>70112</v>
          </cell>
        </row>
        <row r="2579">
          <cell r="I2579">
            <v>70112</v>
          </cell>
        </row>
        <row r="2580">
          <cell r="I2580">
            <v>70112</v>
          </cell>
        </row>
        <row r="2581">
          <cell r="I2581">
            <v>50101</v>
          </cell>
        </row>
        <row r="2582">
          <cell r="I2582">
            <v>40101</v>
          </cell>
        </row>
        <row r="2583">
          <cell r="I2583">
            <v>70106</v>
          </cell>
        </row>
        <row r="2584">
          <cell r="I2584">
            <v>70112</v>
          </cell>
        </row>
        <row r="2585">
          <cell r="I2585">
            <v>40101</v>
          </cell>
        </row>
        <row r="2586">
          <cell r="I2586">
            <v>50101</v>
          </cell>
        </row>
        <row r="2587">
          <cell r="I2587">
            <v>70112</v>
          </cell>
        </row>
        <row r="2588">
          <cell r="I2588">
            <v>70112</v>
          </cell>
        </row>
        <row r="2589">
          <cell r="I2589">
            <v>50101</v>
          </cell>
        </row>
        <row r="2590">
          <cell r="I2590">
            <v>40101</v>
          </cell>
        </row>
        <row r="2591">
          <cell r="I2591">
            <v>701116</v>
          </cell>
        </row>
        <row r="2592">
          <cell r="I2592">
            <v>40101</v>
          </cell>
        </row>
        <row r="2593">
          <cell r="I2593">
            <v>70106</v>
          </cell>
        </row>
        <row r="2594">
          <cell r="I2594">
            <v>40101</v>
          </cell>
        </row>
        <row r="2595">
          <cell r="I2595">
            <v>50101</v>
          </cell>
        </row>
        <row r="2596">
          <cell r="I2596">
            <v>70106</v>
          </cell>
        </row>
        <row r="2597">
          <cell r="I2597">
            <v>70112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70112</v>
          </cell>
        </row>
        <row r="2601">
          <cell r="I2601">
            <v>40101</v>
          </cell>
        </row>
        <row r="2602">
          <cell r="I2602">
            <v>70112</v>
          </cell>
        </row>
        <row r="2603">
          <cell r="I2603">
            <v>40101</v>
          </cell>
        </row>
        <row r="2604">
          <cell r="I2604">
            <v>70112</v>
          </cell>
        </row>
        <row r="2605">
          <cell r="I2605">
            <v>70112</v>
          </cell>
        </row>
        <row r="2606">
          <cell r="I2606">
            <v>70106</v>
          </cell>
        </row>
        <row r="2607">
          <cell r="I2607">
            <v>70112</v>
          </cell>
        </row>
        <row r="2608">
          <cell r="I2608">
            <v>30101</v>
          </cell>
        </row>
        <row r="2609">
          <cell r="I2609">
            <v>50101</v>
          </cell>
        </row>
        <row r="2610">
          <cell r="I2610">
            <v>40101</v>
          </cell>
        </row>
        <row r="2611">
          <cell r="I2611">
            <v>30101</v>
          </cell>
        </row>
        <row r="2612">
          <cell r="I2612">
            <v>70112</v>
          </cell>
        </row>
        <row r="2613">
          <cell r="I2613">
            <v>40101</v>
          </cell>
        </row>
        <row r="2614">
          <cell r="I2614">
            <v>30101</v>
          </cell>
        </row>
        <row r="2615">
          <cell r="I2615">
            <v>50101</v>
          </cell>
        </row>
        <row r="2616">
          <cell r="I2616">
            <v>70106</v>
          </cell>
        </row>
        <row r="2617">
          <cell r="I2617">
            <v>70112</v>
          </cell>
        </row>
        <row r="2618">
          <cell r="I2618">
            <v>30101</v>
          </cell>
        </row>
        <row r="2619">
          <cell r="I2619">
            <v>70106</v>
          </cell>
        </row>
        <row r="2620">
          <cell r="I2620">
            <v>70112</v>
          </cell>
        </row>
        <row r="2621">
          <cell r="I2621">
            <v>30101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40101</v>
          </cell>
        </row>
        <row r="2625">
          <cell r="I2625">
            <v>70112</v>
          </cell>
        </row>
        <row r="2626">
          <cell r="I2626">
            <v>50101</v>
          </cell>
        </row>
        <row r="2627">
          <cell r="I2627">
            <v>40101</v>
          </cell>
        </row>
        <row r="2628">
          <cell r="I2628">
            <v>30101</v>
          </cell>
        </row>
        <row r="2629">
          <cell r="I2629">
            <v>70112</v>
          </cell>
        </row>
        <row r="2630">
          <cell r="I2630">
            <v>50101</v>
          </cell>
        </row>
        <row r="2631">
          <cell r="I2631">
            <v>40101</v>
          </cell>
        </row>
        <row r="2632">
          <cell r="I2632">
            <v>70500112</v>
          </cell>
        </row>
        <row r="2633">
          <cell r="I2633">
            <v>30101</v>
          </cell>
        </row>
        <row r="2634">
          <cell r="I2634">
            <v>50101</v>
          </cell>
        </row>
        <row r="2635">
          <cell r="I2635">
            <v>104</v>
          </cell>
        </row>
        <row r="2636">
          <cell r="I2636">
            <v>104</v>
          </cell>
        </row>
        <row r="2637">
          <cell r="I2637">
            <v>70112</v>
          </cell>
        </row>
        <row r="2638">
          <cell r="I2638">
            <v>40101</v>
          </cell>
        </row>
        <row r="2639">
          <cell r="I2639">
            <v>109</v>
          </cell>
        </row>
        <row r="2640">
          <cell r="I2640">
            <v>109</v>
          </cell>
        </row>
        <row r="2641">
          <cell r="I2641">
            <v>70500112</v>
          </cell>
        </row>
        <row r="2642">
          <cell r="I2642">
            <v>109</v>
          </cell>
        </row>
        <row r="2643">
          <cell r="I2643">
            <v>109</v>
          </cell>
        </row>
        <row r="2644">
          <cell r="I2644">
            <v>104</v>
          </cell>
        </row>
        <row r="2645">
          <cell r="I2645">
            <v>104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107</v>
          </cell>
        </row>
        <row r="2649">
          <cell r="I2649">
            <v>701116</v>
          </cell>
        </row>
        <row r="2650">
          <cell r="I2650">
            <v>70106</v>
          </cell>
        </row>
        <row r="2651">
          <cell r="I2651">
            <v>70112</v>
          </cell>
        </row>
        <row r="2652">
          <cell r="I2652">
            <v>70112</v>
          </cell>
        </row>
        <row r="2653">
          <cell r="I2653">
            <v>701116</v>
          </cell>
        </row>
        <row r="2654">
          <cell r="I2654">
            <v>109</v>
          </cell>
        </row>
        <row r="2655">
          <cell r="I2655">
            <v>109</v>
          </cell>
        </row>
        <row r="2656">
          <cell r="I2656">
            <v>2011804018</v>
          </cell>
        </row>
        <row r="2657">
          <cell r="I2657">
            <v>2011809133</v>
          </cell>
        </row>
        <row r="2658">
          <cell r="I2658">
            <v>2011809146</v>
          </cell>
        </row>
        <row r="2659">
          <cell r="I2659">
            <v>2011809136</v>
          </cell>
        </row>
        <row r="2660">
          <cell r="I2660">
            <v>2011804093</v>
          </cell>
        </row>
        <row r="2661">
          <cell r="I2661">
            <v>2011804021</v>
          </cell>
        </row>
        <row r="2662">
          <cell r="I2662">
            <v>2011804041</v>
          </cell>
        </row>
        <row r="2663">
          <cell r="I2663">
            <v>2011804095</v>
          </cell>
        </row>
        <row r="2664">
          <cell r="I2664">
            <v>2011809142</v>
          </cell>
        </row>
        <row r="2665">
          <cell r="I2665">
            <v>2011804053</v>
          </cell>
        </row>
        <row r="2666">
          <cell r="I2666">
            <v>20120052</v>
          </cell>
        </row>
        <row r="2667">
          <cell r="I2667">
            <v>70112</v>
          </cell>
        </row>
        <row r="2668">
          <cell r="I2668">
            <v>70106</v>
          </cell>
        </row>
        <row r="2669">
          <cell r="I2669">
            <v>40101</v>
          </cell>
        </row>
        <row r="2670">
          <cell r="I2670">
            <v>50101</v>
          </cell>
        </row>
        <row r="2671">
          <cell r="I2671">
            <v>30101</v>
          </cell>
        </row>
        <row r="2672">
          <cell r="I2672">
            <v>70112</v>
          </cell>
        </row>
        <row r="2673">
          <cell r="I2673">
            <v>70106</v>
          </cell>
        </row>
        <row r="2674">
          <cell r="I2674">
            <v>70112</v>
          </cell>
        </row>
        <row r="2675">
          <cell r="I2675">
            <v>40101</v>
          </cell>
        </row>
        <row r="2676">
          <cell r="I2676">
            <v>50101</v>
          </cell>
        </row>
        <row r="2677">
          <cell r="I2677">
            <v>30101</v>
          </cell>
        </row>
        <row r="2678">
          <cell r="I2678">
            <v>70112</v>
          </cell>
        </row>
        <row r="2679">
          <cell r="I2679">
            <v>40101</v>
          </cell>
        </row>
        <row r="2680">
          <cell r="I2680">
            <v>50101</v>
          </cell>
        </row>
        <row r="2681">
          <cell r="I2681">
            <v>70112</v>
          </cell>
        </row>
        <row r="2682">
          <cell r="I2682">
            <v>70112</v>
          </cell>
        </row>
        <row r="2683">
          <cell r="I2683">
            <v>70112</v>
          </cell>
        </row>
        <row r="2684">
          <cell r="I2684">
            <v>70112</v>
          </cell>
        </row>
        <row r="2685">
          <cell r="I2685">
            <v>70112</v>
          </cell>
        </row>
        <row r="2686">
          <cell r="I2686">
            <v>30101</v>
          </cell>
        </row>
        <row r="2687">
          <cell r="I2687">
            <v>50101</v>
          </cell>
        </row>
        <row r="2688">
          <cell r="I2688">
            <v>70106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50101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50101</v>
          </cell>
        </row>
        <row r="2699">
          <cell r="I2699">
            <v>701116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70112</v>
          </cell>
        </row>
        <row r="2704">
          <cell r="I2704">
            <v>40101</v>
          </cell>
        </row>
        <row r="2705">
          <cell r="I2705">
            <v>70112</v>
          </cell>
        </row>
        <row r="2706">
          <cell r="I2706">
            <v>70112</v>
          </cell>
        </row>
        <row r="2707">
          <cell r="I2707">
            <v>70112</v>
          </cell>
        </row>
        <row r="2708">
          <cell r="I2708">
            <v>50101</v>
          </cell>
        </row>
        <row r="2709">
          <cell r="I2709">
            <v>70112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50101</v>
          </cell>
        </row>
        <row r="2715">
          <cell r="I2715">
            <v>40101</v>
          </cell>
        </row>
        <row r="2716">
          <cell r="I2716">
            <v>30101</v>
          </cell>
        </row>
        <row r="2717">
          <cell r="I2717">
            <v>70112</v>
          </cell>
        </row>
        <row r="2718">
          <cell r="I2718">
            <v>30101</v>
          </cell>
        </row>
        <row r="2719">
          <cell r="I2719">
            <v>70112</v>
          </cell>
        </row>
        <row r="2720">
          <cell r="I2720">
            <v>70112</v>
          </cell>
        </row>
        <row r="2721">
          <cell r="I2721">
            <v>50101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701116</v>
          </cell>
        </row>
        <row r="2725">
          <cell r="I2725">
            <v>70112</v>
          </cell>
        </row>
        <row r="2726">
          <cell r="I2726">
            <v>40101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70112</v>
          </cell>
        </row>
        <row r="2732">
          <cell r="I2732">
            <v>50101</v>
          </cell>
        </row>
        <row r="2733">
          <cell r="I2733">
            <v>109</v>
          </cell>
        </row>
        <row r="2734">
          <cell r="I2734">
            <v>70112</v>
          </cell>
        </row>
        <row r="2735">
          <cell r="I2735">
            <v>2011804093</v>
          </cell>
        </row>
        <row r="2736">
          <cell r="I2736">
            <v>2011809146</v>
          </cell>
        </row>
        <row r="2737">
          <cell r="I2737">
            <v>2011809136</v>
          </cell>
        </row>
        <row r="2738">
          <cell r="I2738">
            <v>2011804021</v>
          </cell>
        </row>
        <row r="2739">
          <cell r="I2739">
            <v>2011809133</v>
          </cell>
        </row>
        <row r="2740">
          <cell r="I2740">
            <v>20700006</v>
          </cell>
        </row>
        <row r="2741">
          <cell r="I2741">
            <v>10401191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2011804020</v>
          </cell>
        </row>
        <row r="2745">
          <cell r="I2745">
            <v>20700006</v>
          </cell>
        </row>
        <row r="2746">
          <cell r="I2746">
            <v>2011804112</v>
          </cell>
        </row>
        <row r="2747">
          <cell r="I2747">
            <v>20700006</v>
          </cell>
        </row>
        <row r="2748">
          <cell r="I2748">
            <v>2011804018</v>
          </cell>
        </row>
        <row r="2749">
          <cell r="I2749">
            <v>2011804026</v>
          </cell>
        </row>
        <row r="2750">
          <cell r="I2750">
            <v>20707001</v>
          </cell>
        </row>
        <row r="2751">
          <cell r="I2751">
            <v>20700006</v>
          </cell>
        </row>
        <row r="2752">
          <cell r="I2752">
            <v>2011804020</v>
          </cell>
        </row>
        <row r="2753">
          <cell r="I2753">
            <v>70112</v>
          </cell>
        </row>
        <row r="2754">
          <cell r="I2754">
            <v>2011809126</v>
          </cell>
        </row>
        <row r="2755">
          <cell r="I2755">
            <v>70112</v>
          </cell>
        </row>
        <row r="2756">
          <cell r="I2756">
            <v>109</v>
          </cell>
        </row>
        <row r="2757">
          <cell r="I2757">
            <v>109</v>
          </cell>
        </row>
        <row r="2758">
          <cell r="I2758">
            <v>109</v>
          </cell>
        </row>
        <row r="2759">
          <cell r="I2759">
            <v>70112</v>
          </cell>
        </row>
        <row r="2760">
          <cell r="I2760">
            <v>2011809140</v>
          </cell>
        </row>
        <row r="2761">
          <cell r="I2761">
            <v>50101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70106</v>
          </cell>
        </row>
        <row r="2766">
          <cell r="I2766">
            <v>30101</v>
          </cell>
        </row>
        <row r="2767">
          <cell r="I2767">
            <v>50101</v>
          </cell>
        </row>
        <row r="2768">
          <cell r="I2768">
            <v>40101</v>
          </cell>
        </row>
        <row r="2769">
          <cell r="I2769">
            <v>70106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50101</v>
          </cell>
        </row>
        <row r="2773">
          <cell r="I2773">
            <v>30101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70106</v>
          </cell>
        </row>
        <row r="2777">
          <cell r="I2777">
            <v>70112</v>
          </cell>
        </row>
        <row r="2778">
          <cell r="I2778">
            <v>40101</v>
          </cell>
        </row>
        <row r="2779">
          <cell r="I2779">
            <v>50101</v>
          </cell>
        </row>
        <row r="2780">
          <cell r="I2780">
            <v>30101</v>
          </cell>
        </row>
        <row r="2781">
          <cell r="I2781">
            <v>70112</v>
          </cell>
        </row>
        <row r="2782">
          <cell r="I2782">
            <v>70112</v>
          </cell>
        </row>
        <row r="2783">
          <cell r="I2783">
            <v>40101</v>
          </cell>
        </row>
        <row r="2784">
          <cell r="I2784">
            <v>50101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70112</v>
          </cell>
        </row>
        <row r="2788">
          <cell r="I2788">
            <v>70112</v>
          </cell>
        </row>
        <row r="2789">
          <cell r="I2789">
            <v>50101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70112</v>
          </cell>
        </row>
        <row r="2793">
          <cell r="I2793">
            <v>40101</v>
          </cell>
        </row>
        <row r="2794">
          <cell r="I2794">
            <v>50101</v>
          </cell>
        </row>
        <row r="2795">
          <cell r="I2795">
            <v>70112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50101</v>
          </cell>
        </row>
        <row r="2799">
          <cell r="I2799">
            <v>701116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40101</v>
          </cell>
        </row>
        <row r="2803">
          <cell r="I2803">
            <v>701116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70112</v>
          </cell>
        </row>
        <row r="2813">
          <cell r="I2813">
            <v>70106</v>
          </cell>
        </row>
        <row r="2814">
          <cell r="I2814">
            <v>70112</v>
          </cell>
        </row>
        <row r="2815">
          <cell r="I2815">
            <v>70106</v>
          </cell>
        </row>
        <row r="2816">
          <cell r="I2816">
            <v>70112</v>
          </cell>
        </row>
        <row r="2817">
          <cell r="I2817">
            <v>50101</v>
          </cell>
        </row>
        <row r="2818">
          <cell r="I2818">
            <v>107</v>
          </cell>
        </row>
        <row r="2819">
          <cell r="I2819">
            <v>107</v>
          </cell>
        </row>
        <row r="2820">
          <cell r="I2820">
            <v>107</v>
          </cell>
        </row>
        <row r="2821">
          <cell r="I2821">
            <v>107</v>
          </cell>
        </row>
        <row r="2822">
          <cell r="I2822">
            <v>109</v>
          </cell>
        </row>
        <row r="2823">
          <cell r="I2823">
            <v>107</v>
          </cell>
        </row>
        <row r="2824">
          <cell r="I2824">
            <v>2011809140</v>
          </cell>
        </row>
        <row r="2825">
          <cell r="I2825">
            <v>20700006</v>
          </cell>
        </row>
        <row r="2826">
          <cell r="I2826">
            <v>2011804020</v>
          </cell>
        </row>
        <row r="2827">
          <cell r="I2827">
            <v>109</v>
          </cell>
        </row>
        <row r="2828">
          <cell r="I2828">
            <v>109</v>
          </cell>
        </row>
        <row r="2829">
          <cell r="I2829">
            <v>109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2011804113</v>
          </cell>
        </row>
        <row r="2835">
          <cell r="I2835">
            <v>2011804112</v>
          </cell>
        </row>
        <row r="2836">
          <cell r="I2836">
            <v>2011809144</v>
          </cell>
        </row>
        <row r="2837">
          <cell r="I2837">
            <v>2011804039</v>
          </cell>
        </row>
        <row r="2838">
          <cell r="I2838">
            <v>2011804018</v>
          </cell>
        </row>
        <row r="2839">
          <cell r="I2839">
            <v>70112</v>
          </cell>
        </row>
        <row r="2840">
          <cell r="I2840">
            <v>10703001</v>
          </cell>
        </row>
        <row r="2841">
          <cell r="I2841">
            <v>108</v>
          </cell>
        </row>
        <row r="2842">
          <cell r="I2842">
            <v>107</v>
          </cell>
        </row>
        <row r="2843">
          <cell r="I2843">
            <v>10208</v>
          </cell>
        </row>
        <row r="2844">
          <cell r="I2844">
            <v>104</v>
          </cell>
        </row>
        <row r="2845">
          <cell r="I2845">
            <v>104</v>
          </cell>
        </row>
        <row r="2846">
          <cell r="I2846">
            <v>70112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50101</v>
          </cell>
        </row>
        <row r="2853">
          <cell r="I2853">
            <v>40101</v>
          </cell>
        </row>
        <row r="2854">
          <cell r="I2854">
            <v>701116</v>
          </cell>
        </row>
        <row r="2855">
          <cell r="I2855">
            <v>70112</v>
          </cell>
        </row>
        <row r="2856">
          <cell r="I2856">
            <v>50101</v>
          </cell>
        </row>
        <row r="2857">
          <cell r="I2857">
            <v>70112</v>
          </cell>
        </row>
        <row r="2858">
          <cell r="I2858">
            <v>70106</v>
          </cell>
        </row>
        <row r="2859">
          <cell r="I2859">
            <v>70112</v>
          </cell>
        </row>
        <row r="2860">
          <cell r="I2860">
            <v>40101</v>
          </cell>
        </row>
        <row r="2861">
          <cell r="I2861">
            <v>70112</v>
          </cell>
        </row>
        <row r="2862">
          <cell r="I2862">
            <v>70112</v>
          </cell>
        </row>
        <row r="2863">
          <cell r="I2863">
            <v>107</v>
          </cell>
        </row>
        <row r="2864">
          <cell r="I2864">
            <v>70112</v>
          </cell>
        </row>
        <row r="2865">
          <cell r="I2865">
            <v>70106</v>
          </cell>
        </row>
        <row r="2866">
          <cell r="I2866">
            <v>40101</v>
          </cell>
        </row>
        <row r="2867">
          <cell r="I2867">
            <v>30101</v>
          </cell>
        </row>
        <row r="2868">
          <cell r="I2868">
            <v>70112</v>
          </cell>
        </row>
        <row r="2869">
          <cell r="I2869">
            <v>50101</v>
          </cell>
        </row>
        <row r="2870">
          <cell r="I2870">
            <v>30101</v>
          </cell>
        </row>
        <row r="2871">
          <cell r="I2871">
            <v>70112</v>
          </cell>
        </row>
        <row r="2872">
          <cell r="I2872">
            <v>30101</v>
          </cell>
        </row>
        <row r="2873">
          <cell r="I2873">
            <v>50101</v>
          </cell>
        </row>
        <row r="2874">
          <cell r="I2874">
            <v>40101</v>
          </cell>
        </row>
        <row r="2875">
          <cell r="I2875">
            <v>70106</v>
          </cell>
        </row>
        <row r="2876">
          <cell r="I2876">
            <v>70112</v>
          </cell>
        </row>
        <row r="2877">
          <cell r="I2877">
            <v>40101</v>
          </cell>
        </row>
        <row r="2878">
          <cell r="I2878">
            <v>70112</v>
          </cell>
        </row>
        <row r="2879">
          <cell r="I2879">
            <v>40101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30101</v>
          </cell>
        </row>
        <row r="2885">
          <cell r="I2885">
            <v>701116</v>
          </cell>
        </row>
        <row r="2886">
          <cell r="I2886">
            <v>70112</v>
          </cell>
        </row>
        <row r="2887">
          <cell r="I2887">
            <v>70112</v>
          </cell>
        </row>
        <row r="2888">
          <cell r="I2888">
            <v>50101</v>
          </cell>
        </row>
        <row r="2889">
          <cell r="I2889">
            <v>40101</v>
          </cell>
        </row>
        <row r="2890">
          <cell r="I2890">
            <v>701116</v>
          </cell>
        </row>
        <row r="2891">
          <cell r="I2891">
            <v>40101</v>
          </cell>
        </row>
        <row r="2892">
          <cell r="I2892">
            <v>50101</v>
          </cell>
        </row>
        <row r="2893">
          <cell r="I2893">
            <v>30101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70106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30101</v>
          </cell>
        </row>
        <row r="2900">
          <cell r="I2900">
            <v>70112</v>
          </cell>
        </row>
        <row r="2901">
          <cell r="I2901">
            <v>50101</v>
          </cell>
        </row>
        <row r="2902">
          <cell r="I2902">
            <v>30101</v>
          </cell>
        </row>
        <row r="2903">
          <cell r="I2903">
            <v>70106</v>
          </cell>
        </row>
        <row r="2904">
          <cell r="I2904">
            <v>70112</v>
          </cell>
        </row>
        <row r="2905">
          <cell r="I2905">
            <v>40101</v>
          </cell>
        </row>
        <row r="2906">
          <cell r="I2906">
            <v>30101</v>
          </cell>
        </row>
        <row r="2907">
          <cell r="I2907">
            <v>70112</v>
          </cell>
        </row>
        <row r="2908">
          <cell r="I2908">
            <v>50101</v>
          </cell>
        </row>
        <row r="2909">
          <cell r="I2909">
            <v>2011804018</v>
          </cell>
        </row>
        <row r="2910">
          <cell r="I2910">
            <v>2011804018</v>
          </cell>
        </row>
        <row r="2911">
          <cell r="I2911">
            <v>2011804017</v>
          </cell>
        </row>
        <row r="2912">
          <cell r="I2912">
            <v>10703001</v>
          </cell>
        </row>
        <row r="2913">
          <cell r="I2913">
            <v>20707001</v>
          </cell>
        </row>
        <row r="2914">
          <cell r="I2914">
            <v>20707001</v>
          </cell>
        </row>
        <row r="2915">
          <cell r="I2915">
            <v>2011809118</v>
          </cell>
        </row>
        <row r="2916">
          <cell r="I2916">
            <v>2011804058</v>
          </cell>
        </row>
        <row r="2917">
          <cell r="I2917">
            <v>201040771</v>
          </cell>
        </row>
        <row r="2918">
          <cell r="I2918">
            <v>201040756</v>
          </cell>
        </row>
        <row r="2919">
          <cell r="I2919">
            <v>2011804021</v>
          </cell>
        </row>
        <row r="2920">
          <cell r="I2920">
            <v>2011804036</v>
          </cell>
        </row>
        <row r="2921">
          <cell r="I2921">
            <v>2011804018</v>
          </cell>
        </row>
        <row r="2922">
          <cell r="I2922">
            <v>70112</v>
          </cell>
        </row>
        <row r="2923">
          <cell r="I2923">
            <v>50101</v>
          </cell>
        </row>
        <row r="2924">
          <cell r="I2924">
            <v>30101</v>
          </cell>
        </row>
        <row r="2925">
          <cell r="I2925">
            <v>70112</v>
          </cell>
        </row>
        <row r="2926">
          <cell r="I2926">
            <v>40101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70112</v>
          </cell>
        </row>
        <row r="2932">
          <cell r="I2932">
            <v>70112</v>
          </cell>
        </row>
        <row r="2933">
          <cell r="I2933">
            <v>70112</v>
          </cell>
        </row>
        <row r="2934">
          <cell r="I2934">
            <v>70106</v>
          </cell>
        </row>
        <row r="2935">
          <cell r="I2935">
            <v>40101</v>
          </cell>
        </row>
        <row r="2936">
          <cell r="I2936">
            <v>30101</v>
          </cell>
        </row>
        <row r="2937">
          <cell r="I2937">
            <v>70112</v>
          </cell>
        </row>
        <row r="2938">
          <cell r="I2938">
            <v>40101</v>
          </cell>
        </row>
        <row r="2939">
          <cell r="I2939">
            <v>50101</v>
          </cell>
        </row>
        <row r="2940">
          <cell r="I2940">
            <v>70112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30100</v>
          </cell>
        </row>
        <row r="2944">
          <cell r="I2944">
            <v>70112</v>
          </cell>
        </row>
        <row r="2945">
          <cell r="I2945">
            <v>40101</v>
          </cell>
        </row>
        <row r="2946">
          <cell r="I2946">
            <v>50101</v>
          </cell>
        </row>
        <row r="2947">
          <cell r="I2947">
            <v>70112</v>
          </cell>
        </row>
        <row r="2948">
          <cell r="I2948">
            <v>70112</v>
          </cell>
        </row>
        <row r="2949">
          <cell r="I2949">
            <v>50101</v>
          </cell>
        </row>
        <row r="2950">
          <cell r="I2950">
            <v>30101</v>
          </cell>
        </row>
        <row r="2951">
          <cell r="I2951">
            <v>70112</v>
          </cell>
        </row>
        <row r="2952">
          <cell r="I2952">
            <v>70106</v>
          </cell>
        </row>
        <row r="2953">
          <cell r="I2953">
            <v>701116</v>
          </cell>
        </row>
        <row r="2954">
          <cell r="I2954">
            <v>70112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70112</v>
          </cell>
        </row>
        <row r="2958">
          <cell r="I2958">
            <v>40101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50101</v>
          </cell>
        </row>
        <row r="2962">
          <cell r="I2962">
            <v>40101</v>
          </cell>
        </row>
        <row r="2963">
          <cell r="I2963">
            <v>701116</v>
          </cell>
        </row>
        <row r="2964">
          <cell r="I2964">
            <v>70112</v>
          </cell>
        </row>
        <row r="2965">
          <cell r="I2965">
            <v>701116</v>
          </cell>
        </row>
        <row r="2966">
          <cell r="I2966">
            <v>50101</v>
          </cell>
        </row>
        <row r="2967">
          <cell r="I2967">
            <v>70112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50101</v>
          </cell>
        </row>
        <row r="2971">
          <cell r="I2971">
            <v>70112</v>
          </cell>
        </row>
        <row r="2972">
          <cell r="I2972">
            <v>50101</v>
          </cell>
        </row>
        <row r="2973">
          <cell r="I2973">
            <v>109</v>
          </cell>
        </row>
        <row r="2974">
          <cell r="I2974">
            <v>109</v>
          </cell>
        </row>
        <row r="2975">
          <cell r="I2975">
            <v>109</v>
          </cell>
        </row>
        <row r="2976">
          <cell r="I2976">
            <v>107</v>
          </cell>
        </row>
        <row r="2977">
          <cell r="I2977">
            <v>107</v>
          </cell>
        </row>
        <row r="2978">
          <cell r="I2978">
            <v>107</v>
          </cell>
        </row>
        <row r="2979">
          <cell r="I2979">
            <v>107</v>
          </cell>
        </row>
        <row r="2980">
          <cell r="I2980">
            <v>107</v>
          </cell>
        </row>
        <row r="2981">
          <cell r="I2981">
            <v>107</v>
          </cell>
        </row>
        <row r="2982">
          <cell r="I2982">
            <v>107</v>
          </cell>
        </row>
        <row r="2983">
          <cell r="I2983">
            <v>108</v>
          </cell>
        </row>
        <row r="2984">
          <cell r="I2984">
            <v>2011809138</v>
          </cell>
        </row>
        <row r="2985">
          <cell r="I2985">
            <v>104</v>
          </cell>
        </row>
        <row r="2986">
          <cell r="I2986">
            <v>103</v>
          </cell>
        </row>
        <row r="2987">
          <cell r="I2987">
            <v>104</v>
          </cell>
        </row>
        <row r="2988">
          <cell r="I2988">
            <v>104</v>
          </cell>
        </row>
        <row r="2989">
          <cell r="I2989">
            <v>104</v>
          </cell>
        </row>
        <row r="2990">
          <cell r="I2990">
            <v>70112</v>
          </cell>
        </row>
        <row r="2991">
          <cell r="I2991">
            <v>10703001</v>
          </cell>
        </row>
        <row r="2992">
          <cell r="I2992">
            <v>2011804018</v>
          </cell>
        </row>
        <row r="2993">
          <cell r="I2993">
            <v>2011804024</v>
          </cell>
        </row>
        <row r="2994">
          <cell r="I2994">
            <v>2011804035</v>
          </cell>
        </row>
        <row r="2995">
          <cell r="I2995">
            <v>2011809118</v>
          </cell>
        </row>
        <row r="2996">
          <cell r="I2996">
            <v>2011804053</v>
          </cell>
        </row>
        <row r="2997">
          <cell r="I2997">
            <v>10401160</v>
          </cell>
        </row>
        <row r="2998">
          <cell r="I2998">
            <v>2011804054</v>
          </cell>
        </row>
        <row r="2999">
          <cell r="I2999">
            <v>201040772</v>
          </cell>
        </row>
        <row r="3000">
          <cell r="I3000">
            <v>2011804024</v>
          </cell>
        </row>
        <row r="3001">
          <cell r="I3001">
            <v>2011804035</v>
          </cell>
        </row>
        <row r="3002">
          <cell r="I3002">
            <v>2011809118</v>
          </cell>
        </row>
        <row r="3003">
          <cell r="I3003">
            <v>2011804053</v>
          </cell>
        </row>
        <row r="3004">
          <cell r="I3004">
            <v>2011804014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10703001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70106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70112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70112</v>
          </cell>
        </row>
        <row r="3020">
          <cell r="I3020">
            <v>40101</v>
          </cell>
        </row>
        <row r="3021">
          <cell r="I3021">
            <v>70112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70106</v>
          </cell>
        </row>
        <row r="3031">
          <cell r="I3031">
            <v>70112</v>
          </cell>
        </row>
        <row r="3032">
          <cell r="I3032">
            <v>70112</v>
          </cell>
        </row>
        <row r="3033">
          <cell r="I3033">
            <v>70106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40101</v>
          </cell>
        </row>
        <row r="3037">
          <cell r="I3037">
            <v>50101</v>
          </cell>
        </row>
        <row r="3038">
          <cell r="I3038">
            <v>70106</v>
          </cell>
        </row>
        <row r="3039">
          <cell r="I3039">
            <v>70112</v>
          </cell>
        </row>
        <row r="3040">
          <cell r="I3040">
            <v>50101</v>
          </cell>
        </row>
        <row r="3041">
          <cell r="I3041">
            <v>40101</v>
          </cell>
        </row>
        <row r="3042">
          <cell r="I3042">
            <v>50101</v>
          </cell>
        </row>
        <row r="3043">
          <cell r="I3043">
            <v>30101</v>
          </cell>
        </row>
        <row r="3044">
          <cell r="I3044">
            <v>70106</v>
          </cell>
        </row>
        <row r="3045">
          <cell r="I3045">
            <v>70112</v>
          </cell>
        </row>
        <row r="3046">
          <cell r="I3046">
            <v>70106</v>
          </cell>
        </row>
        <row r="3047">
          <cell r="I3047">
            <v>70112</v>
          </cell>
        </row>
        <row r="3048">
          <cell r="I3048">
            <v>50101</v>
          </cell>
        </row>
        <row r="3049">
          <cell r="I3049">
            <v>70112</v>
          </cell>
        </row>
        <row r="3050">
          <cell r="I3050">
            <v>40101</v>
          </cell>
        </row>
        <row r="3051">
          <cell r="I3051">
            <v>70112</v>
          </cell>
        </row>
        <row r="3052">
          <cell r="I3052">
            <v>40101</v>
          </cell>
        </row>
        <row r="3053">
          <cell r="I3053">
            <v>70106</v>
          </cell>
        </row>
        <row r="3054">
          <cell r="I3054">
            <v>701116</v>
          </cell>
        </row>
        <row r="3055">
          <cell r="I3055">
            <v>40101</v>
          </cell>
        </row>
        <row r="3056">
          <cell r="I3056">
            <v>50101</v>
          </cell>
        </row>
        <row r="3057">
          <cell r="I3057">
            <v>70112</v>
          </cell>
        </row>
        <row r="3058">
          <cell r="I3058">
            <v>40101</v>
          </cell>
        </row>
        <row r="3059">
          <cell r="I3059">
            <v>50101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40101</v>
          </cell>
        </row>
        <row r="3064">
          <cell r="I3064">
            <v>50101</v>
          </cell>
        </row>
        <row r="3065">
          <cell r="I3065">
            <v>70112</v>
          </cell>
        </row>
        <row r="3066">
          <cell r="I3066">
            <v>50101</v>
          </cell>
        </row>
        <row r="3067">
          <cell r="I3067">
            <v>40101</v>
          </cell>
        </row>
        <row r="3068">
          <cell r="I3068">
            <v>70112</v>
          </cell>
        </row>
        <row r="3069">
          <cell r="I3069">
            <v>40101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70106</v>
          </cell>
        </row>
        <row r="3075">
          <cell r="I3075">
            <v>30101</v>
          </cell>
        </row>
        <row r="3076">
          <cell r="I3076">
            <v>70112</v>
          </cell>
        </row>
        <row r="3077">
          <cell r="I3077">
            <v>701116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40101</v>
          </cell>
        </row>
        <row r="3082">
          <cell r="I3082">
            <v>701116</v>
          </cell>
        </row>
        <row r="3083">
          <cell r="I3083">
            <v>70112</v>
          </cell>
        </row>
        <row r="3084">
          <cell r="I3084">
            <v>70106</v>
          </cell>
        </row>
        <row r="3085">
          <cell r="I3085">
            <v>70112</v>
          </cell>
        </row>
        <row r="3086">
          <cell r="I3086">
            <v>40101</v>
          </cell>
        </row>
        <row r="3087">
          <cell r="I3087">
            <v>50101</v>
          </cell>
        </row>
        <row r="3088">
          <cell r="I3088">
            <v>30101</v>
          </cell>
        </row>
        <row r="3089">
          <cell r="I3089">
            <v>70112</v>
          </cell>
        </row>
        <row r="3090">
          <cell r="I3090">
            <v>70112</v>
          </cell>
        </row>
        <row r="3091">
          <cell r="I3091">
            <v>2011804018</v>
          </cell>
        </row>
        <row r="3092">
          <cell r="I3092">
            <v>2011804018</v>
          </cell>
        </row>
        <row r="3093">
          <cell r="I3093">
            <v>2011804017</v>
          </cell>
        </row>
        <row r="3094">
          <cell r="I3094">
            <v>2011804018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2011804031</v>
          </cell>
        </row>
        <row r="3098">
          <cell r="I3098">
            <v>104</v>
          </cell>
        </row>
        <row r="3099">
          <cell r="I3099">
            <v>104</v>
          </cell>
        </row>
        <row r="3100">
          <cell r="I3100">
            <v>2011804024</v>
          </cell>
        </row>
        <row r="3101">
          <cell r="I3101">
            <v>2011809118</v>
          </cell>
        </row>
        <row r="3102">
          <cell r="I3102">
            <v>2011804035</v>
          </cell>
        </row>
        <row r="3103">
          <cell r="I3103">
            <v>70112</v>
          </cell>
        </row>
        <row r="3104">
          <cell r="I3104">
            <v>2011804053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70112</v>
          </cell>
        </row>
        <row r="3108">
          <cell r="I3108">
            <v>70112</v>
          </cell>
        </row>
        <row r="3109">
          <cell r="I3109">
            <v>2011804068</v>
          </cell>
        </row>
        <row r="3110">
          <cell r="I3110">
            <v>70112</v>
          </cell>
        </row>
        <row r="3111">
          <cell r="I3111">
            <v>2011809146</v>
          </cell>
        </row>
        <row r="3112">
          <cell r="I3112">
            <v>70112</v>
          </cell>
        </row>
        <row r="3113">
          <cell r="I3113">
            <v>2011804048</v>
          </cell>
        </row>
        <row r="3114">
          <cell r="I3114">
            <v>2011804018</v>
          </cell>
        </row>
        <row r="3115">
          <cell r="I3115">
            <v>200</v>
          </cell>
        </row>
        <row r="3116">
          <cell r="I3116">
            <v>200</v>
          </cell>
        </row>
        <row r="3117">
          <cell r="I3117">
            <v>200</v>
          </cell>
        </row>
        <row r="3118">
          <cell r="I3118">
            <v>2011804087</v>
          </cell>
        </row>
        <row r="3119">
          <cell r="I3119">
            <v>2011804026</v>
          </cell>
        </row>
        <row r="3120">
          <cell r="I3120">
            <v>2011804020</v>
          </cell>
        </row>
        <row r="3121">
          <cell r="I3121">
            <v>20120048</v>
          </cell>
        </row>
        <row r="3122">
          <cell r="I3122">
            <v>103</v>
          </cell>
        </row>
        <row r="3123">
          <cell r="I3123">
            <v>2011804020</v>
          </cell>
        </row>
        <row r="3124">
          <cell r="I3124">
            <v>2011809129</v>
          </cell>
        </row>
        <row r="3125">
          <cell r="I3125">
            <v>2011804087</v>
          </cell>
        </row>
        <row r="3126">
          <cell r="I3126">
            <v>20700006</v>
          </cell>
        </row>
        <row r="3127">
          <cell r="I3127">
            <v>10205</v>
          </cell>
        </row>
        <row r="3128">
          <cell r="I3128">
            <v>2011804086</v>
          </cell>
        </row>
        <row r="3129">
          <cell r="I3129">
            <v>2011804026</v>
          </cell>
        </row>
        <row r="3130">
          <cell r="I3130">
            <v>2011809120</v>
          </cell>
        </row>
        <row r="3131">
          <cell r="I3131">
            <v>2011809133</v>
          </cell>
        </row>
        <row r="3132">
          <cell r="I3132">
            <v>2011809134</v>
          </cell>
        </row>
        <row r="3133">
          <cell r="I3133">
            <v>2011804048</v>
          </cell>
        </row>
        <row r="3134">
          <cell r="I3134">
            <v>2011804041</v>
          </cell>
        </row>
        <row r="3135">
          <cell r="I3135">
            <v>70112</v>
          </cell>
        </row>
        <row r="3136">
          <cell r="I3136">
            <v>70106</v>
          </cell>
        </row>
        <row r="3137">
          <cell r="I3137">
            <v>70112</v>
          </cell>
        </row>
        <row r="3138">
          <cell r="I3138">
            <v>50101</v>
          </cell>
        </row>
        <row r="3139">
          <cell r="I3139">
            <v>30101</v>
          </cell>
        </row>
        <row r="3140">
          <cell r="I3140">
            <v>70112</v>
          </cell>
        </row>
        <row r="3141">
          <cell r="I3141">
            <v>70112</v>
          </cell>
        </row>
        <row r="3142">
          <cell r="I3142">
            <v>70112</v>
          </cell>
        </row>
        <row r="3143">
          <cell r="I3143">
            <v>40101</v>
          </cell>
        </row>
        <row r="3144">
          <cell r="I3144">
            <v>50101</v>
          </cell>
        </row>
        <row r="3145">
          <cell r="I3145">
            <v>70112</v>
          </cell>
        </row>
        <row r="3146">
          <cell r="I3146">
            <v>40101</v>
          </cell>
        </row>
        <row r="3147">
          <cell r="I3147">
            <v>50101</v>
          </cell>
        </row>
        <row r="3148">
          <cell r="I3148">
            <v>30101</v>
          </cell>
        </row>
        <row r="3149">
          <cell r="I3149">
            <v>70112</v>
          </cell>
        </row>
        <row r="3150">
          <cell r="I3150">
            <v>40101</v>
          </cell>
        </row>
        <row r="3151">
          <cell r="I3151">
            <v>50101</v>
          </cell>
        </row>
        <row r="3152">
          <cell r="I3152">
            <v>70112</v>
          </cell>
        </row>
        <row r="3153">
          <cell r="I3153">
            <v>50101</v>
          </cell>
        </row>
        <row r="3154">
          <cell r="I3154">
            <v>70112</v>
          </cell>
        </row>
        <row r="3155">
          <cell r="I3155">
            <v>50101</v>
          </cell>
        </row>
        <row r="3156">
          <cell r="I3156">
            <v>40101</v>
          </cell>
        </row>
        <row r="3157">
          <cell r="I3157">
            <v>30101</v>
          </cell>
        </row>
        <row r="3158">
          <cell r="I3158">
            <v>70112</v>
          </cell>
        </row>
        <row r="3159">
          <cell r="I3159">
            <v>30101</v>
          </cell>
        </row>
        <row r="3160">
          <cell r="I3160">
            <v>70106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40101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30101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40101</v>
          </cell>
        </row>
        <row r="3170">
          <cell r="I3170">
            <v>70112</v>
          </cell>
        </row>
        <row r="3171">
          <cell r="I3171">
            <v>40101</v>
          </cell>
        </row>
        <row r="3172">
          <cell r="I3172">
            <v>50101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40101</v>
          </cell>
        </row>
        <row r="3178">
          <cell r="I3178">
            <v>30101</v>
          </cell>
        </row>
        <row r="3179">
          <cell r="I3179">
            <v>50101</v>
          </cell>
        </row>
        <row r="3180">
          <cell r="I3180">
            <v>30101</v>
          </cell>
        </row>
        <row r="3181">
          <cell r="I3181">
            <v>70112</v>
          </cell>
        </row>
        <row r="3182">
          <cell r="I3182">
            <v>70112</v>
          </cell>
        </row>
        <row r="3183">
          <cell r="I3183">
            <v>70112</v>
          </cell>
        </row>
        <row r="3184">
          <cell r="I3184">
            <v>50101</v>
          </cell>
        </row>
        <row r="3185">
          <cell r="I3185">
            <v>701116</v>
          </cell>
        </row>
        <row r="3186">
          <cell r="I3186">
            <v>50101</v>
          </cell>
        </row>
        <row r="3187">
          <cell r="I3187">
            <v>30101</v>
          </cell>
        </row>
        <row r="3188">
          <cell r="I3188">
            <v>70112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50101</v>
          </cell>
        </row>
        <row r="3192">
          <cell r="I3192">
            <v>40101</v>
          </cell>
        </row>
        <row r="3193">
          <cell r="I3193">
            <v>70112</v>
          </cell>
        </row>
        <row r="3194">
          <cell r="I3194">
            <v>50101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2011804018</v>
          </cell>
        </row>
        <row r="3199">
          <cell r="I3199">
            <v>70112</v>
          </cell>
        </row>
        <row r="3200">
          <cell r="I3200">
            <v>70112</v>
          </cell>
        </row>
        <row r="3201">
          <cell r="I3201">
            <v>10401160</v>
          </cell>
        </row>
        <row r="3202">
          <cell r="I3202">
            <v>10703001</v>
          </cell>
        </row>
        <row r="3203">
          <cell r="I3203">
            <v>70112</v>
          </cell>
        </row>
        <row r="3204">
          <cell r="I3204">
            <v>10703001</v>
          </cell>
        </row>
        <row r="3205">
          <cell r="I3205">
            <v>2011804028</v>
          </cell>
        </row>
        <row r="3206">
          <cell r="I3206">
            <v>2011804033</v>
          </cell>
        </row>
        <row r="3207">
          <cell r="I3207">
            <v>2011809136</v>
          </cell>
        </row>
        <row r="3208">
          <cell r="I3208">
            <v>2011804020</v>
          </cell>
        </row>
        <row r="3209">
          <cell r="I3209">
            <v>2011809146</v>
          </cell>
        </row>
        <row r="3210">
          <cell r="I3210">
            <v>2011804112</v>
          </cell>
        </row>
        <row r="3211">
          <cell r="I3211">
            <v>2011809115</v>
          </cell>
        </row>
        <row r="3212">
          <cell r="I3212">
            <v>2011804048</v>
          </cell>
        </row>
        <row r="3213">
          <cell r="I3213">
            <v>2011804018</v>
          </cell>
        </row>
        <row r="3214">
          <cell r="I3214">
            <v>2011809120</v>
          </cell>
        </row>
        <row r="3215">
          <cell r="I3215">
            <v>2011809134</v>
          </cell>
        </row>
        <row r="3216">
          <cell r="I3216">
            <v>104</v>
          </cell>
        </row>
        <row r="3217">
          <cell r="I3217">
            <v>104</v>
          </cell>
        </row>
        <row r="3218">
          <cell r="I3218">
            <v>104</v>
          </cell>
        </row>
        <row r="3219">
          <cell r="I3219">
            <v>104</v>
          </cell>
        </row>
        <row r="3220">
          <cell r="I3220">
            <v>109</v>
          </cell>
        </row>
        <row r="3221">
          <cell r="I3221">
            <v>109</v>
          </cell>
        </row>
        <row r="3222">
          <cell r="I3222">
            <v>104</v>
          </cell>
        </row>
        <row r="3223">
          <cell r="I3223">
            <v>109</v>
          </cell>
        </row>
        <row r="3224">
          <cell r="I3224">
            <v>109</v>
          </cell>
        </row>
        <row r="3225">
          <cell r="I3225">
            <v>109</v>
          </cell>
        </row>
        <row r="3226">
          <cell r="I3226">
            <v>106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50101</v>
          </cell>
        </row>
        <row r="3230">
          <cell r="I3230">
            <v>50101</v>
          </cell>
        </row>
        <row r="3231">
          <cell r="I3231">
            <v>70106</v>
          </cell>
        </row>
        <row r="3232">
          <cell r="I3232">
            <v>30101</v>
          </cell>
        </row>
        <row r="3233">
          <cell r="I3233">
            <v>70112</v>
          </cell>
        </row>
        <row r="3234">
          <cell r="I3234">
            <v>40101</v>
          </cell>
        </row>
        <row r="3235">
          <cell r="I3235">
            <v>30101</v>
          </cell>
        </row>
        <row r="3236">
          <cell r="I3236">
            <v>70112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30101</v>
          </cell>
        </row>
        <row r="3240">
          <cell r="I3240">
            <v>70112</v>
          </cell>
        </row>
        <row r="3241">
          <cell r="I3241">
            <v>50101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70106</v>
          </cell>
        </row>
        <row r="3246">
          <cell r="I3246">
            <v>40101</v>
          </cell>
        </row>
        <row r="3247">
          <cell r="I3247">
            <v>50101</v>
          </cell>
        </row>
        <row r="3248">
          <cell r="I3248">
            <v>40101</v>
          </cell>
        </row>
        <row r="3249">
          <cell r="I3249">
            <v>70112</v>
          </cell>
        </row>
        <row r="3250">
          <cell r="I3250">
            <v>50101</v>
          </cell>
        </row>
        <row r="3251">
          <cell r="I3251">
            <v>70112</v>
          </cell>
        </row>
        <row r="3252">
          <cell r="I3252">
            <v>70112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50101</v>
          </cell>
        </row>
        <row r="3266">
          <cell r="I3266">
            <v>40101</v>
          </cell>
        </row>
        <row r="3267">
          <cell r="I3267">
            <v>50101</v>
          </cell>
        </row>
        <row r="3268">
          <cell r="I3268">
            <v>30101</v>
          </cell>
        </row>
        <row r="3269">
          <cell r="I3269">
            <v>70112</v>
          </cell>
        </row>
        <row r="3270">
          <cell r="I3270">
            <v>70106</v>
          </cell>
        </row>
        <row r="3271">
          <cell r="I3271">
            <v>40101</v>
          </cell>
        </row>
        <row r="3272">
          <cell r="I3272">
            <v>50101</v>
          </cell>
        </row>
        <row r="3273">
          <cell r="I3273">
            <v>30101</v>
          </cell>
        </row>
        <row r="3274">
          <cell r="I3274">
            <v>70112</v>
          </cell>
        </row>
        <row r="3275">
          <cell r="I3275">
            <v>40101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50101</v>
          </cell>
        </row>
        <row r="3279">
          <cell r="I3279">
            <v>70112</v>
          </cell>
        </row>
        <row r="3280">
          <cell r="I3280">
            <v>70112</v>
          </cell>
        </row>
        <row r="3281">
          <cell r="I3281">
            <v>70112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30101</v>
          </cell>
        </row>
        <row r="3291">
          <cell r="I3291">
            <v>70112</v>
          </cell>
        </row>
        <row r="3292">
          <cell r="I3292">
            <v>70112</v>
          </cell>
        </row>
        <row r="3293">
          <cell r="I3293">
            <v>50101</v>
          </cell>
        </row>
        <row r="3294">
          <cell r="I3294">
            <v>40101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40101</v>
          </cell>
        </row>
        <row r="3300">
          <cell r="I3300">
            <v>40101</v>
          </cell>
        </row>
        <row r="3301">
          <cell r="I3301">
            <v>701116</v>
          </cell>
        </row>
        <row r="3302">
          <cell r="I3302">
            <v>701116</v>
          </cell>
        </row>
        <row r="3303">
          <cell r="I3303">
            <v>701116</v>
          </cell>
        </row>
        <row r="3304">
          <cell r="I3304">
            <v>701116</v>
          </cell>
        </row>
        <row r="3305">
          <cell r="I3305">
            <v>701116</v>
          </cell>
        </row>
        <row r="3306">
          <cell r="I3306">
            <v>701116</v>
          </cell>
        </row>
        <row r="3307">
          <cell r="I3307">
            <v>701116</v>
          </cell>
        </row>
        <row r="3308">
          <cell r="I3308">
            <v>701116</v>
          </cell>
        </row>
        <row r="3309">
          <cell r="I3309">
            <v>701116</v>
          </cell>
        </row>
        <row r="3310">
          <cell r="I3310">
            <v>701116</v>
          </cell>
        </row>
        <row r="3311">
          <cell r="I3311">
            <v>701116</v>
          </cell>
        </row>
        <row r="3312">
          <cell r="I3312">
            <v>70112</v>
          </cell>
        </row>
        <row r="3313">
          <cell r="I3313">
            <v>2011809146</v>
          </cell>
        </row>
        <row r="3314">
          <cell r="I3314">
            <v>2011809134</v>
          </cell>
        </row>
        <row r="3315">
          <cell r="I3315">
            <v>2011804020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2011809123</v>
          </cell>
        </row>
        <row r="3319">
          <cell r="I3319">
            <v>2011809119</v>
          </cell>
        </row>
        <row r="3320">
          <cell r="I3320">
            <v>2010402420</v>
          </cell>
        </row>
        <row r="3321">
          <cell r="I3321">
            <v>10401139</v>
          </cell>
        </row>
        <row r="3322">
          <cell r="I3322">
            <v>20700006</v>
          </cell>
        </row>
        <row r="3323">
          <cell r="I3323">
            <v>10401187</v>
          </cell>
        </row>
        <row r="3324">
          <cell r="I3324">
            <v>2011809134</v>
          </cell>
        </row>
        <row r="3325">
          <cell r="I3325">
            <v>70112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70112</v>
          </cell>
        </row>
        <row r="3329">
          <cell r="I3329">
            <v>107</v>
          </cell>
        </row>
        <row r="3330">
          <cell r="I3330">
            <v>107</v>
          </cell>
        </row>
        <row r="3331">
          <cell r="I3331">
            <v>70112</v>
          </cell>
        </row>
        <row r="3332">
          <cell r="I3332">
            <v>40101</v>
          </cell>
        </row>
        <row r="3333">
          <cell r="I3333">
            <v>70112</v>
          </cell>
        </row>
        <row r="3334">
          <cell r="I3334">
            <v>50101</v>
          </cell>
        </row>
        <row r="3335">
          <cell r="I3335">
            <v>30101</v>
          </cell>
        </row>
        <row r="3336">
          <cell r="I3336">
            <v>70106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70112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70112</v>
          </cell>
        </row>
        <row r="3347">
          <cell r="I3347">
            <v>70112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70112</v>
          </cell>
        </row>
        <row r="3353">
          <cell r="I3353">
            <v>70112</v>
          </cell>
        </row>
        <row r="3354">
          <cell r="I3354">
            <v>70112</v>
          </cell>
        </row>
        <row r="3355">
          <cell r="I3355">
            <v>70112</v>
          </cell>
        </row>
        <row r="3356">
          <cell r="I3356">
            <v>70112</v>
          </cell>
        </row>
        <row r="3357">
          <cell r="I3357">
            <v>70112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70112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40101</v>
          </cell>
        </row>
        <row r="3365">
          <cell r="I3365">
            <v>70112</v>
          </cell>
        </row>
        <row r="3366">
          <cell r="I3366">
            <v>50101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70112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50101</v>
          </cell>
        </row>
        <row r="3379">
          <cell r="I3379">
            <v>40101</v>
          </cell>
        </row>
        <row r="3380">
          <cell r="I3380">
            <v>40101</v>
          </cell>
        </row>
        <row r="3381">
          <cell r="I3381">
            <v>70106</v>
          </cell>
        </row>
        <row r="3382">
          <cell r="I3382">
            <v>70112</v>
          </cell>
        </row>
        <row r="3383">
          <cell r="I3383">
            <v>30101</v>
          </cell>
        </row>
        <row r="3384">
          <cell r="I3384">
            <v>50101</v>
          </cell>
        </row>
        <row r="3385">
          <cell r="I3385">
            <v>70112</v>
          </cell>
        </row>
        <row r="3386">
          <cell r="I3386">
            <v>70106</v>
          </cell>
        </row>
        <row r="3387">
          <cell r="I3387">
            <v>40101</v>
          </cell>
        </row>
        <row r="3388">
          <cell r="I3388">
            <v>70112</v>
          </cell>
        </row>
        <row r="3389">
          <cell r="I3389">
            <v>70112</v>
          </cell>
        </row>
        <row r="3390">
          <cell r="I3390">
            <v>70112</v>
          </cell>
        </row>
        <row r="3391">
          <cell r="I3391">
            <v>30101</v>
          </cell>
        </row>
        <row r="3392">
          <cell r="I3392">
            <v>50101</v>
          </cell>
        </row>
        <row r="3393">
          <cell r="I3393">
            <v>701116</v>
          </cell>
        </row>
        <row r="3394">
          <cell r="I3394">
            <v>30101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70106</v>
          </cell>
        </row>
        <row r="3398">
          <cell r="I3398">
            <v>40101</v>
          </cell>
        </row>
        <row r="3399">
          <cell r="I3399">
            <v>30101</v>
          </cell>
        </row>
        <row r="3400">
          <cell r="I3400">
            <v>70112</v>
          </cell>
        </row>
        <row r="3401">
          <cell r="I3401">
            <v>70112</v>
          </cell>
        </row>
        <row r="3402">
          <cell r="I3402">
            <v>40101</v>
          </cell>
        </row>
        <row r="3403">
          <cell r="I3403">
            <v>70106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70106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30101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30101</v>
          </cell>
        </row>
        <row r="3414">
          <cell r="I3414">
            <v>70112</v>
          </cell>
        </row>
        <row r="3415">
          <cell r="I3415">
            <v>70106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30101</v>
          </cell>
        </row>
        <row r="3419">
          <cell r="I3419">
            <v>50101</v>
          </cell>
        </row>
        <row r="3420">
          <cell r="I3420">
            <v>70112</v>
          </cell>
        </row>
        <row r="3421">
          <cell r="I3421">
            <v>40101</v>
          </cell>
        </row>
        <row r="3422">
          <cell r="I3422">
            <v>50101</v>
          </cell>
        </row>
        <row r="3423">
          <cell r="I3423">
            <v>701116</v>
          </cell>
        </row>
        <row r="3424">
          <cell r="I3424">
            <v>70106</v>
          </cell>
        </row>
        <row r="3425">
          <cell r="I3425">
            <v>2011804017</v>
          </cell>
        </row>
        <row r="3426">
          <cell r="I3426">
            <v>2011804018</v>
          </cell>
        </row>
        <row r="3427">
          <cell r="I3427">
            <v>2011809134</v>
          </cell>
        </row>
        <row r="3428">
          <cell r="I3428">
            <v>2011809123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10401139</v>
          </cell>
        </row>
        <row r="3437">
          <cell r="I3437">
            <v>20700006</v>
          </cell>
        </row>
        <row r="3438">
          <cell r="I3438">
            <v>10401139</v>
          </cell>
        </row>
        <row r="3439">
          <cell r="I3439">
            <v>10401191</v>
          </cell>
        </row>
        <row r="3440">
          <cell r="I3440">
            <v>10401191</v>
          </cell>
        </row>
        <row r="3441">
          <cell r="I3441">
            <v>201040764</v>
          </cell>
        </row>
        <row r="3442">
          <cell r="I3442">
            <v>10401191</v>
          </cell>
        </row>
        <row r="3443">
          <cell r="I3443">
            <v>106</v>
          </cell>
        </row>
        <row r="3444">
          <cell r="I3444">
            <v>106</v>
          </cell>
        </row>
        <row r="3445">
          <cell r="I3445">
            <v>107</v>
          </cell>
        </row>
        <row r="3446">
          <cell r="I3446">
            <v>104</v>
          </cell>
        </row>
        <row r="3447">
          <cell r="I3447">
            <v>104</v>
          </cell>
        </row>
        <row r="3448">
          <cell r="I3448">
            <v>70112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30101</v>
          </cell>
        </row>
        <row r="3452">
          <cell r="I3452">
            <v>70112</v>
          </cell>
        </row>
        <row r="3453">
          <cell r="I3453">
            <v>40101</v>
          </cell>
        </row>
        <row r="3454">
          <cell r="I3454">
            <v>50101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50101</v>
          </cell>
        </row>
        <row r="3458">
          <cell r="I3458">
            <v>70112</v>
          </cell>
        </row>
        <row r="3459">
          <cell r="I3459">
            <v>70106</v>
          </cell>
        </row>
        <row r="3460">
          <cell r="I3460">
            <v>30101</v>
          </cell>
        </row>
        <row r="3461">
          <cell r="I3461">
            <v>50101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30101</v>
          </cell>
        </row>
        <row r="3466">
          <cell r="I3466">
            <v>50101</v>
          </cell>
        </row>
        <row r="3467">
          <cell r="I3467">
            <v>40101</v>
          </cell>
        </row>
        <row r="3468">
          <cell r="I3468">
            <v>70112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70112</v>
          </cell>
        </row>
        <row r="3472">
          <cell r="I3472">
            <v>70112</v>
          </cell>
        </row>
        <row r="3473">
          <cell r="I3473">
            <v>70112</v>
          </cell>
        </row>
        <row r="3474">
          <cell r="I3474">
            <v>40101</v>
          </cell>
        </row>
        <row r="3475">
          <cell r="I3475">
            <v>70112</v>
          </cell>
        </row>
        <row r="3476">
          <cell r="I3476">
            <v>70112</v>
          </cell>
        </row>
        <row r="3477">
          <cell r="I3477">
            <v>40101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70112</v>
          </cell>
        </row>
        <row r="3487">
          <cell r="I3487">
            <v>70112</v>
          </cell>
        </row>
        <row r="3488">
          <cell r="I3488">
            <v>70112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701116</v>
          </cell>
        </row>
        <row r="3497">
          <cell r="I3497">
            <v>70106</v>
          </cell>
        </row>
        <row r="3498">
          <cell r="I3498">
            <v>701116</v>
          </cell>
        </row>
        <row r="3499">
          <cell r="I3499">
            <v>701116</v>
          </cell>
        </row>
        <row r="3500">
          <cell r="I3500">
            <v>70106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40101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70112</v>
          </cell>
        </row>
        <row r="3507">
          <cell r="I3507">
            <v>40101</v>
          </cell>
        </row>
        <row r="3508">
          <cell r="I3508">
            <v>50101</v>
          </cell>
        </row>
        <row r="3509">
          <cell r="I3509">
            <v>70112</v>
          </cell>
        </row>
        <row r="3510">
          <cell r="I3510">
            <v>2011804018</v>
          </cell>
        </row>
        <row r="3511">
          <cell r="I3511">
            <v>2011804087</v>
          </cell>
        </row>
        <row r="3512">
          <cell r="I3512">
            <v>50101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70112</v>
          </cell>
        </row>
        <row r="3518">
          <cell r="I3518">
            <v>20700006</v>
          </cell>
        </row>
        <row r="3519">
          <cell r="I3519">
            <v>10401160</v>
          </cell>
        </row>
        <row r="3520">
          <cell r="I3520">
            <v>2011809123</v>
          </cell>
        </row>
        <row r="3521">
          <cell r="I3521">
            <v>2011809142</v>
          </cell>
        </row>
        <row r="3522">
          <cell r="I3522">
            <v>2011809143</v>
          </cell>
        </row>
        <row r="3523">
          <cell r="I3523">
            <v>2011804025</v>
          </cell>
        </row>
        <row r="3524">
          <cell r="I3524">
            <v>2011804048</v>
          </cell>
        </row>
        <row r="3525">
          <cell r="I3525">
            <v>2011804113</v>
          </cell>
        </row>
        <row r="3526">
          <cell r="I3526">
            <v>2011809134</v>
          </cell>
        </row>
        <row r="3527">
          <cell r="I3527">
            <v>2011804087</v>
          </cell>
        </row>
        <row r="3528">
          <cell r="I3528">
            <v>2011809126</v>
          </cell>
        </row>
        <row r="3529">
          <cell r="I3529">
            <v>10404088</v>
          </cell>
        </row>
        <row r="3530">
          <cell r="I3530">
            <v>2011809134</v>
          </cell>
        </row>
        <row r="3531">
          <cell r="I3531">
            <v>70112</v>
          </cell>
        </row>
        <row r="3532">
          <cell r="I3532">
            <v>2011804036</v>
          </cell>
        </row>
        <row r="3533">
          <cell r="I3533">
            <v>2011804087</v>
          </cell>
        </row>
        <row r="3534">
          <cell r="I3534">
            <v>2011804017</v>
          </cell>
        </row>
        <row r="3535">
          <cell r="I3535">
            <v>2011804035</v>
          </cell>
        </row>
        <row r="3536">
          <cell r="I3536">
            <v>2011804028</v>
          </cell>
        </row>
        <row r="3537">
          <cell r="I3537">
            <v>2011804004</v>
          </cell>
        </row>
        <row r="3538">
          <cell r="I3538">
            <v>2011804018</v>
          </cell>
        </row>
        <row r="3539">
          <cell r="I3539">
            <v>201040764</v>
          </cell>
        </row>
        <row r="3540">
          <cell r="I3540">
            <v>201040771</v>
          </cell>
        </row>
        <row r="3541">
          <cell r="I3541">
            <v>2011809146</v>
          </cell>
        </row>
        <row r="3542">
          <cell r="I3542">
            <v>2011804036</v>
          </cell>
        </row>
        <row r="3543">
          <cell r="I3543">
            <v>2011804042</v>
          </cell>
        </row>
        <row r="3544">
          <cell r="I3544">
            <v>2011804086</v>
          </cell>
        </row>
        <row r="3545">
          <cell r="I3545">
            <v>2011804048</v>
          </cell>
        </row>
        <row r="3546">
          <cell r="I3546">
            <v>2011809134</v>
          </cell>
        </row>
        <row r="3547">
          <cell r="I3547">
            <v>1040113434</v>
          </cell>
        </row>
        <row r="3548">
          <cell r="I3548">
            <v>20700006</v>
          </cell>
        </row>
        <row r="3549">
          <cell r="I3549">
            <v>10401139</v>
          </cell>
        </row>
        <row r="3550">
          <cell r="I3550">
            <v>201619</v>
          </cell>
        </row>
        <row r="3551">
          <cell r="I3551">
            <v>201617</v>
          </cell>
        </row>
        <row r="3552">
          <cell r="I3552">
            <v>201620</v>
          </cell>
        </row>
        <row r="3553">
          <cell r="I3553">
            <v>201611</v>
          </cell>
        </row>
        <row r="3554">
          <cell r="I3554">
            <v>201609</v>
          </cell>
        </row>
        <row r="3555">
          <cell r="I3555">
            <v>201617</v>
          </cell>
        </row>
        <row r="3556">
          <cell r="I3556">
            <v>201618</v>
          </cell>
        </row>
        <row r="3557">
          <cell r="I3557">
            <v>201619</v>
          </cell>
        </row>
        <row r="3558">
          <cell r="I3558">
            <v>201620</v>
          </cell>
        </row>
        <row r="3559">
          <cell r="I3559">
            <v>201621</v>
          </cell>
        </row>
        <row r="3560">
          <cell r="I3560">
            <v>201614</v>
          </cell>
        </row>
        <row r="3561">
          <cell r="I3561">
            <v>201615</v>
          </cell>
        </row>
        <row r="3562">
          <cell r="I3562">
            <v>201616</v>
          </cell>
        </row>
        <row r="3563">
          <cell r="I3563">
            <v>201618</v>
          </cell>
        </row>
        <row r="3564">
          <cell r="I3564">
            <v>201619</v>
          </cell>
        </row>
        <row r="3565">
          <cell r="I3565">
            <v>201620</v>
          </cell>
        </row>
        <row r="3566">
          <cell r="I3566">
            <v>201621</v>
          </cell>
        </row>
        <row r="3567">
          <cell r="I3567">
            <v>201613</v>
          </cell>
        </row>
        <row r="3568">
          <cell r="I3568">
            <v>201612</v>
          </cell>
        </row>
        <row r="3569">
          <cell r="I3569">
            <v>201610</v>
          </cell>
        </row>
        <row r="3570">
          <cell r="I3570">
            <v>10401191</v>
          </cell>
        </row>
        <row r="3571">
          <cell r="I3571">
            <v>2011809115</v>
          </cell>
        </row>
        <row r="3572">
          <cell r="I3572">
            <v>2011804112</v>
          </cell>
        </row>
        <row r="3573">
          <cell r="I3573">
            <v>2011804068</v>
          </cell>
        </row>
        <row r="3574">
          <cell r="I3574">
            <v>2011804039</v>
          </cell>
        </row>
        <row r="3575">
          <cell r="I3575">
            <v>2011804035</v>
          </cell>
        </row>
        <row r="3576">
          <cell r="I3576">
            <v>2011804018</v>
          </cell>
        </row>
        <row r="3577">
          <cell r="I3577">
            <v>2011809136</v>
          </cell>
        </row>
        <row r="3578">
          <cell r="I3578">
            <v>2011804112</v>
          </cell>
        </row>
        <row r="3579">
          <cell r="I3579">
            <v>103</v>
          </cell>
        </row>
        <row r="3580">
          <cell r="I3580">
            <v>103</v>
          </cell>
        </row>
        <row r="3581">
          <cell r="I3581">
            <v>103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103</v>
          </cell>
        </row>
        <row r="3586">
          <cell r="I3586">
            <v>103</v>
          </cell>
        </row>
        <row r="3587">
          <cell r="I3587">
            <v>109</v>
          </cell>
        </row>
        <row r="3588">
          <cell r="I3588">
            <v>103</v>
          </cell>
        </row>
        <row r="3589">
          <cell r="I3589">
            <v>103</v>
          </cell>
        </row>
        <row r="3590">
          <cell r="I3590">
            <v>103</v>
          </cell>
        </row>
        <row r="3591">
          <cell r="I3591">
            <v>104</v>
          </cell>
        </row>
        <row r="3592">
          <cell r="I3592">
            <v>104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70112</v>
          </cell>
        </row>
        <row r="3596">
          <cell r="I3596">
            <v>70106</v>
          </cell>
        </row>
        <row r="3597">
          <cell r="I3597">
            <v>70112</v>
          </cell>
        </row>
        <row r="3598">
          <cell r="I3598">
            <v>50101</v>
          </cell>
        </row>
        <row r="3599">
          <cell r="I3599">
            <v>70112</v>
          </cell>
        </row>
        <row r="3600">
          <cell r="I3600">
            <v>70112</v>
          </cell>
        </row>
        <row r="3601">
          <cell r="I3601">
            <v>70112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70112</v>
          </cell>
        </row>
        <row r="3605">
          <cell r="I3605">
            <v>70106</v>
          </cell>
        </row>
        <row r="3606">
          <cell r="I3606">
            <v>70112</v>
          </cell>
        </row>
        <row r="3607">
          <cell r="I3607">
            <v>40101</v>
          </cell>
        </row>
        <row r="3608">
          <cell r="I3608">
            <v>50101</v>
          </cell>
        </row>
        <row r="3609">
          <cell r="I3609">
            <v>70112</v>
          </cell>
        </row>
        <row r="3610">
          <cell r="I3610">
            <v>70106</v>
          </cell>
        </row>
        <row r="3611">
          <cell r="I3611">
            <v>40101</v>
          </cell>
        </row>
        <row r="3612">
          <cell r="I3612">
            <v>50101</v>
          </cell>
        </row>
        <row r="3613">
          <cell r="I3613">
            <v>30101</v>
          </cell>
        </row>
        <row r="3614">
          <cell r="I3614">
            <v>70112</v>
          </cell>
        </row>
        <row r="3615">
          <cell r="I3615">
            <v>70106</v>
          </cell>
        </row>
        <row r="3616">
          <cell r="I3616">
            <v>70112</v>
          </cell>
        </row>
        <row r="3617">
          <cell r="I3617">
            <v>30101</v>
          </cell>
        </row>
        <row r="3618">
          <cell r="I3618">
            <v>50101</v>
          </cell>
        </row>
        <row r="3619">
          <cell r="I3619">
            <v>40101</v>
          </cell>
        </row>
        <row r="3620">
          <cell r="I3620">
            <v>70112</v>
          </cell>
        </row>
        <row r="3621">
          <cell r="I3621">
            <v>70106</v>
          </cell>
        </row>
        <row r="3622">
          <cell r="I3622">
            <v>70112</v>
          </cell>
        </row>
        <row r="3623">
          <cell r="I3623">
            <v>40101</v>
          </cell>
        </row>
        <row r="3624">
          <cell r="I3624">
            <v>50101</v>
          </cell>
        </row>
        <row r="3625">
          <cell r="I3625">
            <v>30101</v>
          </cell>
        </row>
        <row r="3626">
          <cell r="I3626">
            <v>70112</v>
          </cell>
        </row>
        <row r="3627">
          <cell r="I3627">
            <v>40101</v>
          </cell>
        </row>
        <row r="3628">
          <cell r="I3628">
            <v>2011804018</v>
          </cell>
        </row>
        <row r="3629">
          <cell r="I3629">
            <v>70112</v>
          </cell>
        </row>
        <row r="3630">
          <cell r="I3630">
            <v>70112</v>
          </cell>
        </row>
        <row r="3631">
          <cell r="I3631">
            <v>70112</v>
          </cell>
        </row>
        <row r="3632">
          <cell r="I3632">
            <v>70112</v>
          </cell>
        </row>
        <row r="3633">
          <cell r="I3633">
            <v>40101</v>
          </cell>
        </row>
        <row r="3634">
          <cell r="I3634">
            <v>30101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30101</v>
          </cell>
        </row>
        <row r="3639">
          <cell r="I3639">
            <v>40101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701116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40101</v>
          </cell>
        </row>
        <row r="3646">
          <cell r="I3646">
            <v>70112</v>
          </cell>
        </row>
        <row r="3647">
          <cell r="I3647">
            <v>40101</v>
          </cell>
        </row>
        <row r="3648">
          <cell r="I3648">
            <v>50101</v>
          </cell>
        </row>
        <row r="3649">
          <cell r="I3649">
            <v>70112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701116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30101</v>
          </cell>
        </row>
        <row r="3659">
          <cell r="I3659">
            <v>70112</v>
          </cell>
        </row>
        <row r="3660">
          <cell r="I3660">
            <v>50101</v>
          </cell>
        </row>
        <row r="3661">
          <cell r="I3661">
            <v>70106</v>
          </cell>
        </row>
        <row r="3662">
          <cell r="I3662">
            <v>701116</v>
          </cell>
        </row>
        <row r="3663">
          <cell r="I3663">
            <v>50101</v>
          </cell>
        </row>
        <row r="3664">
          <cell r="I3664">
            <v>70112</v>
          </cell>
        </row>
        <row r="3665">
          <cell r="I3665">
            <v>70106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50101</v>
          </cell>
        </row>
        <row r="3670">
          <cell r="I3670">
            <v>70112</v>
          </cell>
        </row>
        <row r="3671">
          <cell r="I3671">
            <v>70112</v>
          </cell>
        </row>
        <row r="3672">
          <cell r="I3672">
            <v>40101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40101</v>
          </cell>
        </row>
        <row r="3677">
          <cell r="I3677">
            <v>106</v>
          </cell>
        </row>
        <row r="3678">
          <cell r="I3678">
            <v>106</v>
          </cell>
        </row>
        <row r="3679">
          <cell r="I3679">
            <v>106</v>
          </cell>
        </row>
        <row r="3680">
          <cell r="I3680">
            <v>106</v>
          </cell>
        </row>
        <row r="3681">
          <cell r="I3681">
            <v>106</v>
          </cell>
        </row>
        <row r="3682">
          <cell r="I3682">
            <v>106</v>
          </cell>
        </row>
        <row r="3683">
          <cell r="I3683">
            <v>106</v>
          </cell>
        </row>
        <row r="3684">
          <cell r="I3684">
            <v>106</v>
          </cell>
        </row>
        <row r="3685">
          <cell r="I3685">
            <v>106</v>
          </cell>
        </row>
        <row r="3686">
          <cell r="I3686">
            <v>201620</v>
          </cell>
        </row>
        <row r="3687">
          <cell r="I3687">
            <v>2011804048</v>
          </cell>
        </row>
        <row r="3688">
          <cell r="I3688">
            <v>201620</v>
          </cell>
        </row>
        <row r="3689">
          <cell r="I3689">
            <v>50101</v>
          </cell>
        </row>
        <row r="3690">
          <cell r="I3690">
            <v>2011809134</v>
          </cell>
        </row>
        <row r="3691">
          <cell r="I3691">
            <v>2011804113</v>
          </cell>
        </row>
        <row r="3692">
          <cell r="I3692">
            <v>70112</v>
          </cell>
        </row>
        <row r="3693">
          <cell r="I3693">
            <v>104</v>
          </cell>
        </row>
        <row r="3694">
          <cell r="I3694">
            <v>104</v>
          </cell>
        </row>
        <row r="3695">
          <cell r="I3695">
            <v>104</v>
          </cell>
        </row>
        <row r="3696">
          <cell r="I3696">
            <v>104</v>
          </cell>
        </row>
        <row r="3697">
          <cell r="I3697">
            <v>104</v>
          </cell>
        </row>
        <row r="3698">
          <cell r="I3698">
            <v>104</v>
          </cell>
        </row>
        <row r="3699">
          <cell r="I3699">
            <v>109</v>
          </cell>
        </row>
        <row r="3700">
          <cell r="I3700">
            <v>109</v>
          </cell>
        </row>
        <row r="3701">
          <cell r="I3701">
            <v>103</v>
          </cell>
        </row>
        <row r="3702">
          <cell r="I3702">
            <v>104</v>
          </cell>
        </row>
        <row r="3703">
          <cell r="I3703">
            <v>70112</v>
          </cell>
        </row>
        <row r="3704">
          <cell r="I3704">
            <v>70112</v>
          </cell>
        </row>
        <row r="3705">
          <cell r="I3705">
            <v>70112</v>
          </cell>
        </row>
        <row r="3706">
          <cell r="I3706">
            <v>70112</v>
          </cell>
        </row>
        <row r="3707">
          <cell r="I3707">
            <v>701116</v>
          </cell>
        </row>
        <row r="3708">
          <cell r="I3708">
            <v>104</v>
          </cell>
        </row>
        <row r="3709">
          <cell r="I3709">
            <v>104</v>
          </cell>
        </row>
        <row r="3710">
          <cell r="I3710">
            <v>108</v>
          </cell>
        </row>
        <row r="3711">
          <cell r="I3711">
            <v>108</v>
          </cell>
        </row>
        <row r="3712">
          <cell r="I3712">
            <v>108</v>
          </cell>
        </row>
        <row r="3713">
          <cell r="I3713">
            <v>106</v>
          </cell>
        </row>
        <row r="3714">
          <cell r="I3714">
            <v>106</v>
          </cell>
        </row>
        <row r="3715">
          <cell r="I3715">
            <v>109</v>
          </cell>
        </row>
        <row r="3716">
          <cell r="I3716">
            <v>109</v>
          </cell>
        </row>
        <row r="3717">
          <cell r="I3717">
            <v>109</v>
          </cell>
        </row>
        <row r="3718">
          <cell r="I3718">
            <v>109</v>
          </cell>
        </row>
        <row r="3719">
          <cell r="I3719">
            <v>109</v>
          </cell>
        </row>
        <row r="3720">
          <cell r="I3720">
            <v>109</v>
          </cell>
        </row>
        <row r="3721">
          <cell r="I3721">
            <v>107</v>
          </cell>
        </row>
        <row r="3722">
          <cell r="I3722">
            <v>107</v>
          </cell>
        </row>
        <row r="3723">
          <cell r="I3723">
            <v>104</v>
          </cell>
        </row>
        <row r="3724">
          <cell r="I3724">
            <v>10101</v>
          </cell>
        </row>
        <row r="3725">
          <cell r="I3725">
            <v>10101</v>
          </cell>
        </row>
        <row r="3726">
          <cell r="I3726">
            <v>107</v>
          </cell>
        </row>
        <row r="3727">
          <cell r="I3727">
            <v>107</v>
          </cell>
        </row>
        <row r="3728">
          <cell r="I3728">
            <v>107</v>
          </cell>
        </row>
        <row r="3729">
          <cell r="I3729">
            <v>107</v>
          </cell>
        </row>
        <row r="3730">
          <cell r="I3730">
            <v>2011804042</v>
          </cell>
        </row>
        <row r="3731">
          <cell r="I3731">
            <v>70112</v>
          </cell>
        </row>
        <row r="3732">
          <cell r="I3732">
            <v>40101</v>
          </cell>
        </row>
        <row r="3733">
          <cell r="I3733">
            <v>50101</v>
          </cell>
        </row>
        <row r="3734">
          <cell r="I3734">
            <v>70106</v>
          </cell>
        </row>
        <row r="3735">
          <cell r="I3735">
            <v>40101</v>
          </cell>
        </row>
        <row r="3736">
          <cell r="I3736">
            <v>50101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70112</v>
          </cell>
        </row>
        <row r="3741">
          <cell r="I3741">
            <v>70106</v>
          </cell>
        </row>
        <row r="3742">
          <cell r="I3742">
            <v>70112</v>
          </cell>
        </row>
        <row r="3743">
          <cell r="I3743">
            <v>50101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70106</v>
          </cell>
        </row>
        <row r="3747">
          <cell r="I3747">
            <v>50101</v>
          </cell>
        </row>
        <row r="3748">
          <cell r="I3748">
            <v>70112</v>
          </cell>
        </row>
        <row r="3749">
          <cell r="I3749">
            <v>40101</v>
          </cell>
        </row>
        <row r="3750">
          <cell r="I3750">
            <v>50101</v>
          </cell>
        </row>
        <row r="3751">
          <cell r="I3751">
            <v>30101</v>
          </cell>
        </row>
        <row r="3752">
          <cell r="I3752">
            <v>50101</v>
          </cell>
        </row>
        <row r="3753">
          <cell r="I3753">
            <v>30101</v>
          </cell>
        </row>
        <row r="3754">
          <cell r="I3754">
            <v>701116</v>
          </cell>
        </row>
        <row r="3755">
          <cell r="I3755">
            <v>40101</v>
          </cell>
        </row>
        <row r="3756">
          <cell r="I3756">
            <v>50101</v>
          </cell>
        </row>
        <row r="3757">
          <cell r="I3757">
            <v>40101</v>
          </cell>
        </row>
        <row r="3758">
          <cell r="I3758">
            <v>70106</v>
          </cell>
        </row>
        <row r="3759">
          <cell r="I3759">
            <v>70112</v>
          </cell>
        </row>
        <row r="3760">
          <cell r="I3760">
            <v>701116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30101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701116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40101</v>
          </cell>
        </row>
        <row r="3771">
          <cell r="I3771">
            <v>70112</v>
          </cell>
        </row>
        <row r="3772">
          <cell r="I3772">
            <v>70106</v>
          </cell>
        </row>
        <row r="3773">
          <cell r="I3773">
            <v>70112</v>
          </cell>
        </row>
        <row r="3774">
          <cell r="I3774">
            <v>70112</v>
          </cell>
        </row>
        <row r="3775">
          <cell r="I3775">
            <v>50101</v>
          </cell>
        </row>
        <row r="3776">
          <cell r="I3776">
            <v>30101</v>
          </cell>
        </row>
        <row r="3777">
          <cell r="I3777">
            <v>30100</v>
          </cell>
        </row>
        <row r="3778">
          <cell r="I3778">
            <v>70112</v>
          </cell>
        </row>
        <row r="3779">
          <cell r="I3779">
            <v>40101</v>
          </cell>
        </row>
        <row r="3780">
          <cell r="I3780">
            <v>701116</v>
          </cell>
        </row>
        <row r="3781">
          <cell r="I3781">
            <v>70106</v>
          </cell>
        </row>
        <row r="3782">
          <cell r="I3782">
            <v>70112</v>
          </cell>
        </row>
        <row r="3783">
          <cell r="I3783">
            <v>50101</v>
          </cell>
        </row>
        <row r="3784">
          <cell r="I3784">
            <v>70112</v>
          </cell>
        </row>
        <row r="3785">
          <cell r="I3785">
            <v>70112</v>
          </cell>
        </row>
        <row r="3786">
          <cell r="I3786">
            <v>70106</v>
          </cell>
        </row>
        <row r="3787">
          <cell r="I3787">
            <v>70112</v>
          </cell>
        </row>
        <row r="3788">
          <cell r="I3788">
            <v>70112</v>
          </cell>
        </row>
        <row r="3789">
          <cell r="I3789">
            <v>70112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40101</v>
          </cell>
        </row>
        <row r="3797">
          <cell r="I3797">
            <v>70112</v>
          </cell>
        </row>
        <row r="3798">
          <cell r="I3798">
            <v>50101</v>
          </cell>
        </row>
        <row r="3799">
          <cell r="I3799">
            <v>40101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40101</v>
          </cell>
        </row>
        <row r="3805">
          <cell r="I3805">
            <v>701116</v>
          </cell>
        </row>
        <row r="3806">
          <cell r="I3806">
            <v>70112</v>
          </cell>
        </row>
        <row r="3807">
          <cell r="I3807">
            <v>70112</v>
          </cell>
        </row>
        <row r="3808">
          <cell r="I3808">
            <v>40101</v>
          </cell>
        </row>
        <row r="3809">
          <cell r="I3809">
            <v>70112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40101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</v>
          </cell>
        </row>
        <row r="3817">
          <cell r="I3817">
            <v>10401160</v>
          </cell>
        </row>
        <row r="3818">
          <cell r="I3818">
            <v>70105000</v>
          </cell>
        </row>
        <row r="3819">
          <cell r="I3819">
            <v>2011804018</v>
          </cell>
        </row>
        <row r="3820">
          <cell r="I3820">
            <v>201620</v>
          </cell>
        </row>
        <row r="3821">
          <cell r="I3821">
            <v>108</v>
          </cell>
        </row>
        <row r="3822">
          <cell r="I3822">
            <v>106</v>
          </cell>
        </row>
        <row r="3823">
          <cell r="I3823">
            <v>104</v>
          </cell>
        </row>
        <row r="3824">
          <cell r="I3824">
            <v>104</v>
          </cell>
        </row>
        <row r="3825">
          <cell r="I3825">
            <v>2011804004</v>
          </cell>
        </row>
        <row r="3826">
          <cell r="I3826">
            <v>2011804005</v>
          </cell>
        </row>
        <row r="3827">
          <cell r="I3827">
            <v>2011804021</v>
          </cell>
        </row>
        <row r="3828">
          <cell r="I3828">
            <v>2011804022</v>
          </cell>
        </row>
        <row r="3829">
          <cell r="I3829">
            <v>2011804112</v>
          </cell>
        </row>
        <row r="3830">
          <cell r="I3830">
            <v>2011804114</v>
          </cell>
        </row>
        <row r="3831">
          <cell r="I3831">
            <v>2011804115</v>
          </cell>
        </row>
        <row r="3832">
          <cell r="I3832">
            <v>2011804042</v>
          </cell>
        </row>
        <row r="3833">
          <cell r="I3833">
            <v>2011804039</v>
          </cell>
        </row>
        <row r="3834">
          <cell r="I3834">
            <v>2011804048</v>
          </cell>
        </row>
        <row r="3835">
          <cell r="I3835">
            <v>2011804113</v>
          </cell>
        </row>
        <row r="3836">
          <cell r="I3836">
            <v>2011804037</v>
          </cell>
        </row>
        <row r="3837">
          <cell r="I3837">
            <v>107</v>
          </cell>
        </row>
        <row r="3838">
          <cell r="I3838">
            <v>107</v>
          </cell>
        </row>
        <row r="3839">
          <cell r="I3839">
            <v>107</v>
          </cell>
        </row>
        <row r="3840">
          <cell r="I3840">
            <v>107</v>
          </cell>
        </row>
        <row r="3841">
          <cell r="I3841">
            <v>107</v>
          </cell>
        </row>
        <row r="3842">
          <cell r="I3842">
            <v>107</v>
          </cell>
        </row>
        <row r="3843">
          <cell r="I3843">
            <v>107</v>
          </cell>
        </row>
        <row r="3844">
          <cell r="I3844">
            <v>107</v>
          </cell>
        </row>
        <row r="3845">
          <cell r="I3845">
            <v>104</v>
          </cell>
        </row>
        <row r="3846">
          <cell r="I3846">
            <v>104</v>
          </cell>
        </row>
        <row r="3847">
          <cell r="I3847">
            <v>104</v>
          </cell>
        </row>
        <row r="3848">
          <cell r="I3848">
            <v>104</v>
          </cell>
        </row>
        <row r="3849">
          <cell r="I3849">
            <v>104</v>
          </cell>
        </row>
        <row r="3850">
          <cell r="I3850">
            <v>30100</v>
          </cell>
        </row>
        <row r="3851">
          <cell r="I3851">
            <v>70112</v>
          </cell>
        </row>
        <row r="3852">
          <cell r="I3852">
            <v>40101</v>
          </cell>
        </row>
        <row r="3853">
          <cell r="I3853">
            <v>50101</v>
          </cell>
        </row>
        <row r="3854">
          <cell r="I3854">
            <v>30101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70106</v>
          </cell>
        </row>
        <row r="3859">
          <cell r="I3859">
            <v>70112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70112</v>
          </cell>
        </row>
        <row r="3863">
          <cell r="I3863">
            <v>50101</v>
          </cell>
        </row>
        <row r="3864">
          <cell r="I3864">
            <v>70106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70112</v>
          </cell>
        </row>
        <row r="3868">
          <cell r="I3868">
            <v>104</v>
          </cell>
        </row>
        <row r="3869">
          <cell r="I3869">
            <v>104</v>
          </cell>
        </row>
        <row r="3870">
          <cell r="I3870">
            <v>109</v>
          </cell>
        </row>
        <row r="3871">
          <cell r="I3871">
            <v>70112</v>
          </cell>
        </row>
        <row r="3872">
          <cell r="I3872">
            <v>70106</v>
          </cell>
        </row>
        <row r="3873">
          <cell r="I3873">
            <v>30101</v>
          </cell>
        </row>
        <row r="3874">
          <cell r="I3874">
            <v>40101</v>
          </cell>
        </row>
        <row r="3875">
          <cell r="I3875">
            <v>70106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30101</v>
          </cell>
        </row>
        <row r="3879">
          <cell r="I3879">
            <v>70112</v>
          </cell>
        </row>
        <row r="3880">
          <cell r="I3880">
            <v>40101</v>
          </cell>
        </row>
        <row r="3881">
          <cell r="I3881">
            <v>50101</v>
          </cell>
        </row>
        <row r="3882">
          <cell r="I3882">
            <v>30101</v>
          </cell>
        </row>
        <row r="3883">
          <cell r="I3883">
            <v>70112</v>
          </cell>
        </row>
        <row r="3884">
          <cell r="I3884">
            <v>40101</v>
          </cell>
        </row>
        <row r="3885">
          <cell r="I3885">
            <v>50101</v>
          </cell>
        </row>
        <row r="3886">
          <cell r="I3886">
            <v>40101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40101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70112</v>
          </cell>
        </row>
        <row r="3894">
          <cell r="I3894">
            <v>70112</v>
          </cell>
        </row>
        <row r="3895">
          <cell r="I3895">
            <v>701116</v>
          </cell>
        </row>
        <row r="3896">
          <cell r="I3896">
            <v>70112</v>
          </cell>
        </row>
        <row r="3897">
          <cell r="I3897">
            <v>701116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701116</v>
          </cell>
        </row>
        <row r="3902">
          <cell r="I3902">
            <v>50101</v>
          </cell>
        </row>
        <row r="3903">
          <cell r="I3903">
            <v>70112</v>
          </cell>
        </row>
        <row r="3904">
          <cell r="I3904">
            <v>30101</v>
          </cell>
        </row>
        <row r="3905">
          <cell r="I3905">
            <v>50101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40101</v>
          </cell>
        </row>
        <row r="3913">
          <cell r="I3913">
            <v>50101</v>
          </cell>
        </row>
        <row r="3914">
          <cell r="I3914">
            <v>70112</v>
          </cell>
        </row>
        <row r="3915">
          <cell r="I3915">
            <v>30101</v>
          </cell>
        </row>
        <row r="3916">
          <cell r="I3916">
            <v>50101</v>
          </cell>
        </row>
        <row r="3917">
          <cell r="I3917">
            <v>2011804018</v>
          </cell>
        </row>
        <row r="3918">
          <cell r="I3918">
            <v>2011804018</v>
          </cell>
        </row>
        <row r="3919">
          <cell r="I3919">
            <v>2011809115</v>
          </cell>
        </row>
        <row r="3920">
          <cell r="I3920">
            <v>20120053</v>
          </cell>
        </row>
        <row r="3921">
          <cell r="I3921">
            <v>2011804017</v>
          </cell>
        </row>
        <row r="3922">
          <cell r="I3922">
            <v>2011804004</v>
          </cell>
        </row>
        <row r="3923">
          <cell r="I3923">
            <v>2011804005</v>
          </cell>
        </row>
        <row r="3924">
          <cell r="I3924">
            <v>2011804021</v>
          </cell>
        </row>
        <row r="3925">
          <cell r="I3925">
            <v>2011804022</v>
          </cell>
        </row>
        <row r="3926">
          <cell r="I3926">
            <v>2011804112</v>
          </cell>
        </row>
        <row r="3927">
          <cell r="I3927">
            <v>2011804114</v>
          </cell>
        </row>
        <row r="3928">
          <cell r="I3928">
            <v>2011809115</v>
          </cell>
        </row>
        <row r="3929">
          <cell r="I3929">
            <v>2011804042</v>
          </cell>
        </row>
        <row r="3930">
          <cell r="I3930">
            <v>2011804048</v>
          </cell>
        </row>
        <row r="3931">
          <cell r="I3931">
            <v>2011804022</v>
          </cell>
        </row>
        <row r="3932">
          <cell r="I3932">
            <v>2011804022</v>
          </cell>
        </row>
        <row r="3933">
          <cell r="I3933">
            <v>2011804114</v>
          </cell>
        </row>
        <row r="3934">
          <cell r="I3934">
            <v>2011804114</v>
          </cell>
        </row>
        <row r="3935">
          <cell r="I3935">
            <v>2011809115</v>
          </cell>
        </row>
        <row r="3936">
          <cell r="I3936">
            <v>2011804115</v>
          </cell>
        </row>
        <row r="3937">
          <cell r="I3937">
            <v>2011804042</v>
          </cell>
        </row>
        <row r="3938">
          <cell r="I3938">
            <v>2011804039</v>
          </cell>
        </row>
        <row r="3939">
          <cell r="I3939">
            <v>2011804042</v>
          </cell>
        </row>
        <row r="3940">
          <cell r="I3940">
            <v>2011804037</v>
          </cell>
        </row>
        <row r="3941">
          <cell r="I3941">
            <v>2011804112</v>
          </cell>
        </row>
        <row r="3942">
          <cell r="I3942">
            <v>2011804112</v>
          </cell>
        </row>
        <row r="3943">
          <cell r="I3943">
            <v>2011804113</v>
          </cell>
        </row>
        <row r="3944">
          <cell r="I3944">
            <v>2011804021</v>
          </cell>
        </row>
        <row r="3945">
          <cell r="I3945">
            <v>2011804021</v>
          </cell>
        </row>
        <row r="3946">
          <cell r="I3946">
            <v>2011804004</v>
          </cell>
        </row>
        <row r="3947">
          <cell r="I3947">
            <v>2011804004</v>
          </cell>
        </row>
        <row r="3948">
          <cell r="I3948">
            <v>104</v>
          </cell>
        </row>
        <row r="3949">
          <cell r="I3949">
            <v>104</v>
          </cell>
        </row>
        <row r="3950">
          <cell r="I3950">
            <v>104</v>
          </cell>
        </row>
        <row r="3951">
          <cell r="I3951">
            <v>104</v>
          </cell>
        </row>
        <row r="3952">
          <cell r="I3952">
            <v>104</v>
          </cell>
        </row>
        <row r="3953">
          <cell r="I3953">
            <v>10101</v>
          </cell>
        </row>
        <row r="3954">
          <cell r="I3954">
            <v>2011804005</v>
          </cell>
        </row>
        <row r="3955">
          <cell r="I3955">
            <v>2011804005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201040764</v>
          </cell>
        </row>
        <row r="3959">
          <cell r="I3959">
            <v>2011804024</v>
          </cell>
        </row>
        <row r="3960">
          <cell r="I3960">
            <v>2011809118</v>
          </cell>
        </row>
        <row r="3961">
          <cell r="I3961">
            <v>2011804035</v>
          </cell>
        </row>
        <row r="3962">
          <cell r="I3962">
            <v>10401160</v>
          </cell>
        </row>
        <row r="3963">
          <cell r="I3963">
            <v>10401187</v>
          </cell>
        </row>
        <row r="3964">
          <cell r="I3964">
            <v>10401139</v>
          </cell>
        </row>
        <row r="3965">
          <cell r="I3965">
            <v>1040113434</v>
          </cell>
        </row>
        <row r="3966">
          <cell r="I3966">
            <v>20700006</v>
          </cell>
        </row>
        <row r="3967">
          <cell r="I3967">
            <v>201040764</v>
          </cell>
        </row>
        <row r="3968">
          <cell r="I3968">
            <v>104</v>
          </cell>
        </row>
        <row r="3969">
          <cell r="I3969">
            <v>104</v>
          </cell>
        </row>
        <row r="3970">
          <cell r="I3970">
            <v>104</v>
          </cell>
        </row>
        <row r="3971">
          <cell r="I3971">
            <v>104</v>
          </cell>
        </row>
        <row r="3972">
          <cell r="I3972">
            <v>104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70112</v>
          </cell>
        </row>
        <row r="3976">
          <cell r="I3976">
            <v>30100</v>
          </cell>
        </row>
        <row r="3977">
          <cell r="I3977">
            <v>70123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107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50101</v>
          </cell>
        </row>
        <row r="3986">
          <cell r="I3986">
            <v>30101</v>
          </cell>
        </row>
        <row r="3987">
          <cell r="I3987">
            <v>70112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70112</v>
          </cell>
        </row>
        <row r="3991">
          <cell r="I3991">
            <v>70112</v>
          </cell>
        </row>
        <row r="3992">
          <cell r="I3992">
            <v>70112</v>
          </cell>
        </row>
        <row r="3993">
          <cell r="I3993">
            <v>40101</v>
          </cell>
        </row>
        <row r="3994">
          <cell r="I3994">
            <v>30101</v>
          </cell>
        </row>
        <row r="3995">
          <cell r="I3995">
            <v>70112</v>
          </cell>
        </row>
        <row r="3996">
          <cell r="I3996">
            <v>40101</v>
          </cell>
        </row>
        <row r="3997">
          <cell r="I3997">
            <v>70106</v>
          </cell>
        </row>
        <row r="3998">
          <cell r="I3998">
            <v>70112</v>
          </cell>
        </row>
        <row r="3999">
          <cell r="I3999">
            <v>40101</v>
          </cell>
        </row>
        <row r="4000">
          <cell r="I4000">
            <v>50101</v>
          </cell>
        </row>
        <row r="4001">
          <cell r="I4001">
            <v>30101</v>
          </cell>
        </row>
        <row r="4002">
          <cell r="I4002">
            <v>70112</v>
          </cell>
        </row>
        <row r="4003">
          <cell r="I4003">
            <v>70112</v>
          </cell>
        </row>
        <row r="4004">
          <cell r="I4004">
            <v>40101</v>
          </cell>
        </row>
        <row r="4005">
          <cell r="I4005">
            <v>50101</v>
          </cell>
        </row>
        <row r="4006">
          <cell r="I4006">
            <v>30101</v>
          </cell>
        </row>
        <row r="4007">
          <cell r="I4007">
            <v>70112</v>
          </cell>
        </row>
        <row r="4008">
          <cell r="I4008">
            <v>70106</v>
          </cell>
        </row>
        <row r="4009">
          <cell r="I4009">
            <v>70112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70112</v>
          </cell>
        </row>
        <row r="4013">
          <cell r="I4013">
            <v>40101</v>
          </cell>
        </row>
        <row r="4014">
          <cell r="I4014">
            <v>70112</v>
          </cell>
        </row>
        <row r="4015">
          <cell r="I4015">
            <v>70112</v>
          </cell>
        </row>
        <row r="4016">
          <cell r="I4016">
            <v>70112</v>
          </cell>
        </row>
        <row r="4017">
          <cell r="I4017">
            <v>70106</v>
          </cell>
        </row>
        <row r="4018">
          <cell r="I4018">
            <v>70112</v>
          </cell>
        </row>
        <row r="4019">
          <cell r="I4019">
            <v>50101</v>
          </cell>
        </row>
        <row r="4020">
          <cell r="I4020">
            <v>70106</v>
          </cell>
        </row>
        <row r="4021">
          <cell r="I4021">
            <v>701116</v>
          </cell>
        </row>
        <row r="4022">
          <cell r="I4022">
            <v>70112</v>
          </cell>
        </row>
        <row r="4023">
          <cell r="I4023">
            <v>701116</v>
          </cell>
        </row>
        <row r="4024">
          <cell r="I4024">
            <v>70106</v>
          </cell>
        </row>
        <row r="4025">
          <cell r="I4025">
            <v>50101</v>
          </cell>
        </row>
        <row r="4026">
          <cell r="I4026">
            <v>70112</v>
          </cell>
        </row>
        <row r="4027">
          <cell r="I4027">
            <v>40101</v>
          </cell>
        </row>
        <row r="4028">
          <cell r="I4028">
            <v>50101</v>
          </cell>
        </row>
        <row r="4029">
          <cell r="I4029">
            <v>70106</v>
          </cell>
        </row>
        <row r="4030">
          <cell r="I4030">
            <v>70112</v>
          </cell>
        </row>
        <row r="4031">
          <cell r="I4031">
            <v>50101</v>
          </cell>
        </row>
        <row r="4032">
          <cell r="I4032">
            <v>40101</v>
          </cell>
        </row>
        <row r="4033">
          <cell r="I4033">
            <v>70112</v>
          </cell>
        </row>
        <row r="4034">
          <cell r="I4034">
            <v>70112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70112</v>
          </cell>
        </row>
        <row r="4038">
          <cell r="I4038">
            <v>40101</v>
          </cell>
        </row>
        <row r="4039">
          <cell r="I4039">
            <v>70112</v>
          </cell>
        </row>
        <row r="4040">
          <cell r="I4040">
            <v>70112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701116</v>
          </cell>
        </row>
        <row r="4044">
          <cell r="I4044">
            <v>701116</v>
          </cell>
        </row>
        <row r="4045">
          <cell r="I4045">
            <v>70112</v>
          </cell>
        </row>
        <row r="4046">
          <cell r="I4046">
            <v>50101</v>
          </cell>
        </row>
        <row r="4047">
          <cell r="I4047">
            <v>70112</v>
          </cell>
        </row>
        <row r="4048">
          <cell r="I4048">
            <v>201040764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10401187</v>
          </cell>
        </row>
        <row r="4052">
          <cell r="I4052">
            <v>201040764</v>
          </cell>
        </row>
        <row r="4053">
          <cell r="I4053">
            <v>2011804020</v>
          </cell>
        </row>
        <row r="4054">
          <cell r="I4054">
            <v>2011804035</v>
          </cell>
        </row>
        <row r="4055">
          <cell r="I4055">
            <v>501</v>
          </cell>
        </row>
        <row r="4056">
          <cell r="I4056">
            <v>501</v>
          </cell>
        </row>
        <row r="4057">
          <cell r="I4057">
            <v>104</v>
          </cell>
        </row>
        <row r="4058">
          <cell r="I4058">
            <v>104</v>
          </cell>
        </row>
        <row r="4059">
          <cell r="I4059">
            <v>104</v>
          </cell>
        </row>
        <row r="4060">
          <cell r="I4060">
            <v>104</v>
          </cell>
        </row>
        <row r="4061">
          <cell r="I4061">
            <v>107</v>
          </cell>
        </row>
        <row r="4062">
          <cell r="I4062">
            <v>107</v>
          </cell>
        </row>
        <row r="4063">
          <cell r="I4063">
            <v>107</v>
          </cell>
        </row>
        <row r="4064">
          <cell r="I4064">
            <v>107</v>
          </cell>
        </row>
        <row r="4065">
          <cell r="I4065">
            <v>107</v>
          </cell>
        </row>
        <row r="4066">
          <cell r="I4066">
            <v>107</v>
          </cell>
        </row>
        <row r="4067">
          <cell r="I4067">
            <v>107</v>
          </cell>
        </row>
        <row r="4068">
          <cell r="I4068">
            <v>104</v>
          </cell>
        </row>
        <row r="4069">
          <cell r="I4069">
            <v>104</v>
          </cell>
        </row>
        <row r="4070">
          <cell r="I4070">
            <v>107</v>
          </cell>
        </row>
        <row r="4071">
          <cell r="I4071">
            <v>107</v>
          </cell>
        </row>
        <row r="4072">
          <cell r="I4072">
            <v>107</v>
          </cell>
        </row>
        <row r="4073">
          <cell r="I4073">
            <v>107</v>
          </cell>
        </row>
        <row r="4074">
          <cell r="I4074">
            <v>107</v>
          </cell>
        </row>
        <row r="4075">
          <cell r="I4075">
            <v>107</v>
          </cell>
        </row>
        <row r="4076">
          <cell r="I4076">
            <v>107</v>
          </cell>
        </row>
        <row r="4077">
          <cell r="I4077">
            <v>107</v>
          </cell>
        </row>
        <row r="4078">
          <cell r="I4078">
            <v>2011804024</v>
          </cell>
        </row>
        <row r="4079">
          <cell r="I4079">
            <v>2011804035</v>
          </cell>
        </row>
        <row r="4080">
          <cell r="I4080">
            <v>103</v>
          </cell>
        </row>
        <row r="4081">
          <cell r="I4081">
            <v>103</v>
          </cell>
        </row>
        <row r="4082">
          <cell r="I4082">
            <v>103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70112</v>
          </cell>
        </row>
        <row r="4088">
          <cell r="I4088">
            <v>701116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70106</v>
          </cell>
        </row>
        <row r="4092">
          <cell r="I4092">
            <v>701116</v>
          </cell>
        </row>
        <row r="4093">
          <cell r="I4093">
            <v>40101</v>
          </cell>
        </row>
        <row r="4094">
          <cell r="I4094">
            <v>50101</v>
          </cell>
        </row>
        <row r="4095">
          <cell r="I4095">
            <v>40101</v>
          </cell>
        </row>
        <row r="4096">
          <cell r="I4096">
            <v>30101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70112</v>
          </cell>
        </row>
        <row r="4103">
          <cell r="I4103">
            <v>30101</v>
          </cell>
        </row>
        <row r="4104">
          <cell r="I4104">
            <v>50101</v>
          </cell>
        </row>
        <row r="4105">
          <cell r="I4105">
            <v>701116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70112</v>
          </cell>
        </row>
        <row r="4109">
          <cell r="I4109">
            <v>70112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50101</v>
          </cell>
        </row>
        <row r="4113">
          <cell r="I4113">
            <v>70106</v>
          </cell>
        </row>
        <row r="4114">
          <cell r="I4114">
            <v>70112</v>
          </cell>
        </row>
        <row r="4115">
          <cell r="I4115">
            <v>50101</v>
          </cell>
        </row>
        <row r="4116">
          <cell r="I4116">
            <v>40101</v>
          </cell>
        </row>
        <row r="4117">
          <cell r="I4117">
            <v>70112</v>
          </cell>
        </row>
        <row r="4118">
          <cell r="I4118">
            <v>40101</v>
          </cell>
        </row>
        <row r="4119">
          <cell r="I4119">
            <v>70112</v>
          </cell>
        </row>
        <row r="4120">
          <cell r="I4120">
            <v>40101</v>
          </cell>
        </row>
        <row r="4121">
          <cell r="I4121">
            <v>50101</v>
          </cell>
        </row>
        <row r="4122">
          <cell r="I4122">
            <v>50101</v>
          </cell>
        </row>
        <row r="4123">
          <cell r="I4123">
            <v>30101</v>
          </cell>
        </row>
        <row r="4124">
          <cell r="I4124">
            <v>70112</v>
          </cell>
        </row>
        <row r="4125">
          <cell r="I4125">
            <v>50101</v>
          </cell>
        </row>
        <row r="4126">
          <cell r="I4126">
            <v>70112</v>
          </cell>
        </row>
        <row r="4127">
          <cell r="I4127">
            <v>70112</v>
          </cell>
        </row>
        <row r="4128">
          <cell r="I4128">
            <v>70106</v>
          </cell>
        </row>
        <row r="4129">
          <cell r="I4129">
            <v>70112</v>
          </cell>
        </row>
        <row r="4130">
          <cell r="I4130">
            <v>30101</v>
          </cell>
        </row>
        <row r="4131">
          <cell r="I4131">
            <v>2011804018</v>
          </cell>
        </row>
        <row r="4132">
          <cell r="I4132">
            <v>70112</v>
          </cell>
        </row>
        <row r="4133">
          <cell r="I4133">
            <v>40101</v>
          </cell>
        </row>
        <row r="4134">
          <cell r="I4134">
            <v>70112</v>
          </cell>
        </row>
        <row r="4135">
          <cell r="I4135">
            <v>70112</v>
          </cell>
        </row>
        <row r="4136">
          <cell r="I4136">
            <v>70112</v>
          </cell>
        </row>
        <row r="4137">
          <cell r="I4137">
            <v>70112</v>
          </cell>
        </row>
        <row r="4138">
          <cell r="I4138">
            <v>70106</v>
          </cell>
        </row>
        <row r="4139">
          <cell r="I4139">
            <v>70112</v>
          </cell>
        </row>
        <row r="4140">
          <cell r="I4140">
            <v>40101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70106</v>
          </cell>
        </row>
        <row r="4144">
          <cell r="I4144">
            <v>50101</v>
          </cell>
        </row>
        <row r="4145">
          <cell r="I4145">
            <v>40101</v>
          </cell>
        </row>
        <row r="4146">
          <cell r="I4146">
            <v>30101</v>
          </cell>
        </row>
        <row r="4147">
          <cell r="I4147">
            <v>70112</v>
          </cell>
        </row>
        <row r="4148">
          <cell r="I4148">
            <v>40101</v>
          </cell>
        </row>
        <row r="4149">
          <cell r="I4149">
            <v>50101</v>
          </cell>
        </row>
        <row r="4150">
          <cell r="I4150">
            <v>30101</v>
          </cell>
        </row>
        <row r="4151">
          <cell r="I4151">
            <v>501</v>
          </cell>
        </row>
        <row r="4152">
          <cell r="I4152">
            <v>2011804020</v>
          </cell>
        </row>
        <row r="4153">
          <cell r="I4153">
            <v>2011804024</v>
          </cell>
        </row>
        <row r="4154">
          <cell r="I4154">
            <v>2011804035</v>
          </cell>
        </row>
        <row r="4155">
          <cell r="I4155">
            <v>2011804035</v>
          </cell>
        </row>
        <row r="4156">
          <cell r="I4156">
            <v>10300041</v>
          </cell>
        </row>
        <row r="4157">
          <cell r="I4157">
            <v>200</v>
          </cell>
        </row>
        <row r="4158">
          <cell r="I4158">
            <v>2011804020</v>
          </cell>
        </row>
        <row r="4159">
          <cell r="I4159">
            <v>2011804094</v>
          </cell>
        </row>
        <row r="4160">
          <cell r="I4160">
            <v>2011809146</v>
          </cell>
        </row>
        <row r="4161">
          <cell r="I4161">
            <v>2011804020</v>
          </cell>
        </row>
        <row r="4162">
          <cell r="I4162">
            <v>2011804020</v>
          </cell>
        </row>
        <row r="4163">
          <cell r="I4163">
            <v>20700006</v>
          </cell>
        </row>
        <row r="4164">
          <cell r="I4164">
            <v>10205</v>
          </cell>
        </row>
        <row r="4165">
          <cell r="I4165">
            <v>10300041</v>
          </cell>
        </row>
        <row r="4166">
          <cell r="I4166">
            <v>70112</v>
          </cell>
        </row>
        <row r="4167">
          <cell r="I4167">
            <v>201040764</v>
          </cell>
        </row>
        <row r="4168">
          <cell r="I4168">
            <v>70112</v>
          </cell>
        </row>
        <row r="4169">
          <cell r="I4169">
            <v>2011804018</v>
          </cell>
        </row>
        <row r="4170">
          <cell r="I4170">
            <v>10101</v>
          </cell>
        </row>
        <row r="4171">
          <cell r="I4171">
            <v>30100</v>
          </cell>
        </row>
        <row r="4172">
          <cell r="I4172">
            <v>70112</v>
          </cell>
        </row>
        <row r="4173">
          <cell r="I4173">
            <v>40101</v>
          </cell>
        </row>
        <row r="4174">
          <cell r="I4174">
            <v>50101</v>
          </cell>
        </row>
        <row r="4175">
          <cell r="I4175">
            <v>70106</v>
          </cell>
        </row>
        <row r="4176">
          <cell r="I4176">
            <v>70112</v>
          </cell>
        </row>
        <row r="4177">
          <cell r="I4177">
            <v>50101</v>
          </cell>
        </row>
        <row r="4178">
          <cell r="I4178">
            <v>70112</v>
          </cell>
        </row>
        <row r="4179">
          <cell r="I4179">
            <v>70112</v>
          </cell>
        </row>
        <row r="4180">
          <cell r="I4180">
            <v>70112</v>
          </cell>
        </row>
        <row r="4181">
          <cell r="I4181">
            <v>30100</v>
          </cell>
        </row>
        <row r="4182">
          <cell r="I4182">
            <v>70112</v>
          </cell>
        </row>
        <row r="4183">
          <cell r="I4183">
            <v>70106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40101</v>
          </cell>
        </row>
        <row r="4190">
          <cell r="I4190">
            <v>50101</v>
          </cell>
        </row>
        <row r="4191">
          <cell r="I4191">
            <v>70112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30101</v>
          </cell>
        </row>
        <row r="4195">
          <cell r="I4195">
            <v>70112</v>
          </cell>
        </row>
        <row r="4196">
          <cell r="I4196">
            <v>2011804094</v>
          </cell>
        </row>
        <row r="4197">
          <cell r="I4197">
            <v>2011804020</v>
          </cell>
        </row>
        <row r="4198">
          <cell r="I4198">
            <v>200</v>
          </cell>
        </row>
        <row r="4199">
          <cell r="I4199">
            <v>50101</v>
          </cell>
        </row>
        <row r="4200">
          <cell r="I4200">
            <v>2011804018</v>
          </cell>
        </row>
        <row r="4201">
          <cell r="I4201">
            <v>70112</v>
          </cell>
        </row>
        <row r="4202">
          <cell r="I4202">
            <v>40101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70106</v>
          </cell>
        </row>
        <row r="4207">
          <cell r="I4207">
            <v>40101</v>
          </cell>
        </row>
        <row r="4208">
          <cell r="I4208">
            <v>50101</v>
          </cell>
        </row>
        <row r="4209">
          <cell r="I4209">
            <v>30101</v>
          </cell>
        </row>
        <row r="4210">
          <cell r="I4210">
            <v>70112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30101</v>
          </cell>
        </row>
        <row r="4214">
          <cell r="I4214">
            <v>50101</v>
          </cell>
        </row>
        <row r="4215">
          <cell r="I4215">
            <v>70112</v>
          </cell>
        </row>
        <row r="4216">
          <cell r="I4216">
            <v>70112</v>
          </cell>
        </row>
        <row r="4217">
          <cell r="I4217">
            <v>70112</v>
          </cell>
        </row>
        <row r="4218">
          <cell r="I4218">
            <v>40101</v>
          </cell>
        </row>
        <row r="4219">
          <cell r="I4219">
            <v>70106</v>
          </cell>
        </row>
        <row r="4220">
          <cell r="I4220">
            <v>701116</v>
          </cell>
        </row>
        <row r="4221">
          <cell r="I4221">
            <v>70112</v>
          </cell>
        </row>
        <row r="4222">
          <cell r="I4222">
            <v>40101</v>
          </cell>
        </row>
        <row r="4223">
          <cell r="I4223">
            <v>50101</v>
          </cell>
        </row>
        <row r="4224">
          <cell r="I4224">
            <v>70106</v>
          </cell>
        </row>
        <row r="4225">
          <cell r="I4225">
            <v>30101</v>
          </cell>
        </row>
        <row r="4226">
          <cell r="I4226">
            <v>70112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70106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30101</v>
          </cell>
        </row>
        <row r="4233">
          <cell r="I4233">
            <v>40101</v>
          </cell>
        </row>
        <row r="4234">
          <cell r="I4234">
            <v>40101</v>
          </cell>
        </row>
        <row r="4235">
          <cell r="I4235">
            <v>30101</v>
          </cell>
        </row>
        <row r="4236">
          <cell r="I4236">
            <v>70112</v>
          </cell>
        </row>
        <row r="4237">
          <cell r="I4237">
            <v>70106</v>
          </cell>
        </row>
        <row r="4238">
          <cell r="I4238">
            <v>40101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50101</v>
          </cell>
        </row>
        <row r="4243">
          <cell r="I4243">
            <v>40101</v>
          </cell>
        </row>
        <row r="4244">
          <cell r="I4244">
            <v>70112</v>
          </cell>
        </row>
        <row r="4245">
          <cell r="I4245">
            <v>50101</v>
          </cell>
        </row>
        <row r="4246">
          <cell r="I4246">
            <v>40101</v>
          </cell>
        </row>
        <row r="4247">
          <cell r="I4247">
            <v>109</v>
          </cell>
        </row>
        <row r="4248">
          <cell r="I4248">
            <v>104</v>
          </cell>
        </row>
        <row r="4249">
          <cell r="I4249">
            <v>109</v>
          </cell>
        </row>
        <row r="4250">
          <cell r="I4250">
            <v>109</v>
          </cell>
        </row>
        <row r="4251">
          <cell r="I4251">
            <v>103</v>
          </cell>
        </row>
        <row r="4252">
          <cell r="I4252">
            <v>103</v>
          </cell>
        </row>
        <row r="4253">
          <cell r="I4253">
            <v>107</v>
          </cell>
        </row>
        <row r="4254">
          <cell r="I4254">
            <v>107</v>
          </cell>
        </row>
        <row r="4255">
          <cell r="I4255">
            <v>107</v>
          </cell>
        </row>
        <row r="4256">
          <cell r="I4256">
            <v>107</v>
          </cell>
        </row>
        <row r="4257">
          <cell r="I4257">
            <v>107</v>
          </cell>
        </row>
        <row r="4258">
          <cell r="I4258">
            <v>107</v>
          </cell>
        </row>
        <row r="4259">
          <cell r="I4259">
            <v>107</v>
          </cell>
        </row>
        <row r="4260">
          <cell r="I4260">
            <v>70106</v>
          </cell>
        </row>
        <row r="4261">
          <cell r="I4261">
            <v>70112</v>
          </cell>
        </row>
        <row r="4262">
          <cell r="I4262">
            <v>70112</v>
          </cell>
        </row>
        <row r="4263">
          <cell r="I4263">
            <v>70112</v>
          </cell>
        </row>
        <row r="4264">
          <cell r="I4264">
            <v>40101</v>
          </cell>
        </row>
        <row r="4265">
          <cell r="I4265">
            <v>70112</v>
          </cell>
        </row>
        <row r="4266">
          <cell r="I4266">
            <v>50101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40101</v>
          </cell>
        </row>
        <row r="4276">
          <cell r="I4276">
            <v>701116</v>
          </cell>
        </row>
        <row r="4277">
          <cell r="I4277">
            <v>104</v>
          </cell>
        </row>
        <row r="4278">
          <cell r="I4278">
            <v>104</v>
          </cell>
        </row>
        <row r="4279">
          <cell r="I4279">
            <v>108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70112</v>
          </cell>
        </row>
        <row r="4284">
          <cell r="I4284">
            <v>40101</v>
          </cell>
        </row>
        <row r="4285">
          <cell r="I4285">
            <v>30101</v>
          </cell>
        </row>
        <row r="4286">
          <cell r="I4286">
            <v>70112</v>
          </cell>
        </row>
        <row r="4287">
          <cell r="I4287">
            <v>70112</v>
          </cell>
        </row>
        <row r="4288">
          <cell r="I4288">
            <v>2011804086</v>
          </cell>
        </row>
        <row r="4289">
          <cell r="I4289">
            <v>2011804020</v>
          </cell>
        </row>
        <row r="4290">
          <cell r="I4290">
            <v>2011809118</v>
          </cell>
        </row>
        <row r="4291">
          <cell r="I4291">
            <v>20120048</v>
          </cell>
        </row>
        <row r="4292">
          <cell r="I4292">
            <v>20120053</v>
          </cell>
        </row>
        <row r="4293">
          <cell r="I4293">
            <v>2011804020</v>
          </cell>
        </row>
        <row r="4294">
          <cell r="I4294">
            <v>2011809143</v>
          </cell>
        </row>
        <row r="4295">
          <cell r="I4295">
            <v>2011804086</v>
          </cell>
        </row>
        <row r="4296">
          <cell r="I4296">
            <v>2011804020</v>
          </cell>
        </row>
        <row r="4297">
          <cell r="I4297">
            <v>20120048</v>
          </cell>
        </row>
        <row r="4298">
          <cell r="I4298">
            <v>20120053</v>
          </cell>
        </row>
        <row r="4299">
          <cell r="I4299">
            <v>2011804018</v>
          </cell>
        </row>
        <row r="4300">
          <cell r="I4300">
            <v>2011804017</v>
          </cell>
        </row>
        <row r="4301">
          <cell r="I4301">
            <v>2011804087</v>
          </cell>
        </row>
        <row r="4302">
          <cell r="I4302">
            <v>201040771</v>
          </cell>
        </row>
        <row r="4303">
          <cell r="I4303">
            <v>70106</v>
          </cell>
        </row>
        <row r="4304">
          <cell r="I4304">
            <v>40101</v>
          </cell>
        </row>
        <row r="4305">
          <cell r="I4305">
            <v>30101</v>
          </cell>
        </row>
        <row r="4306">
          <cell r="I4306">
            <v>70112</v>
          </cell>
        </row>
        <row r="4307">
          <cell r="I4307">
            <v>70112</v>
          </cell>
        </row>
        <row r="4308">
          <cell r="I4308">
            <v>70112</v>
          </cell>
        </row>
        <row r="4309">
          <cell r="I4309">
            <v>70112</v>
          </cell>
        </row>
        <row r="4310">
          <cell r="I4310">
            <v>50101</v>
          </cell>
        </row>
        <row r="4311">
          <cell r="I4311">
            <v>40101</v>
          </cell>
        </row>
        <row r="4312">
          <cell r="I4312">
            <v>70112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40101</v>
          </cell>
        </row>
        <row r="4317">
          <cell r="I4317">
            <v>50101</v>
          </cell>
        </row>
        <row r="4318">
          <cell r="I4318">
            <v>30101</v>
          </cell>
        </row>
        <row r="4319">
          <cell r="I4319">
            <v>70112</v>
          </cell>
        </row>
        <row r="4320">
          <cell r="I4320">
            <v>40101</v>
          </cell>
        </row>
        <row r="4321">
          <cell r="I4321">
            <v>50101</v>
          </cell>
        </row>
        <row r="4322">
          <cell r="I4322">
            <v>30101</v>
          </cell>
        </row>
        <row r="4323">
          <cell r="I4323">
            <v>70112</v>
          </cell>
        </row>
        <row r="4324">
          <cell r="I4324">
            <v>70112</v>
          </cell>
        </row>
        <row r="4325">
          <cell r="I4325">
            <v>40101</v>
          </cell>
        </row>
        <row r="4326">
          <cell r="I4326">
            <v>50101</v>
          </cell>
        </row>
        <row r="4327">
          <cell r="I4327">
            <v>70106</v>
          </cell>
        </row>
        <row r="4328">
          <cell r="I4328">
            <v>701116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701116</v>
          </cell>
        </row>
        <row r="4332">
          <cell r="I4332">
            <v>70112</v>
          </cell>
        </row>
        <row r="4333">
          <cell r="I4333">
            <v>70106</v>
          </cell>
        </row>
        <row r="4334">
          <cell r="I4334">
            <v>701116</v>
          </cell>
        </row>
        <row r="4335">
          <cell r="I4335">
            <v>70106</v>
          </cell>
        </row>
        <row r="4336">
          <cell r="I4336">
            <v>20120053</v>
          </cell>
        </row>
        <row r="4337">
          <cell r="I4337">
            <v>701116</v>
          </cell>
        </row>
        <row r="4338">
          <cell r="I4338">
            <v>20120048</v>
          </cell>
        </row>
        <row r="4339">
          <cell r="I4339">
            <v>2011804020</v>
          </cell>
        </row>
        <row r="4340">
          <cell r="I4340">
            <v>2011804021</v>
          </cell>
        </row>
        <row r="4341">
          <cell r="I4341">
            <v>2011804021</v>
          </cell>
        </row>
        <row r="4342">
          <cell r="I4342">
            <v>2011804021</v>
          </cell>
        </row>
        <row r="4343">
          <cell r="I4343">
            <v>2011804004</v>
          </cell>
        </row>
        <row r="4344">
          <cell r="I4344">
            <v>2011804004</v>
          </cell>
        </row>
        <row r="4345">
          <cell r="I4345">
            <v>2011804004</v>
          </cell>
        </row>
        <row r="4346">
          <cell r="I4346">
            <v>2011804113</v>
          </cell>
        </row>
        <row r="4347">
          <cell r="I4347">
            <v>2011804113</v>
          </cell>
        </row>
        <row r="4348">
          <cell r="I4348">
            <v>2011804113</v>
          </cell>
        </row>
        <row r="4349">
          <cell r="I4349">
            <v>2011804112</v>
          </cell>
        </row>
        <row r="4350">
          <cell r="I4350">
            <v>2011804112</v>
          </cell>
        </row>
        <row r="4351">
          <cell r="I4351">
            <v>2011804112</v>
          </cell>
        </row>
        <row r="4352">
          <cell r="I4352">
            <v>2011804042</v>
          </cell>
        </row>
        <row r="4353">
          <cell r="I4353">
            <v>2011804042</v>
          </cell>
        </row>
        <row r="4354">
          <cell r="I4354">
            <v>2011804042</v>
          </cell>
        </row>
        <row r="4355">
          <cell r="I4355">
            <v>2011809115</v>
          </cell>
        </row>
        <row r="4356">
          <cell r="I4356">
            <v>2011809115</v>
          </cell>
        </row>
        <row r="4357">
          <cell r="I4357">
            <v>2011804115</v>
          </cell>
        </row>
        <row r="4358">
          <cell r="I4358">
            <v>200</v>
          </cell>
        </row>
        <row r="4359">
          <cell r="I4359">
            <v>108</v>
          </cell>
        </row>
        <row r="4360">
          <cell r="I4360">
            <v>2011804022</v>
          </cell>
        </row>
        <row r="4361">
          <cell r="I4361">
            <v>2011804022</v>
          </cell>
        </row>
        <row r="4362">
          <cell r="I4362">
            <v>2011804022</v>
          </cell>
        </row>
        <row r="4363">
          <cell r="I4363">
            <v>2011804031</v>
          </cell>
        </row>
        <row r="4364">
          <cell r="I4364">
            <v>20120052</v>
          </cell>
        </row>
        <row r="4365">
          <cell r="I4365">
            <v>2011809144</v>
          </cell>
        </row>
        <row r="4366">
          <cell r="I4366">
            <v>2011804031</v>
          </cell>
        </row>
        <row r="4367">
          <cell r="I4367">
            <v>20120053</v>
          </cell>
        </row>
        <row r="4368">
          <cell r="I4368">
            <v>2011809115</v>
          </cell>
        </row>
        <row r="4369">
          <cell r="I4369">
            <v>2011804018</v>
          </cell>
        </row>
        <row r="4370">
          <cell r="I4370">
            <v>20120052</v>
          </cell>
        </row>
        <row r="4371">
          <cell r="I4371">
            <v>10401191</v>
          </cell>
        </row>
        <row r="4372">
          <cell r="I4372">
            <v>2011804018</v>
          </cell>
        </row>
        <row r="4373">
          <cell r="I4373">
            <v>2011804020</v>
          </cell>
        </row>
        <row r="4374">
          <cell r="I4374">
            <v>70112</v>
          </cell>
        </row>
        <row r="4375">
          <cell r="I4375">
            <v>40101</v>
          </cell>
        </row>
        <row r="4376">
          <cell r="I4376">
            <v>50101</v>
          </cell>
        </row>
        <row r="4377">
          <cell r="I4377">
            <v>70112</v>
          </cell>
        </row>
        <row r="4378">
          <cell r="I4378">
            <v>70112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40101</v>
          </cell>
        </row>
        <row r="4382">
          <cell r="I4382">
            <v>70112</v>
          </cell>
        </row>
        <row r="4383">
          <cell r="I4383">
            <v>70112</v>
          </cell>
        </row>
        <row r="4384">
          <cell r="I4384">
            <v>40101</v>
          </cell>
        </row>
        <row r="4385">
          <cell r="I4385">
            <v>50101</v>
          </cell>
        </row>
        <row r="4386">
          <cell r="I4386">
            <v>70106</v>
          </cell>
        </row>
        <row r="4387">
          <cell r="I4387">
            <v>70112</v>
          </cell>
        </row>
        <row r="4388">
          <cell r="I4388">
            <v>40101</v>
          </cell>
        </row>
        <row r="4389">
          <cell r="I4389">
            <v>30101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2011804004</v>
          </cell>
        </row>
        <row r="4393">
          <cell r="I4393">
            <v>2011804005</v>
          </cell>
        </row>
        <row r="4394">
          <cell r="I4394">
            <v>2011804021</v>
          </cell>
        </row>
        <row r="4395">
          <cell r="I4395">
            <v>2011804022</v>
          </cell>
        </row>
        <row r="4396">
          <cell r="I4396">
            <v>2011804112</v>
          </cell>
        </row>
        <row r="4397">
          <cell r="I4397">
            <v>2011804113</v>
          </cell>
        </row>
        <row r="4398">
          <cell r="I4398">
            <v>2011809115</v>
          </cell>
        </row>
        <row r="4399">
          <cell r="I4399">
            <v>2011804042</v>
          </cell>
        </row>
        <row r="4400">
          <cell r="I4400">
            <v>2011804004</v>
          </cell>
        </row>
        <row r="4401">
          <cell r="I4401">
            <v>2011804005</v>
          </cell>
        </row>
        <row r="4402">
          <cell r="I4402">
            <v>2011804021</v>
          </cell>
        </row>
        <row r="4403">
          <cell r="I4403">
            <v>2011804022</v>
          </cell>
        </row>
        <row r="4404">
          <cell r="I4404">
            <v>2011804112</v>
          </cell>
        </row>
        <row r="4405">
          <cell r="I4405">
            <v>2011804113</v>
          </cell>
        </row>
        <row r="4406">
          <cell r="I4406">
            <v>2011804115</v>
          </cell>
        </row>
        <row r="4407">
          <cell r="I4407">
            <v>2011804042</v>
          </cell>
        </row>
        <row r="4408">
          <cell r="I4408">
            <v>100</v>
          </cell>
        </row>
        <row r="4409">
          <cell r="I4409">
            <v>2011804018</v>
          </cell>
        </row>
        <row r="4410">
          <cell r="I4410">
            <v>70112</v>
          </cell>
        </row>
        <row r="4411">
          <cell r="I4411">
            <v>50101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70106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70106</v>
          </cell>
        </row>
        <row r="4419">
          <cell r="I4419">
            <v>70112</v>
          </cell>
        </row>
        <row r="4420">
          <cell r="I4420">
            <v>40101</v>
          </cell>
        </row>
        <row r="4421">
          <cell r="I4421">
            <v>50101</v>
          </cell>
        </row>
        <row r="4422">
          <cell r="I4422">
            <v>701116</v>
          </cell>
        </row>
        <row r="4423">
          <cell r="I4423">
            <v>701116</v>
          </cell>
        </row>
        <row r="4424">
          <cell r="I4424">
            <v>701116</v>
          </cell>
        </row>
        <row r="4425">
          <cell r="I4425">
            <v>40101</v>
          </cell>
        </row>
        <row r="4426">
          <cell r="I4426">
            <v>70112</v>
          </cell>
        </row>
        <row r="4427">
          <cell r="I4427">
            <v>50101</v>
          </cell>
        </row>
        <row r="4428">
          <cell r="I4428">
            <v>30101</v>
          </cell>
        </row>
        <row r="4429">
          <cell r="I4429">
            <v>70112</v>
          </cell>
        </row>
        <row r="4430">
          <cell r="I4430">
            <v>40101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40101</v>
          </cell>
        </row>
        <row r="4434">
          <cell r="I4434">
            <v>70112</v>
          </cell>
        </row>
        <row r="4435">
          <cell r="I4435">
            <v>30101</v>
          </cell>
        </row>
        <row r="4436">
          <cell r="I4436">
            <v>70112</v>
          </cell>
        </row>
        <row r="4437">
          <cell r="I4437">
            <v>70112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70112</v>
          </cell>
        </row>
        <row r="4442">
          <cell r="I4442">
            <v>50101</v>
          </cell>
        </row>
        <row r="4443">
          <cell r="I4443">
            <v>40101</v>
          </cell>
        </row>
        <row r="4444">
          <cell r="I4444">
            <v>70112</v>
          </cell>
        </row>
        <row r="4445">
          <cell r="I4445">
            <v>50101</v>
          </cell>
        </row>
        <row r="4446">
          <cell r="I4446">
            <v>70112</v>
          </cell>
        </row>
        <row r="4447">
          <cell r="I4447">
            <v>40101</v>
          </cell>
        </row>
        <row r="4448">
          <cell r="I4448">
            <v>70106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50101</v>
          </cell>
        </row>
        <row r="4453">
          <cell r="I4453">
            <v>30101</v>
          </cell>
        </row>
        <row r="4454">
          <cell r="I4454">
            <v>70112</v>
          </cell>
        </row>
        <row r="4455">
          <cell r="I4455">
            <v>40101</v>
          </cell>
        </row>
        <row r="4456">
          <cell r="I4456">
            <v>30101</v>
          </cell>
        </row>
        <row r="4457">
          <cell r="I4457">
            <v>70112</v>
          </cell>
        </row>
        <row r="4458">
          <cell r="I4458">
            <v>70112</v>
          </cell>
        </row>
        <row r="4459">
          <cell r="I4459">
            <v>70106</v>
          </cell>
        </row>
        <row r="4460">
          <cell r="I4460">
            <v>701116</v>
          </cell>
        </row>
        <row r="4461">
          <cell r="I4461">
            <v>70112</v>
          </cell>
        </row>
        <row r="4462">
          <cell r="I4462">
            <v>40101</v>
          </cell>
        </row>
        <row r="4463">
          <cell r="I4463">
            <v>50101</v>
          </cell>
        </row>
        <row r="4464">
          <cell r="I4464">
            <v>70106</v>
          </cell>
        </row>
        <row r="4465">
          <cell r="I4465">
            <v>701116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40101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50101</v>
          </cell>
        </row>
        <row r="4478">
          <cell r="I4478">
            <v>107</v>
          </cell>
        </row>
        <row r="4479">
          <cell r="I4479">
            <v>107</v>
          </cell>
        </row>
        <row r="4480">
          <cell r="I4480">
            <v>107</v>
          </cell>
        </row>
        <row r="4481">
          <cell r="I4481">
            <v>107</v>
          </cell>
        </row>
        <row r="4482">
          <cell r="I4482">
            <v>107</v>
          </cell>
        </row>
        <row r="4483">
          <cell r="I4483">
            <v>107</v>
          </cell>
        </row>
        <row r="4484">
          <cell r="I4484">
            <v>108</v>
          </cell>
        </row>
        <row r="4485">
          <cell r="I4485">
            <v>108</v>
          </cell>
        </row>
        <row r="4486">
          <cell r="I4486">
            <v>108</v>
          </cell>
        </row>
        <row r="4487">
          <cell r="I4487">
            <v>103</v>
          </cell>
        </row>
        <row r="4488">
          <cell r="I4488">
            <v>103</v>
          </cell>
        </row>
        <row r="4489">
          <cell r="I4489">
            <v>103</v>
          </cell>
        </row>
        <row r="4490">
          <cell r="I4490">
            <v>109</v>
          </cell>
        </row>
        <row r="4491">
          <cell r="I4491">
            <v>109</v>
          </cell>
        </row>
        <row r="4492">
          <cell r="I4492">
            <v>104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2011804004</v>
          </cell>
        </row>
        <row r="4497">
          <cell r="I4497">
            <v>2011804005</v>
          </cell>
        </row>
        <row r="4498">
          <cell r="I4498">
            <v>2011804021</v>
          </cell>
        </row>
        <row r="4499">
          <cell r="I4499">
            <v>2011804022</v>
          </cell>
        </row>
        <row r="4500">
          <cell r="I4500">
            <v>2011804112</v>
          </cell>
        </row>
        <row r="4501">
          <cell r="I4501">
            <v>2011804113</v>
          </cell>
        </row>
        <row r="4502">
          <cell r="I4502">
            <v>2011809115</v>
          </cell>
        </row>
        <row r="4503">
          <cell r="I4503">
            <v>2011804042</v>
          </cell>
        </row>
        <row r="4504">
          <cell r="I4504">
            <v>104</v>
          </cell>
        </row>
        <row r="4505">
          <cell r="I4505">
            <v>104</v>
          </cell>
        </row>
        <row r="4506">
          <cell r="I4506">
            <v>107</v>
          </cell>
        </row>
        <row r="4507">
          <cell r="I4507">
            <v>107</v>
          </cell>
        </row>
        <row r="4508">
          <cell r="I4508">
            <v>107</v>
          </cell>
        </row>
        <row r="4509">
          <cell r="I4509">
            <v>2011804005</v>
          </cell>
        </row>
        <row r="4510">
          <cell r="I4510">
            <v>2011804005</v>
          </cell>
        </row>
        <row r="4511">
          <cell r="I4511">
            <v>2011804005</v>
          </cell>
        </row>
        <row r="4512">
          <cell r="I4512">
            <v>70112</v>
          </cell>
        </row>
        <row r="4513">
          <cell r="I4513">
            <v>108</v>
          </cell>
        </row>
        <row r="4514">
          <cell r="I4514">
            <v>108</v>
          </cell>
        </row>
        <row r="4515">
          <cell r="I4515">
            <v>108</v>
          </cell>
        </row>
        <row r="4516">
          <cell r="I4516">
            <v>501</v>
          </cell>
        </row>
        <row r="4517">
          <cell r="I4517">
            <v>2011804086</v>
          </cell>
        </row>
        <row r="4518">
          <cell r="I4518">
            <v>70112</v>
          </cell>
        </row>
        <row r="4519">
          <cell r="I4519">
            <v>70112</v>
          </cell>
        </row>
        <row r="4520">
          <cell r="I4520">
            <v>70106</v>
          </cell>
        </row>
        <row r="4521">
          <cell r="I4521">
            <v>70112</v>
          </cell>
        </row>
        <row r="4522">
          <cell r="I4522">
            <v>40101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70112</v>
          </cell>
        </row>
        <row r="4526">
          <cell r="I4526">
            <v>40101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50101</v>
          </cell>
        </row>
        <row r="4530">
          <cell r="I4530">
            <v>40101</v>
          </cell>
        </row>
        <row r="4531">
          <cell r="I4531">
            <v>70106</v>
          </cell>
        </row>
        <row r="4532">
          <cell r="I4532">
            <v>70112</v>
          </cell>
        </row>
        <row r="4533">
          <cell r="I4533">
            <v>30101</v>
          </cell>
        </row>
        <row r="4534">
          <cell r="I4534">
            <v>50101</v>
          </cell>
        </row>
        <row r="4535">
          <cell r="I4535">
            <v>40101</v>
          </cell>
        </row>
        <row r="4536">
          <cell r="I4536">
            <v>70112</v>
          </cell>
        </row>
        <row r="4537">
          <cell r="I4537">
            <v>50101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30101</v>
          </cell>
        </row>
        <row r="4541">
          <cell r="I4541">
            <v>70112</v>
          </cell>
        </row>
        <row r="4542">
          <cell r="I4542">
            <v>40101</v>
          </cell>
        </row>
        <row r="4543">
          <cell r="I4543">
            <v>50101</v>
          </cell>
        </row>
        <row r="4544">
          <cell r="I4544">
            <v>70106</v>
          </cell>
        </row>
        <row r="4545">
          <cell r="I4545">
            <v>70112</v>
          </cell>
        </row>
        <row r="4546">
          <cell r="I4546">
            <v>30101</v>
          </cell>
        </row>
        <row r="4547">
          <cell r="I4547">
            <v>70112</v>
          </cell>
        </row>
        <row r="4548">
          <cell r="I4548">
            <v>40101</v>
          </cell>
        </row>
        <row r="4549">
          <cell r="I4549">
            <v>70112</v>
          </cell>
        </row>
        <row r="4550">
          <cell r="I4550">
            <v>40101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70112</v>
          </cell>
        </row>
        <row r="4554">
          <cell r="I4554">
            <v>70106</v>
          </cell>
        </row>
        <row r="4555">
          <cell r="I4555">
            <v>70112</v>
          </cell>
        </row>
        <row r="4556">
          <cell r="I4556">
            <v>701116</v>
          </cell>
        </row>
        <row r="4557">
          <cell r="I4557">
            <v>70112</v>
          </cell>
        </row>
        <row r="4558">
          <cell r="I4558">
            <v>50101</v>
          </cell>
        </row>
        <row r="4559">
          <cell r="I4559">
            <v>30101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701116</v>
          </cell>
        </row>
        <row r="4563">
          <cell r="I4563">
            <v>50101</v>
          </cell>
        </row>
        <row r="4564">
          <cell r="I4564">
            <v>40101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108</v>
          </cell>
        </row>
        <row r="4571">
          <cell r="I4571">
            <v>70112</v>
          </cell>
        </row>
        <row r="4572">
          <cell r="I4572">
            <v>108</v>
          </cell>
        </row>
        <row r="4573">
          <cell r="I4573">
            <v>501</v>
          </cell>
        </row>
        <row r="4574">
          <cell r="I4574">
            <v>501</v>
          </cell>
        </row>
        <row r="4575">
          <cell r="I4575">
            <v>108</v>
          </cell>
        </row>
        <row r="4576">
          <cell r="I4576">
            <v>108</v>
          </cell>
        </row>
        <row r="4577">
          <cell r="I4577">
            <v>108</v>
          </cell>
        </row>
        <row r="4578">
          <cell r="I4578">
            <v>108</v>
          </cell>
        </row>
        <row r="4579">
          <cell r="I4579">
            <v>50101</v>
          </cell>
        </row>
        <row r="4580">
          <cell r="I4580">
            <v>70112</v>
          </cell>
        </row>
        <row r="4581">
          <cell r="I4581">
            <v>40101</v>
          </cell>
        </row>
        <row r="4582">
          <cell r="I4582">
            <v>2011804018</v>
          </cell>
        </row>
        <row r="4583">
          <cell r="I4583">
            <v>10401187</v>
          </cell>
        </row>
        <row r="4584">
          <cell r="I4584">
            <v>2011804018</v>
          </cell>
        </row>
        <row r="4585">
          <cell r="I4585">
            <v>201040764</v>
          </cell>
        </row>
        <row r="4586">
          <cell r="I4586">
            <v>10401191</v>
          </cell>
        </row>
        <row r="4587">
          <cell r="I4587">
            <v>2011809126</v>
          </cell>
        </row>
        <row r="4588">
          <cell r="I4588">
            <v>2011804048</v>
          </cell>
        </row>
        <row r="4589">
          <cell r="I4589">
            <v>2011804018</v>
          </cell>
        </row>
        <row r="4590">
          <cell r="I4590">
            <v>2011804093</v>
          </cell>
        </row>
        <row r="4591">
          <cell r="I4591">
            <v>2011804049</v>
          </cell>
        </row>
        <row r="4592">
          <cell r="I4592">
            <v>2011809134</v>
          </cell>
        </row>
        <row r="4593">
          <cell r="I4593">
            <v>2011809120</v>
          </cell>
        </row>
        <row r="4594">
          <cell r="I4594">
            <v>2011804042</v>
          </cell>
        </row>
        <row r="4595">
          <cell r="I4595">
            <v>201040764</v>
          </cell>
        </row>
        <row r="4596">
          <cell r="I4596">
            <v>2011809135</v>
          </cell>
        </row>
        <row r="4597">
          <cell r="I4597">
            <v>70112</v>
          </cell>
        </row>
        <row r="4598">
          <cell r="I4598">
            <v>201040771</v>
          </cell>
        </row>
        <row r="4599">
          <cell r="I4599">
            <v>70112</v>
          </cell>
        </row>
        <row r="4600">
          <cell r="I4600">
            <v>70112</v>
          </cell>
        </row>
        <row r="4601">
          <cell r="I4601">
            <v>40101</v>
          </cell>
        </row>
        <row r="4602">
          <cell r="I4602">
            <v>30101</v>
          </cell>
        </row>
        <row r="4603">
          <cell r="I4603">
            <v>50101</v>
          </cell>
        </row>
        <row r="4604">
          <cell r="I4604">
            <v>70112</v>
          </cell>
        </row>
        <row r="4605">
          <cell r="I4605">
            <v>70106</v>
          </cell>
        </row>
        <row r="4606">
          <cell r="I4606">
            <v>40101</v>
          </cell>
        </row>
        <row r="4607">
          <cell r="I4607">
            <v>50101</v>
          </cell>
        </row>
        <row r="4608">
          <cell r="I4608">
            <v>70112</v>
          </cell>
        </row>
        <row r="4609">
          <cell r="I4609">
            <v>70106</v>
          </cell>
        </row>
        <row r="4610">
          <cell r="I4610">
            <v>70112</v>
          </cell>
        </row>
        <row r="4611">
          <cell r="I4611">
            <v>30101</v>
          </cell>
        </row>
        <row r="4612">
          <cell r="I4612">
            <v>50101</v>
          </cell>
        </row>
        <row r="4613">
          <cell r="I4613">
            <v>30100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70106</v>
          </cell>
        </row>
        <row r="4618">
          <cell r="I4618">
            <v>70112</v>
          </cell>
        </row>
        <row r="4619">
          <cell r="I4619">
            <v>50101</v>
          </cell>
        </row>
        <row r="4620">
          <cell r="I4620">
            <v>30101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40101</v>
          </cell>
        </row>
        <row r="4624">
          <cell r="I4624">
            <v>50101</v>
          </cell>
        </row>
        <row r="4625">
          <cell r="I4625">
            <v>30101</v>
          </cell>
        </row>
        <row r="4626">
          <cell r="I4626">
            <v>70112</v>
          </cell>
        </row>
        <row r="4627">
          <cell r="I4627">
            <v>40101</v>
          </cell>
        </row>
        <row r="4628">
          <cell r="I4628">
            <v>701116</v>
          </cell>
        </row>
        <row r="4629">
          <cell r="I4629">
            <v>70106</v>
          </cell>
        </row>
        <row r="4630">
          <cell r="I4630">
            <v>70112</v>
          </cell>
        </row>
        <row r="4631">
          <cell r="I4631">
            <v>30101</v>
          </cell>
        </row>
        <row r="4632">
          <cell r="I4632">
            <v>70112</v>
          </cell>
        </row>
        <row r="4633">
          <cell r="I4633">
            <v>40101</v>
          </cell>
        </row>
        <row r="4634">
          <cell r="I4634">
            <v>50101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50101</v>
          </cell>
        </row>
        <row r="4638">
          <cell r="I4638">
            <v>40101</v>
          </cell>
        </row>
        <row r="4639">
          <cell r="I4639">
            <v>30101</v>
          </cell>
        </row>
        <row r="4640">
          <cell r="I4640">
            <v>70106</v>
          </cell>
        </row>
        <row r="4641">
          <cell r="I4641">
            <v>70112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50101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50101</v>
          </cell>
        </row>
        <row r="4649">
          <cell r="I4649">
            <v>40101</v>
          </cell>
        </row>
        <row r="4650">
          <cell r="I4650">
            <v>50101</v>
          </cell>
        </row>
        <row r="4651">
          <cell r="I4651">
            <v>40101</v>
          </cell>
        </row>
        <row r="4652">
          <cell r="I4652">
            <v>701116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40101</v>
          </cell>
        </row>
        <row r="4659">
          <cell r="I4659">
            <v>2011804068</v>
          </cell>
        </row>
        <row r="4660">
          <cell r="I4660">
            <v>2011804026</v>
          </cell>
        </row>
        <row r="4661">
          <cell r="I4661">
            <v>2011804020</v>
          </cell>
        </row>
        <row r="4662">
          <cell r="I4662">
            <v>2011804094</v>
          </cell>
        </row>
        <row r="4663">
          <cell r="I4663">
            <v>10401187</v>
          </cell>
        </row>
        <row r="4664">
          <cell r="I4664">
            <v>2011804018</v>
          </cell>
        </row>
        <row r="4665">
          <cell r="I4665">
            <v>2011804021</v>
          </cell>
        </row>
        <row r="4666">
          <cell r="I4666">
            <v>2011804024</v>
          </cell>
        </row>
        <row r="4667">
          <cell r="I4667">
            <v>2011809146</v>
          </cell>
        </row>
        <row r="4668">
          <cell r="I4668">
            <v>2011804020</v>
          </cell>
        </row>
        <row r="4669">
          <cell r="I4669">
            <v>10208</v>
          </cell>
        </row>
        <row r="4670">
          <cell r="I4670">
            <v>70112</v>
          </cell>
        </row>
        <row r="4671">
          <cell r="I4671">
            <v>103</v>
          </cell>
        </row>
        <row r="4672">
          <cell r="I4672">
            <v>107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107</v>
          </cell>
        </row>
        <row r="4677">
          <cell r="I4677">
            <v>107</v>
          </cell>
        </row>
        <row r="4678">
          <cell r="I4678">
            <v>107</v>
          </cell>
        </row>
        <row r="4679">
          <cell r="I4679">
            <v>107</v>
          </cell>
        </row>
        <row r="4680">
          <cell r="I4680">
            <v>107</v>
          </cell>
        </row>
        <row r="4681">
          <cell r="I4681">
            <v>107</v>
          </cell>
        </row>
        <row r="4682">
          <cell r="I4682">
            <v>107</v>
          </cell>
        </row>
        <row r="4683">
          <cell r="I4683">
            <v>107</v>
          </cell>
        </row>
        <row r="4684">
          <cell r="I4684">
            <v>107</v>
          </cell>
        </row>
        <row r="4685">
          <cell r="I4685">
            <v>107</v>
          </cell>
        </row>
        <row r="4686">
          <cell r="I4686">
            <v>107</v>
          </cell>
        </row>
        <row r="4687">
          <cell r="I4687">
            <v>107</v>
          </cell>
        </row>
        <row r="4688">
          <cell r="I4688">
            <v>107</v>
          </cell>
        </row>
        <row r="4689">
          <cell r="I4689">
            <v>107</v>
          </cell>
        </row>
        <row r="4690">
          <cell r="I4690">
            <v>107</v>
          </cell>
        </row>
        <row r="4691">
          <cell r="I4691">
            <v>107</v>
          </cell>
        </row>
        <row r="4692">
          <cell r="I4692">
            <v>107</v>
          </cell>
        </row>
        <row r="4693">
          <cell r="I4693">
            <v>107</v>
          </cell>
        </row>
        <row r="4694">
          <cell r="I4694">
            <v>107</v>
          </cell>
        </row>
        <row r="4695">
          <cell r="I4695">
            <v>104</v>
          </cell>
        </row>
        <row r="4696">
          <cell r="I4696">
            <v>104</v>
          </cell>
        </row>
        <row r="4697">
          <cell r="I4697">
            <v>104</v>
          </cell>
        </row>
        <row r="4698">
          <cell r="I4698">
            <v>104</v>
          </cell>
        </row>
        <row r="4699">
          <cell r="I4699">
            <v>104</v>
          </cell>
        </row>
        <row r="4700">
          <cell r="I4700">
            <v>104</v>
          </cell>
        </row>
        <row r="4701">
          <cell r="I4701">
            <v>104</v>
          </cell>
        </row>
        <row r="4702">
          <cell r="I4702">
            <v>104</v>
          </cell>
        </row>
        <row r="4703">
          <cell r="I4703">
            <v>104</v>
          </cell>
        </row>
        <row r="4704">
          <cell r="I4704">
            <v>104</v>
          </cell>
        </row>
        <row r="4705">
          <cell r="I4705">
            <v>104</v>
          </cell>
        </row>
        <row r="4706">
          <cell r="I4706">
            <v>104</v>
          </cell>
        </row>
        <row r="4707">
          <cell r="I4707">
            <v>104</v>
          </cell>
        </row>
        <row r="4708">
          <cell r="I4708">
            <v>104</v>
          </cell>
        </row>
        <row r="4709">
          <cell r="I4709">
            <v>104</v>
          </cell>
        </row>
        <row r="4710">
          <cell r="I4710">
            <v>104</v>
          </cell>
        </row>
        <row r="4711">
          <cell r="I4711">
            <v>104</v>
          </cell>
        </row>
        <row r="4712">
          <cell r="I4712">
            <v>104</v>
          </cell>
        </row>
        <row r="4713">
          <cell r="I4713">
            <v>104</v>
          </cell>
        </row>
        <row r="4714">
          <cell r="I4714">
            <v>104</v>
          </cell>
        </row>
        <row r="4715">
          <cell r="I4715">
            <v>104</v>
          </cell>
        </row>
        <row r="4716">
          <cell r="I4716">
            <v>104</v>
          </cell>
        </row>
        <row r="4717">
          <cell r="I4717">
            <v>104</v>
          </cell>
        </row>
        <row r="4718">
          <cell r="I4718">
            <v>104</v>
          </cell>
        </row>
        <row r="4719">
          <cell r="I4719">
            <v>104</v>
          </cell>
        </row>
        <row r="4720">
          <cell r="I4720">
            <v>104</v>
          </cell>
        </row>
        <row r="4721">
          <cell r="I4721">
            <v>104</v>
          </cell>
        </row>
        <row r="4722">
          <cell r="I4722">
            <v>104</v>
          </cell>
        </row>
        <row r="4723">
          <cell r="I4723">
            <v>104</v>
          </cell>
        </row>
        <row r="4724">
          <cell r="I4724">
            <v>104</v>
          </cell>
        </row>
        <row r="4725">
          <cell r="I4725">
            <v>104</v>
          </cell>
        </row>
        <row r="4726">
          <cell r="I4726">
            <v>104</v>
          </cell>
        </row>
        <row r="4727">
          <cell r="I4727">
            <v>104</v>
          </cell>
        </row>
        <row r="4728">
          <cell r="I4728">
            <v>104</v>
          </cell>
        </row>
        <row r="4729">
          <cell r="I4729">
            <v>70112</v>
          </cell>
        </row>
        <row r="4730">
          <cell r="I4730">
            <v>70112</v>
          </cell>
        </row>
        <row r="4731">
          <cell r="I4731">
            <v>70112</v>
          </cell>
        </row>
        <row r="4732">
          <cell r="I4732">
            <v>40101</v>
          </cell>
        </row>
        <row r="4733">
          <cell r="I4733">
            <v>50101</v>
          </cell>
        </row>
        <row r="4734">
          <cell r="I4734">
            <v>30101</v>
          </cell>
        </row>
        <row r="4735">
          <cell r="I4735">
            <v>107</v>
          </cell>
        </row>
        <row r="4736">
          <cell r="I4736">
            <v>107</v>
          </cell>
        </row>
        <row r="4737">
          <cell r="I4737">
            <v>104</v>
          </cell>
        </row>
        <row r="4738">
          <cell r="I4738">
            <v>104</v>
          </cell>
        </row>
        <row r="4739">
          <cell r="I4739">
            <v>107</v>
          </cell>
        </row>
        <row r="4740">
          <cell r="I4740">
            <v>104</v>
          </cell>
        </row>
        <row r="4741">
          <cell r="I4741">
            <v>104</v>
          </cell>
        </row>
        <row r="4742">
          <cell r="I4742">
            <v>109</v>
          </cell>
        </row>
        <row r="4743">
          <cell r="I4743">
            <v>109</v>
          </cell>
        </row>
        <row r="4744">
          <cell r="I4744">
            <v>109</v>
          </cell>
        </row>
        <row r="4745">
          <cell r="I4745">
            <v>70112</v>
          </cell>
        </row>
        <row r="4746">
          <cell r="I4746">
            <v>40101</v>
          </cell>
        </row>
        <row r="4747">
          <cell r="I4747">
            <v>50101</v>
          </cell>
        </row>
        <row r="4748">
          <cell r="I4748">
            <v>30101</v>
          </cell>
        </row>
        <row r="4749">
          <cell r="I4749">
            <v>70106</v>
          </cell>
        </row>
        <row r="4750">
          <cell r="I4750">
            <v>70112</v>
          </cell>
        </row>
        <row r="4751">
          <cell r="I4751">
            <v>50101</v>
          </cell>
        </row>
        <row r="4752">
          <cell r="I4752">
            <v>40101</v>
          </cell>
        </row>
        <row r="4753">
          <cell r="I4753">
            <v>70106</v>
          </cell>
        </row>
        <row r="4754">
          <cell r="I4754">
            <v>70112</v>
          </cell>
        </row>
        <row r="4755">
          <cell r="I4755">
            <v>40101</v>
          </cell>
        </row>
        <row r="4756">
          <cell r="I4756">
            <v>30101</v>
          </cell>
        </row>
        <row r="4757">
          <cell r="I4757">
            <v>50101</v>
          </cell>
        </row>
        <row r="4758">
          <cell r="I4758">
            <v>70112</v>
          </cell>
        </row>
        <row r="4759">
          <cell r="I4759">
            <v>30101</v>
          </cell>
        </row>
        <row r="4760">
          <cell r="I4760">
            <v>50101</v>
          </cell>
        </row>
        <row r="4761">
          <cell r="I4761">
            <v>40101</v>
          </cell>
        </row>
        <row r="4762">
          <cell r="I4762">
            <v>70106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50101</v>
          </cell>
        </row>
        <row r="4766">
          <cell r="I4766">
            <v>30101</v>
          </cell>
        </row>
        <row r="4767">
          <cell r="I4767">
            <v>70112</v>
          </cell>
        </row>
        <row r="4768">
          <cell r="I4768">
            <v>70106</v>
          </cell>
        </row>
        <row r="4769">
          <cell r="I4769">
            <v>50101</v>
          </cell>
        </row>
        <row r="4770">
          <cell r="I4770">
            <v>40101</v>
          </cell>
        </row>
        <row r="4771">
          <cell r="I4771">
            <v>70112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30101</v>
          </cell>
        </row>
        <row r="4775">
          <cell r="I4775">
            <v>40101</v>
          </cell>
        </row>
        <row r="4776">
          <cell r="I4776">
            <v>50101</v>
          </cell>
        </row>
        <row r="4777">
          <cell r="I4777">
            <v>701116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40101</v>
          </cell>
        </row>
        <row r="4781">
          <cell r="I4781">
            <v>50101</v>
          </cell>
        </row>
        <row r="4782">
          <cell r="I4782">
            <v>40101</v>
          </cell>
        </row>
        <row r="4783">
          <cell r="I4783">
            <v>50101</v>
          </cell>
        </row>
        <row r="4784">
          <cell r="I4784">
            <v>70112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50101</v>
          </cell>
        </row>
        <row r="4788">
          <cell r="I4788">
            <v>30101</v>
          </cell>
        </row>
        <row r="4789">
          <cell r="I4789">
            <v>70112</v>
          </cell>
        </row>
        <row r="4790">
          <cell r="I4790">
            <v>70112</v>
          </cell>
        </row>
        <row r="4791">
          <cell r="I4791">
            <v>70112</v>
          </cell>
        </row>
        <row r="4792">
          <cell r="I4792">
            <v>70112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30101</v>
          </cell>
        </row>
        <row r="4796">
          <cell r="I4796">
            <v>40101</v>
          </cell>
        </row>
        <row r="4797">
          <cell r="I4797">
            <v>70112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40101</v>
          </cell>
        </row>
        <row r="4803">
          <cell r="I4803">
            <v>30101</v>
          </cell>
        </row>
        <row r="4804">
          <cell r="I4804">
            <v>70112</v>
          </cell>
        </row>
        <row r="4805">
          <cell r="I4805">
            <v>70112</v>
          </cell>
        </row>
        <row r="4806">
          <cell r="I4806">
            <v>50101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70112</v>
          </cell>
        </row>
        <row r="4810">
          <cell r="I4810">
            <v>40101</v>
          </cell>
        </row>
        <row r="4811">
          <cell r="I4811">
            <v>50101</v>
          </cell>
        </row>
        <row r="4812">
          <cell r="I4812">
            <v>70112</v>
          </cell>
        </row>
        <row r="4813">
          <cell r="I4813">
            <v>30101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701116</v>
          </cell>
        </row>
        <row r="4817">
          <cell r="I4817">
            <v>30101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40101</v>
          </cell>
        </row>
        <row r="4826">
          <cell r="I4826">
            <v>50101</v>
          </cell>
        </row>
        <row r="4827">
          <cell r="I4827">
            <v>104</v>
          </cell>
        </row>
        <row r="4828">
          <cell r="I4828">
            <v>104</v>
          </cell>
        </row>
        <row r="4829">
          <cell r="I4829">
            <v>104</v>
          </cell>
        </row>
        <row r="4830">
          <cell r="I4830">
            <v>104</v>
          </cell>
        </row>
        <row r="4831">
          <cell r="I4831">
            <v>104</v>
          </cell>
        </row>
        <row r="4832">
          <cell r="I4832">
            <v>104</v>
          </cell>
        </row>
        <row r="4833">
          <cell r="I4833">
            <v>104</v>
          </cell>
        </row>
        <row r="4834">
          <cell r="I4834">
            <v>104</v>
          </cell>
        </row>
        <row r="4835">
          <cell r="I4835">
            <v>104</v>
          </cell>
        </row>
        <row r="4836">
          <cell r="I4836">
            <v>104</v>
          </cell>
        </row>
        <row r="4837">
          <cell r="I4837">
            <v>104</v>
          </cell>
        </row>
        <row r="4838">
          <cell r="I4838">
            <v>104</v>
          </cell>
        </row>
        <row r="4839">
          <cell r="I4839">
            <v>104</v>
          </cell>
        </row>
        <row r="4840">
          <cell r="I4840">
            <v>104</v>
          </cell>
        </row>
        <row r="4841">
          <cell r="I4841">
            <v>104</v>
          </cell>
        </row>
        <row r="4842">
          <cell r="I4842">
            <v>104</v>
          </cell>
        </row>
        <row r="4843">
          <cell r="I4843">
            <v>104</v>
          </cell>
        </row>
        <row r="4844">
          <cell r="I4844">
            <v>2011804020</v>
          </cell>
        </row>
        <row r="4845">
          <cell r="I4845">
            <v>2011804021</v>
          </cell>
        </row>
        <row r="4846">
          <cell r="I4846">
            <v>2011804014</v>
          </cell>
        </row>
        <row r="4847">
          <cell r="I4847">
            <v>2011809126</v>
          </cell>
        </row>
        <row r="4848">
          <cell r="I4848">
            <v>2011809126</v>
          </cell>
        </row>
        <row r="4849">
          <cell r="I4849">
            <v>70112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70112</v>
          </cell>
        </row>
        <row r="4853">
          <cell r="I4853">
            <v>50101</v>
          </cell>
        </row>
        <row r="4854">
          <cell r="I4854">
            <v>70106</v>
          </cell>
        </row>
        <row r="4855">
          <cell r="I4855">
            <v>70112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107</v>
          </cell>
        </row>
        <row r="4859">
          <cell r="I4859">
            <v>107</v>
          </cell>
        </row>
        <row r="4860">
          <cell r="I4860">
            <v>2011809126</v>
          </cell>
        </row>
        <row r="4861">
          <cell r="I4861">
            <v>107</v>
          </cell>
        </row>
        <row r="4862">
          <cell r="I4862">
            <v>107</v>
          </cell>
        </row>
        <row r="4863">
          <cell r="I4863">
            <v>1040113434</v>
          </cell>
        </row>
        <row r="4864">
          <cell r="I4864">
            <v>20707001</v>
          </cell>
        </row>
        <row r="4865">
          <cell r="I4865">
            <v>20700006</v>
          </cell>
        </row>
        <row r="4866">
          <cell r="I4866">
            <v>1040113434</v>
          </cell>
        </row>
        <row r="4867">
          <cell r="I4867">
            <v>20700006</v>
          </cell>
        </row>
        <row r="4868">
          <cell r="I4868">
            <v>10401139</v>
          </cell>
        </row>
        <row r="4869">
          <cell r="I4869">
            <v>2011804020</v>
          </cell>
        </row>
        <row r="4870">
          <cell r="I4870">
            <v>2011804020</v>
          </cell>
        </row>
        <row r="4871">
          <cell r="I4871">
            <v>2011804086</v>
          </cell>
        </row>
        <row r="4872">
          <cell r="I4872">
            <v>2011804042</v>
          </cell>
        </row>
        <row r="4873">
          <cell r="I4873">
            <v>104</v>
          </cell>
        </row>
        <row r="4874">
          <cell r="I4874">
            <v>104</v>
          </cell>
        </row>
        <row r="4875">
          <cell r="I4875">
            <v>104</v>
          </cell>
        </row>
        <row r="4876">
          <cell r="I4876">
            <v>104</v>
          </cell>
        </row>
        <row r="4877">
          <cell r="I4877">
            <v>104</v>
          </cell>
        </row>
        <row r="4878">
          <cell r="I4878">
            <v>104</v>
          </cell>
        </row>
        <row r="4879">
          <cell r="I4879">
            <v>104</v>
          </cell>
        </row>
        <row r="4880">
          <cell r="I4880">
            <v>104</v>
          </cell>
        </row>
        <row r="4881">
          <cell r="I4881">
            <v>104</v>
          </cell>
        </row>
        <row r="4882">
          <cell r="I4882">
            <v>104</v>
          </cell>
        </row>
        <row r="4883">
          <cell r="I4883">
            <v>104</v>
          </cell>
        </row>
        <row r="4884">
          <cell r="I4884">
            <v>104</v>
          </cell>
        </row>
        <row r="4885">
          <cell r="I4885">
            <v>104</v>
          </cell>
        </row>
        <row r="4886">
          <cell r="I4886">
            <v>104</v>
          </cell>
        </row>
        <row r="4887">
          <cell r="I4887">
            <v>104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40101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30101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70112</v>
          </cell>
        </row>
        <row r="4899">
          <cell r="I4899">
            <v>40101</v>
          </cell>
        </row>
        <row r="4900">
          <cell r="I4900">
            <v>30101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40101</v>
          </cell>
        </row>
        <row r="4905">
          <cell r="I4905">
            <v>50101</v>
          </cell>
        </row>
        <row r="4906">
          <cell r="I4906">
            <v>70106</v>
          </cell>
        </row>
        <row r="4907">
          <cell r="I4907">
            <v>70112</v>
          </cell>
        </row>
        <row r="4908">
          <cell r="I4908">
            <v>50101</v>
          </cell>
        </row>
        <row r="4909">
          <cell r="I4909">
            <v>40101</v>
          </cell>
        </row>
        <row r="4910">
          <cell r="I4910">
            <v>30101</v>
          </cell>
        </row>
        <row r="4911">
          <cell r="I4911">
            <v>70106</v>
          </cell>
        </row>
        <row r="4912">
          <cell r="I4912">
            <v>70112</v>
          </cell>
        </row>
        <row r="4913">
          <cell r="I4913">
            <v>40101</v>
          </cell>
        </row>
        <row r="4914">
          <cell r="I4914">
            <v>50101</v>
          </cell>
        </row>
        <row r="4915">
          <cell r="I4915">
            <v>70106</v>
          </cell>
        </row>
        <row r="4916">
          <cell r="I4916">
            <v>70112</v>
          </cell>
        </row>
        <row r="4917">
          <cell r="I4917">
            <v>50101</v>
          </cell>
        </row>
        <row r="4918">
          <cell r="I4918">
            <v>70112</v>
          </cell>
        </row>
        <row r="4919">
          <cell r="I4919">
            <v>70106</v>
          </cell>
        </row>
        <row r="4920">
          <cell r="I4920">
            <v>701116</v>
          </cell>
        </row>
        <row r="4921">
          <cell r="I4921">
            <v>70112</v>
          </cell>
        </row>
        <row r="4922">
          <cell r="I4922">
            <v>50101</v>
          </cell>
        </row>
        <row r="4923">
          <cell r="I4923">
            <v>40101</v>
          </cell>
        </row>
        <row r="4924">
          <cell r="I4924">
            <v>70112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40101</v>
          </cell>
        </row>
        <row r="4929">
          <cell r="I4929">
            <v>70112</v>
          </cell>
        </row>
        <row r="4930">
          <cell r="I4930">
            <v>40101</v>
          </cell>
        </row>
        <row r="4931">
          <cell r="I4931">
            <v>70112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70106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50101</v>
          </cell>
        </row>
        <row r="4938">
          <cell r="I4938">
            <v>70106</v>
          </cell>
        </row>
        <row r="4939">
          <cell r="I4939">
            <v>70112</v>
          </cell>
        </row>
        <row r="4940">
          <cell r="I4940">
            <v>50101</v>
          </cell>
        </row>
        <row r="4941">
          <cell r="I4941">
            <v>30101</v>
          </cell>
        </row>
        <row r="4942">
          <cell r="I4942">
            <v>40101</v>
          </cell>
        </row>
        <row r="4943">
          <cell r="I4943">
            <v>701116</v>
          </cell>
        </row>
        <row r="4944">
          <cell r="I4944">
            <v>50101</v>
          </cell>
        </row>
        <row r="4945">
          <cell r="I4945">
            <v>40101</v>
          </cell>
        </row>
        <row r="4946">
          <cell r="I4946">
            <v>70112</v>
          </cell>
        </row>
        <row r="4947">
          <cell r="I4947">
            <v>70106</v>
          </cell>
        </row>
        <row r="4948">
          <cell r="I4948">
            <v>70112</v>
          </cell>
        </row>
        <row r="4949">
          <cell r="I4949">
            <v>40101</v>
          </cell>
        </row>
        <row r="4950">
          <cell r="I4950">
            <v>50101</v>
          </cell>
        </row>
        <row r="4951">
          <cell r="I4951">
            <v>30101</v>
          </cell>
        </row>
        <row r="4952">
          <cell r="I4952">
            <v>70112</v>
          </cell>
        </row>
        <row r="4953">
          <cell r="I4953">
            <v>70112</v>
          </cell>
        </row>
        <row r="4954">
          <cell r="I4954">
            <v>40101</v>
          </cell>
        </row>
        <row r="4955">
          <cell r="I4955">
            <v>70112</v>
          </cell>
        </row>
        <row r="4956">
          <cell r="I4956">
            <v>50101</v>
          </cell>
        </row>
        <row r="4957">
          <cell r="I4957">
            <v>40101</v>
          </cell>
        </row>
        <row r="4958">
          <cell r="I4958">
            <v>30101</v>
          </cell>
        </row>
        <row r="4959">
          <cell r="I4959">
            <v>70112</v>
          </cell>
        </row>
        <row r="4960">
          <cell r="I4960">
            <v>50101</v>
          </cell>
        </row>
        <row r="4961">
          <cell r="I4961">
            <v>40101</v>
          </cell>
        </row>
        <row r="4962">
          <cell r="I4962">
            <v>70112</v>
          </cell>
        </row>
        <row r="4963">
          <cell r="I4963">
            <v>50101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50101</v>
          </cell>
        </row>
        <row r="4967">
          <cell r="I4967">
            <v>40101</v>
          </cell>
        </row>
        <row r="4968">
          <cell r="I4968">
            <v>70112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40101</v>
          </cell>
        </row>
        <row r="4974">
          <cell r="I4974">
            <v>50101</v>
          </cell>
        </row>
        <row r="4975">
          <cell r="I4975">
            <v>30101</v>
          </cell>
        </row>
        <row r="4976">
          <cell r="I4976">
            <v>70112</v>
          </cell>
        </row>
        <row r="4977">
          <cell r="I4977">
            <v>70106</v>
          </cell>
        </row>
        <row r="4978">
          <cell r="I4978">
            <v>70112</v>
          </cell>
        </row>
        <row r="4979">
          <cell r="I4979">
            <v>50101</v>
          </cell>
        </row>
        <row r="4980">
          <cell r="I4980">
            <v>40101</v>
          </cell>
        </row>
        <row r="4981">
          <cell r="I4981">
            <v>30101</v>
          </cell>
        </row>
        <row r="4982">
          <cell r="I4982">
            <v>70112</v>
          </cell>
        </row>
        <row r="4983">
          <cell r="I4983">
            <v>40101</v>
          </cell>
        </row>
        <row r="4984">
          <cell r="I4984">
            <v>50101</v>
          </cell>
        </row>
        <row r="4985">
          <cell r="I4985">
            <v>70106</v>
          </cell>
        </row>
        <row r="4986">
          <cell r="I4986">
            <v>70112</v>
          </cell>
        </row>
        <row r="4987">
          <cell r="I4987">
            <v>40101</v>
          </cell>
        </row>
        <row r="4988">
          <cell r="I4988">
            <v>30101</v>
          </cell>
        </row>
        <row r="4989">
          <cell r="I4989">
            <v>104</v>
          </cell>
        </row>
        <row r="4990">
          <cell r="I4990">
            <v>104</v>
          </cell>
        </row>
        <row r="4991">
          <cell r="I4991">
            <v>104</v>
          </cell>
        </row>
        <row r="4992">
          <cell r="I4992">
            <v>104</v>
          </cell>
        </row>
        <row r="4993">
          <cell r="I4993">
            <v>104</v>
          </cell>
        </row>
        <row r="4994">
          <cell r="I4994">
            <v>104</v>
          </cell>
        </row>
        <row r="4995">
          <cell r="I4995">
            <v>104</v>
          </cell>
        </row>
        <row r="4996">
          <cell r="I4996">
            <v>104</v>
          </cell>
        </row>
        <row r="4997">
          <cell r="I4997">
            <v>104</v>
          </cell>
        </row>
        <row r="4998">
          <cell r="I4998">
            <v>104</v>
          </cell>
        </row>
        <row r="4999">
          <cell r="I4999">
            <v>104</v>
          </cell>
        </row>
        <row r="5000">
          <cell r="I5000">
            <v>104</v>
          </cell>
        </row>
        <row r="5001">
          <cell r="I5001">
            <v>104</v>
          </cell>
        </row>
        <row r="5002">
          <cell r="I5002">
            <v>104</v>
          </cell>
        </row>
        <row r="5003">
          <cell r="I5003">
            <v>104</v>
          </cell>
        </row>
        <row r="5004">
          <cell r="I5004">
            <v>50101</v>
          </cell>
        </row>
        <row r="5005">
          <cell r="I5005">
            <v>50101</v>
          </cell>
        </row>
        <row r="5006">
          <cell r="I5006">
            <v>50101</v>
          </cell>
        </row>
        <row r="5007">
          <cell r="I5007">
            <v>50101</v>
          </cell>
        </row>
        <row r="5008">
          <cell r="I5008">
            <v>30101</v>
          </cell>
        </row>
        <row r="5009">
          <cell r="I5009">
            <v>30101</v>
          </cell>
        </row>
        <row r="5010">
          <cell r="I5010">
            <v>30101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40101</v>
          </cell>
        </row>
        <row r="5014">
          <cell r="I5014">
            <v>70106</v>
          </cell>
        </row>
        <row r="5015">
          <cell r="I5015">
            <v>70112</v>
          </cell>
        </row>
        <row r="5016">
          <cell r="I5016">
            <v>40101</v>
          </cell>
        </row>
        <row r="5017">
          <cell r="I5017">
            <v>40101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70112</v>
          </cell>
        </row>
        <row r="5021">
          <cell r="I5021">
            <v>70112</v>
          </cell>
        </row>
        <row r="5022">
          <cell r="I5022">
            <v>70106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10703001</v>
          </cell>
        </row>
        <row r="5028">
          <cell r="I5028">
            <v>2011804112</v>
          </cell>
        </row>
        <row r="5029">
          <cell r="I5029">
            <v>10401139</v>
          </cell>
        </row>
        <row r="5030">
          <cell r="I5030">
            <v>10401191</v>
          </cell>
        </row>
        <row r="5031">
          <cell r="I5031">
            <v>2011804020</v>
          </cell>
        </row>
        <row r="5032">
          <cell r="I5032">
            <v>2011804020</v>
          </cell>
        </row>
        <row r="5033">
          <cell r="I5033">
            <v>2011804112</v>
          </cell>
        </row>
        <row r="5034">
          <cell r="I5034">
            <v>2011804018</v>
          </cell>
        </row>
        <row r="5035">
          <cell r="I5035">
            <v>2011809136</v>
          </cell>
        </row>
        <row r="5036">
          <cell r="I5036">
            <v>2011804112</v>
          </cell>
        </row>
        <row r="5037">
          <cell r="I5037">
            <v>2011809115</v>
          </cell>
        </row>
        <row r="5038">
          <cell r="I5038">
            <v>10703001</v>
          </cell>
        </row>
        <row r="5039">
          <cell r="I5039">
            <v>2011809124</v>
          </cell>
        </row>
        <row r="5040">
          <cell r="I5040">
            <v>2011804035</v>
          </cell>
        </row>
        <row r="5041">
          <cell r="I5041">
            <v>70112</v>
          </cell>
        </row>
        <row r="5042">
          <cell r="I5042">
            <v>2011809119</v>
          </cell>
        </row>
        <row r="5043">
          <cell r="I5043">
            <v>2011809123</v>
          </cell>
        </row>
        <row r="5044">
          <cell r="I5044">
            <v>107</v>
          </cell>
        </row>
        <row r="5045">
          <cell r="I5045">
            <v>107</v>
          </cell>
        </row>
        <row r="5046">
          <cell r="I5046">
            <v>107</v>
          </cell>
        </row>
        <row r="5047">
          <cell r="I5047">
            <v>107</v>
          </cell>
        </row>
        <row r="5048">
          <cell r="I5048">
            <v>107</v>
          </cell>
        </row>
        <row r="5049">
          <cell r="I5049">
            <v>104</v>
          </cell>
        </row>
        <row r="5050">
          <cell r="I5050">
            <v>107</v>
          </cell>
        </row>
        <row r="5051">
          <cell r="I5051">
            <v>107</v>
          </cell>
        </row>
        <row r="5052">
          <cell r="I5052">
            <v>107</v>
          </cell>
        </row>
        <row r="5053">
          <cell r="I5053">
            <v>109</v>
          </cell>
        </row>
        <row r="5054">
          <cell r="I5054">
            <v>109</v>
          </cell>
        </row>
        <row r="5055">
          <cell r="I5055">
            <v>70106</v>
          </cell>
        </row>
        <row r="5056">
          <cell r="I5056">
            <v>40101</v>
          </cell>
        </row>
        <row r="5057">
          <cell r="I5057">
            <v>50101</v>
          </cell>
        </row>
        <row r="5058">
          <cell r="I5058">
            <v>30101</v>
          </cell>
        </row>
        <row r="5059">
          <cell r="I5059">
            <v>40101</v>
          </cell>
        </row>
        <row r="5060">
          <cell r="I5060">
            <v>50101</v>
          </cell>
        </row>
        <row r="5061">
          <cell r="I5061">
            <v>30101</v>
          </cell>
        </row>
        <row r="5062">
          <cell r="I5062">
            <v>70112</v>
          </cell>
        </row>
        <row r="5063">
          <cell r="I5063">
            <v>70106</v>
          </cell>
        </row>
        <row r="5064">
          <cell r="I5064">
            <v>70112</v>
          </cell>
        </row>
        <row r="5065">
          <cell r="I5065">
            <v>70112</v>
          </cell>
        </row>
        <row r="5066">
          <cell r="I5066">
            <v>104</v>
          </cell>
        </row>
        <row r="5067">
          <cell r="I5067">
            <v>104</v>
          </cell>
        </row>
        <row r="5068">
          <cell r="I5068">
            <v>104</v>
          </cell>
        </row>
        <row r="5069">
          <cell r="I5069">
            <v>104</v>
          </cell>
        </row>
        <row r="5070">
          <cell r="I5070">
            <v>70106</v>
          </cell>
        </row>
        <row r="5071">
          <cell r="I5071">
            <v>70112</v>
          </cell>
        </row>
        <row r="5072">
          <cell r="I5072">
            <v>40101</v>
          </cell>
        </row>
        <row r="5073">
          <cell r="I5073">
            <v>50101</v>
          </cell>
        </row>
        <row r="5074">
          <cell r="I5074">
            <v>30100</v>
          </cell>
        </row>
        <row r="5075">
          <cell r="I5075">
            <v>70112</v>
          </cell>
        </row>
        <row r="5076">
          <cell r="I5076">
            <v>40101</v>
          </cell>
        </row>
        <row r="5077">
          <cell r="I5077">
            <v>50101</v>
          </cell>
        </row>
        <row r="5078">
          <cell r="I5078">
            <v>70106</v>
          </cell>
        </row>
        <row r="5079">
          <cell r="I5079">
            <v>70112</v>
          </cell>
        </row>
        <row r="5080">
          <cell r="I5080">
            <v>40101</v>
          </cell>
        </row>
        <row r="5081">
          <cell r="I5081">
            <v>50101</v>
          </cell>
        </row>
        <row r="5082">
          <cell r="I5082">
            <v>30101</v>
          </cell>
        </row>
        <row r="5083">
          <cell r="I5083">
            <v>70112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40101</v>
          </cell>
        </row>
        <row r="5087">
          <cell r="I5087">
            <v>70112</v>
          </cell>
        </row>
        <row r="5088">
          <cell r="I5088">
            <v>70106</v>
          </cell>
        </row>
        <row r="5089">
          <cell r="I5089">
            <v>701116</v>
          </cell>
        </row>
        <row r="5090">
          <cell r="I5090">
            <v>50101</v>
          </cell>
        </row>
        <row r="5091">
          <cell r="I5091">
            <v>701116</v>
          </cell>
        </row>
        <row r="5092">
          <cell r="I5092">
            <v>70112</v>
          </cell>
        </row>
        <row r="5093">
          <cell r="I5093">
            <v>40101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70112</v>
          </cell>
        </row>
        <row r="5097">
          <cell r="I5097">
            <v>40101</v>
          </cell>
        </row>
        <row r="5098">
          <cell r="I5098">
            <v>70112</v>
          </cell>
        </row>
        <row r="5099">
          <cell r="I5099">
            <v>70106</v>
          </cell>
        </row>
        <row r="5100">
          <cell r="I5100">
            <v>70112</v>
          </cell>
        </row>
        <row r="5101">
          <cell r="I5101">
            <v>701116</v>
          </cell>
        </row>
        <row r="5102">
          <cell r="I5102">
            <v>50101</v>
          </cell>
        </row>
        <row r="5103">
          <cell r="I5103">
            <v>70112</v>
          </cell>
        </row>
        <row r="5104">
          <cell r="I5104">
            <v>701116</v>
          </cell>
        </row>
        <row r="5105">
          <cell r="I5105">
            <v>40101</v>
          </cell>
        </row>
        <row r="5106">
          <cell r="I5106">
            <v>50101</v>
          </cell>
        </row>
        <row r="5107">
          <cell r="I5107">
            <v>70112</v>
          </cell>
        </row>
        <row r="5108">
          <cell r="I5108">
            <v>70112</v>
          </cell>
        </row>
        <row r="5109">
          <cell r="I5109">
            <v>40101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30101</v>
          </cell>
        </row>
        <row r="5113">
          <cell r="I5113">
            <v>40101</v>
          </cell>
        </row>
        <row r="5114">
          <cell r="I5114">
            <v>70112</v>
          </cell>
        </row>
        <row r="5115">
          <cell r="I5115">
            <v>70112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30101</v>
          </cell>
        </row>
        <row r="5119">
          <cell r="I5119">
            <v>70112</v>
          </cell>
        </row>
        <row r="5120">
          <cell r="I5120">
            <v>70112</v>
          </cell>
        </row>
        <row r="5121">
          <cell r="I5121">
            <v>2011804018</v>
          </cell>
        </row>
        <row r="5122">
          <cell r="I5122">
            <v>2011804018</v>
          </cell>
        </row>
        <row r="5123">
          <cell r="I5123">
            <v>107</v>
          </cell>
        </row>
        <row r="5124">
          <cell r="I5124">
            <v>107</v>
          </cell>
        </row>
        <row r="5125">
          <cell r="I5125">
            <v>107</v>
          </cell>
        </row>
        <row r="5126">
          <cell r="I5126">
            <v>10401191</v>
          </cell>
        </row>
        <row r="5127">
          <cell r="I5127">
            <v>2011809143</v>
          </cell>
        </row>
        <row r="5128">
          <cell r="I5128">
            <v>2011804024</v>
          </cell>
        </row>
        <row r="5129">
          <cell r="I5129">
            <v>2010401010</v>
          </cell>
        </row>
        <row r="5130">
          <cell r="I5130">
            <v>2011804025</v>
          </cell>
        </row>
        <row r="5131">
          <cell r="I5131">
            <v>2011809126</v>
          </cell>
        </row>
        <row r="5132">
          <cell r="I5132">
            <v>2011804048</v>
          </cell>
        </row>
        <row r="5133">
          <cell r="I5133">
            <v>2011804035</v>
          </cell>
        </row>
        <row r="5134">
          <cell r="I5134">
            <v>104</v>
          </cell>
        </row>
        <row r="5135">
          <cell r="I5135">
            <v>104</v>
          </cell>
        </row>
        <row r="5136">
          <cell r="I5136">
            <v>104</v>
          </cell>
        </row>
        <row r="5137">
          <cell r="I5137">
            <v>104</v>
          </cell>
        </row>
        <row r="5138">
          <cell r="I5138">
            <v>2010402470</v>
          </cell>
        </row>
        <row r="5139">
          <cell r="I5139">
            <v>2011804031</v>
          </cell>
        </row>
        <row r="5140">
          <cell r="I5140">
            <v>70112</v>
          </cell>
        </row>
        <row r="5141">
          <cell r="I5141">
            <v>70112</v>
          </cell>
        </row>
        <row r="5142">
          <cell r="I5142">
            <v>40101</v>
          </cell>
        </row>
        <row r="5143">
          <cell r="I5143">
            <v>70112</v>
          </cell>
        </row>
        <row r="5144">
          <cell r="I5144">
            <v>70106</v>
          </cell>
        </row>
        <row r="5145">
          <cell r="I5145">
            <v>70112</v>
          </cell>
        </row>
        <row r="5146">
          <cell r="I5146">
            <v>107</v>
          </cell>
        </row>
        <row r="5147">
          <cell r="I5147">
            <v>70106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30100</v>
          </cell>
        </row>
        <row r="5151">
          <cell r="I5151">
            <v>70112</v>
          </cell>
        </row>
        <row r="5152">
          <cell r="I5152">
            <v>70112</v>
          </cell>
        </row>
        <row r="5153">
          <cell r="I5153">
            <v>30101</v>
          </cell>
        </row>
        <row r="5154">
          <cell r="I5154">
            <v>40101</v>
          </cell>
        </row>
        <row r="5155">
          <cell r="I5155">
            <v>50101</v>
          </cell>
        </row>
        <row r="5156">
          <cell r="I5156">
            <v>70106</v>
          </cell>
        </row>
        <row r="5157">
          <cell r="I5157">
            <v>30101</v>
          </cell>
        </row>
        <row r="5158">
          <cell r="I5158">
            <v>40101</v>
          </cell>
        </row>
        <row r="5159">
          <cell r="I5159">
            <v>70112</v>
          </cell>
        </row>
        <row r="5160">
          <cell r="I5160">
            <v>50101</v>
          </cell>
        </row>
        <row r="5161">
          <cell r="I5161">
            <v>40101</v>
          </cell>
        </row>
        <row r="5162">
          <cell r="I5162">
            <v>701116</v>
          </cell>
        </row>
        <row r="5163">
          <cell r="I5163">
            <v>40101</v>
          </cell>
        </row>
        <row r="5164">
          <cell r="I5164">
            <v>50101</v>
          </cell>
        </row>
        <row r="5165">
          <cell r="I5165">
            <v>70112</v>
          </cell>
        </row>
        <row r="5166">
          <cell r="I5166">
            <v>70112</v>
          </cell>
        </row>
        <row r="5167">
          <cell r="I5167">
            <v>70112</v>
          </cell>
        </row>
        <row r="5168">
          <cell r="I5168">
            <v>30101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40101</v>
          </cell>
        </row>
        <row r="5172">
          <cell r="I5172">
            <v>70106</v>
          </cell>
        </row>
        <row r="5173">
          <cell r="I5173">
            <v>701116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50101</v>
          </cell>
        </row>
        <row r="5179">
          <cell r="I5179">
            <v>70112</v>
          </cell>
        </row>
        <row r="5180">
          <cell r="I5180">
            <v>70112</v>
          </cell>
        </row>
        <row r="5181">
          <cell r="I5181">
            <v>70112</v>
          </cell>
        </row>
        <row r="5182">
          <cell r="I5182">
            <v>50101</v>
          </cell>
        </row>
        <row r="5183">
          <cell r="I5183">
            <v>70112</v>
          </cell>
        </row>
        <row r="5184">
          <cell r="I5184">
            <v>40101</v>
          </cell>
        </row>
        <row r="5185">
          <cell r="I5185">
            <v>30101</v>
          </cell>
        </row>
        <row r="5186">
          <cell r="I5186">
            <v>70112</v>
          </cell>
        </row>
        <row r="5187">
          <cell r="I5187">
            <v>40101</v>
          </cell>
        </row>
        <row r="5188">
          <cell r="I5188">
            <v>50101</v>
          </cell>
        </row>
        <row r="5189">
          <cell r="I5189">
            <v>70112</v>
          </cell>
        </row>
        <row r="5190">
          <cell r="I5190">
            <v>50101</v>
          </cell>
        </row>
        <row r="5191">
          <cell r="I5191">
            <v>70112</v>
          </cell>
        </row>
        <row r="5192">
          <cell r="I5192">
            <v>40101</v>
          </cell>
        </row>
        <row r="5193">
          <cell r="I5193">
            <v>50101</v>
          </cell>
        </row>
        <row r="5194">
          <cell r="I5194">
            <v>70112</v>
          </cell>
        </row>
        <row r="5195">
          <cell r="I5195">
            <v>30101</v>
          </cell>
        </row>
        <row r="5196">
          <cell r="I5196">
            <v>70106</v>
          </cell>
        </row>
        <row r="5197">
          <cell r="I5197">
            <v>70112</v>
          </cell>
        </row>
        <row r="5198">
          <cell r="I5198">
            <v>40101</v>
          </cell>
        </row>
        <row r="5199">
          <cell r="I5199">
            <v>50101</v>
          </cell>
        </row>
        <row r="5200">
          <cell r="I5200">
            <v>30101</v>
          </cell>
        </row>
        <row r="5201">
          <cell r="I5201">
            <v>70112</v>
          </cell>
        </row>
        <row r="5202">
          <cell r="I5202">
            <v>40101</v>
          </cell>
        </row>
        <row r="5203">
          <cell r="I5203">
            <v>50101</v>
          </cell>
        </row>
        <row r="5204">
          <cell r="I5204">
            <v>30101</v>
          </cell>
        </row>
        <row r="5205">
          <cell r="I5205">
            <v>2011804018</v>
          </cell>
        </row>
        <row r="5206">
          <cell r="I5206">
            <v>104</v>
          </cell>
        </row>
        <row r="5207">
          <cell r="I5207">
            <v>104</v>
          </cell>
        </row>
        <row r="5208">
          <cell r="I5208">
            <v>104</v>
          </cell>
        </row>
        <row r="5209">
          <cell r="I5209">
            <v>104</v>
          </cell>
        </row>
        <row r="5210">
          <cell r="I5210">
            <v>2011804024</v>
          </cell>
        </row>
        <row r="5211">
          <cell r="I5211">
            <v>2011804020</v>
          </cell>
        </row>
        <row r="5212">
          <cell r="I5212">
            <v>200</v>
          </cell>
        </row>
        <row r="5213">
          <cell r="I5213">
            <v>108</v>
          </cell>
        </row>
        <row r="5214">
          <cell r="I5214">
            <v>108</v>
          </cell>
        </row>
        <row r="5215">
          <cell r="I5215">
            <v>108</v>
          </cell>
        </row>
        <row r="5216">
          <cell r="I5216">
            <v>200</v>
          </cell>
        </row>
        <row r="5217">
          <cell r="I5217">
            <v>2010402221</v>
          </cell>
        </row>
        <row r="5218">
          <cell r="I5218">
            <v>104</v>
          </cell>
        </row>
        <row r="5219">
          <cell r="I5219">
            <v>104</v>
          </cell>
        </row>
        <row r="5220">
          <cell r="I5220">
            <v>104</v>
          </cell>
        </row>
        <row r="5221">
          <cell r="I5221">
            <v>104</v>
          </cell>
        </row>
        <row r="5222">
          <cell r="I5222">
            <v>20700006</v>
          </cell>
        </row>
        <row r="5223">
          <cell r="I5223">
            <v>20700006</v>
          </cell>
        </row>
        <row r="5224">
          <cell r="I5224">
            <v>20700006</v>
          </cell>
        </row>
        <row r="5225">
          <cell r="I5225">
            <v>70105000</v>
          </cell>
        </row>
        <row r="5226">
          <cell r="I5226">
            <v>2010402221</v>
          </cell>
        </row>
        <row r="5227">
          <cell r="I5227">
            <v>2011804086</v>
          </cell>
        </row>
        <row r="5228">
          <cell r="I5228">
            <v>2011809118</v>
          </cell>
        </row>
        <row r="5229">
          <cell r="I5229">
            <v>20700006</v>
          </cell>
        </row>
        <row r="5230">
          <cell r="I5230">
            <v>2011804025</v>
          </cell>
        </row>
        <row r="5231">
          <cell r="I5231">
            <v>20151001</v>
          </cell>
        </row>
        <row r="5232">
          <cell r="I5232">
            <v>6</v>
          </cell>
        </row>
        <row r="5233">
          <cell r="I5233">
            <v>201040772</v>
          </cell>
        </row>
        <row r="5234">
          <cell r="I5234">
            <v>2011804024</v>
          </cell>
        </row>
        <row r="5235">
          <cell r="I5235">
            <v>70112</v>
          </cell>
        </row>
        <row r="5236">
          <cell r="I5236">
            <v>109</v>
          </cell>
        </row>
        <row r="5237">
          <cell r="I5237">
            <v>109</v>
          </cell>
        </row>
        <row r="5238">
          <cell r="I5238">
            <v>109</v>
          </cell>
        </row>
        <row r="5239">
          <cell r="I5239">
            <v>109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2011809122</v>
          </cell>
        </row>
        <row r="5243">
          <cell r="I5243">
            <v>201040764</v>
          </cell>
        </row>
        <row r="5244">
          <cell r="I5244">
            <v>70112</v>
          </cell>
        </row>
        <row r="5245">
          <cell r="I5245">
            <v>70112</v>
          </cell>
        </row>
        <row r="5246">
          <cell r="I5246">
            <v>2011804020</v>
          </cell>
        </row>
        <row r="5247">
          <cell r="I5247">
            <v>70112</v>
          </cell>
        </row>
        <row r="5248">
          <cell r="I5248">
            <v>108</v>
          </cell>
        </row>
        <row r="5249">
          <cell r="I5249">
            <v>108</v>
          </cell>
        </row>
        <row r="5250">
          <cell r="I5250">
            <v>108</v>
          </cell>
        </row>
        <row r="5251">
          <cell r="I5251">
            <v>104</v>
          </cell>
        </row>
        <row r="5252">
          <cell r="I5252">
            <v>104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200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107</v>
          </cell>
        </row>
        <row r="5259">
          <cell r="I5259">
            <v>107</v>
          </cell>
        </row>
        <row r="5260">
          <cell r="I5260">
            <v>107</v>
          </cell>
        </row>
        <row r="5261">
          <cell r="I5261">
            <v>106</v>
          </cell>
        </row>
        <row r="5262">
          <cell r="I5262">
            <v>106</v>
          </cell>
        </row>
        <row r="5263">
          <cell r="I5263">
            <v>103</v>
          </cell>
        </row>
        <row r="5264">
          <cell r="I5264">
            <v>107</v>
          </cell>
        </row>
        <row r="5265">
          <cell r="I5265">
            <v>200</v>
          </cell>
        </row>
        <row r="5266">
          <cell r="I5266">
            <v>70112</v>
          </cell>
        </row>
        <row r="5267">
          <cell r="I5267">
            <v>201040771</v>
          </cell>
        </row>
        <row r="5268">
          <cell r="I5268">
            <v>2011804018</v>
          </cell>
        </row>
        <row r="5269">
          <cell r="I5269">
            <v>70106</v>
          </cell>
        </row>
        <row r="5270">
          <cell r="I5270">
            <v>70112</v>
          </cell>
        </row>
        <row r="5271">
          <cell r="I5271">
            <v>50101</v>
          </cell>
        </row>
        <row r="5272">
          <cell r="I5272">
            <v>30101</v>
          </cell>
        </row>
        <row r="5273">
          <cell r="I5273">
            <v>70112</v>
          </cell>
        </row>
        <row r="5274">
          <cell r="I5274">
            <v>70112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40101</v>
          </cell>
        </row>
        <row r="5280">
          <cell r="I5280">
            <v>50101</v>
          </cell>
        </row>
        <row r="5281">
          <cell r="I5281">
            <v>70106</v>
          </cell>
        </row>
        <row r="5282">
          <cell r="I5282">
            <v>70112</v>
          </cell>
        </row>
        <row r="5283">
          <cell r="I5283">
            <v>40101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40101</v>
          </cell>
        </row>
        <row r="5287">
          <cell r="I5287">
            <v>70106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30101</v>
          </cell>
        </row>
        <row r="5291">
          <cell r="I5291">
            <v>70106</v>
          </cell>
        </row>
        <row r="5292">
          <cell r="I5292">
            <v>70112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30101</v>
          </cell>
        </row>
        <row r="5300">
          <cell r="I5300">
            <v>70112</v>
          </cell>
        </row>
        <row r="5301">
          <cell r="I5301">
            <v>701116</v>
          </cell>
        </row>
        <row r="5302">
          <cell r="I5302">
            <v>40101</v>
          </cell>
        </row>
        <row r="5303">
          <cell r="I5303">
            <v>50101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701116</v>
          </cell>
        </row>
        <row r="5312">
          <cell r="I5312">
            <v>70112</v>
          </cell>
        </row>
        <row r="5313">
          <cell r="I5313">
            <v>50101</v>
          </cell>
        </row>
        <row r="5314">
          <cell r="I5314">
            <v>70106</v>
          </cell>
        </row>
        <row r="5315">
          <cell r="I5315">
            <v>70112</v>
          </cell>
        </row>
        <row r="5316">
          <cell r="I5316">
            <v>70106</v>
          </cell>
        </row>
        <row r="5317">
          <cell r="I5317">
            <v>70112</v>
          </cell>
        </row>
        <row r="5318">
          <cell r="I5318">
            <v>30101</v>
          </cell>
        </row>
        <row r="5319">
          <cell r="I5319">
            <v>70106</v>
          </cell>
        </row>
        <row r="5320">
          <cell r="I5320">
            <v>40101</v>
          </cell>
        </row>
        <row r="5321">
          <cell r="I5321">
            <v>70106</v>
          </cell>
        </row>
        <row r="5322">
          <cell r="I5322">
            <v>40101</v>
          </cell>
        </row>
        <row r="5323">
          <cell r="I5323">
            <v>30101</v>
          </cell>
        </row>
        <row r="5324">
          <cell r="I5324">
            <v>70112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70112</v>
          </cell>
        </row>
        <row r="5328">
          <cell r="I5328">
            <v>50101</v>
          </cell>
        </row>
        <row r="5329">
          <cell r="I5329">
            <v>30101</v>
          </cell>
        </row>
        <row r="5330">
          <cell r="I5330">
            <v>70112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70112</v>
          </cell>
        </row>
        <row r="5334">
          <cell r="I5334">
            <v>70112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2011809126</v>
          </cell>
        </row>
        <row r="5339">
          <cell r="I5339">
            <v>2011804036</v>
          </cell>
        </row>
        <row r="5340">
          <cell r="I5340">
            <v>2011809126</v>
          </cell>
        </row>
        <row r="5341">
          <cell r="I5341">
            <v>2011804036</v>
          </cell>
        </row>
        <row r="5342">
          <cell r="I5342">
            <v>2011804026</v>
          </cell>
        </row>
        <row r="5343">
          <cell r="I5343">
            <v>2011809129</v>
          </cell>
        </row>
        <row r="5344">
          <cell r="I5344">
            <v>2011809118</v>
          </cell>
        </row>
        <row r="5345">
          <cell r="I5345">
            <v>2011804054</v>
          </cell>
        </row>
        <row r="5346">
          <cell r="I5346">
            <v>10703001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10205</v>
          </cell>
        </row>
        <row r="5350">
          <cell r="I5350">
            <v>200</v>
          </cell>
        </row>
        <row r="5351">
          <cell r="I5351">
            <v>2011804018</v>
          </cell>
        </row>
        <row r="5352">
          <cell r="I5352">
            <v>2011804018</v>
          </cell>
        </row>
        <row r="5353">
          <cell r="I5353">
            <v>70112</v>
          </cell>
        </row>
        <row r="5354">
          <cell r="I5354">
            <v>70112</v>
          </cell>
        </row>
        <row r="5355">
          <cell r="I5355">
            <v>70112</v>
          </cell>
        </row>
        <row r="5356">
          <cell r="I5356">
            <v>70112</v>
          </cell>
        </row>
        <row r="5357">
          <cell r="I5357">
            <v>70112</v>
          </cell>
        </row>
        <row r="5358">
          <cell r="I5358">
            <v>70112</v>
          </cell>
        </row>
        <row r="5359">
          <cell r="I5359">
            <v>70112</v>
          </cell>
        </row>
        <row r="5360">
          <cell r="I5360">
            <v>40101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40101</v>
          </cell>
        </row>
        <row r="5364">
          <cell r="I5364">
            <v>50101</v>
          </cell>
        </row>
        <row r="5365">
          <cell r="I5365">
            <v>70106</v>
          </cell>
        </row>
        <row r="5366">
          <cell r="I5366">
            <v>70112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40101</v>
          </cell>
        </row>
        <row r="5370">
          <cell r="I5370">
            <v>50101</v>
          </cell>
        </row>
        <row r="5371">
          <cell r="I5371">
            <v>30101</v>
          </cell>
        </row>
        <row r="5372">
          <cell r="I5372">
            <v>70112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30101</v>
          </cell>
        </row>
        <row r="5376">
          <cell r="I5376">
            <v>70112</v>
          </cell>
        </row>
        <row r="5377">
          <cell r="I5377">
            <v>70106</v>
          </cell>
        </row>
        <row r="5378">
          <cell r="I5378">
            <v>40101</v>
          </cell>
        </row>
        <row r="5379">
          <cell r="I5379">
            <v>50101</v>
          </cell>
        </row>
        <row r="5380">
          <cell r="I5380">
            <v>30101</v>
          </cell>
        </row>
        <row r="5381">
          <cell r="I5381">
            <v>70112</v>
          </cell>
        </row>
        <row r="5382">
          <cell r="I5382">
            <v>40101</v>
          </cell>
        </row>
        <row r="5383">
          <cell r="I5383">
            <v>50101</v>
          </cell>
        </row>
        <row r="5384">
          <cell r="I5384">
            <v>70112</v>
          </cell>
        </row>
        <row r="5385">
          <cell r="I5385">
            <v>50101</v>
          </cell>
        </row>
        <row r="5386">
          <cell r="I5386">
            <v>70112</v>
          </cell>
        </row>
        <row r="5387">
          <cell r="I5387">
            <v>70112</v>
          </cell>
        </row>
        <row r="5388">
          <cell r="I5388">
            <v>40101</v>
          </cell>
        </row>
        <row r="5389">
          <cell r="I5389">
            <v>50101</v>
          </cell>
        </row>
        <row r="5390">
          <cell r="I5390">
            <v>70112</v>
          </cell>
        </row>
        <row r="5391">
          <cell r="I5391">
            <v>70106</v>
          </cell>
        </row>
        <row r="5392">
          <cell r="I5392">
            <v>701116</v>
          </cell>
        </row>
        <row r="5393">
          <cell r="I5393">
            <v>70112</v>
          </cell>
        </row>
        <row r="5394">
          <cell r="I5394">
            <v>40101</v>
          </cell>
        </row>
        <row r="5395">
          <cell r="I5395">
            <v>701116</v>
          </cell>
        </row>
        <row r="5396">
          <cell r="I5396">
            <v>50101</v>
          </cell>
        </row>
        <row r="5397">
          <cell r="I5397">
            <v>70106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70106</v>
          </cell>
        </row>
        <row r="5402">
          <cell r="I5402">
            <v>40101</v>
          </cell>
        </row>
        <row r="5403">
          <cell r="I5403">
            <v>50101</v>
          </cell>
        </row>
        <row r="5404">
          <cell r="I5404">
            <v>70112</v>
          </cell>
        </row>
        <row r="5405">
          <cell r="I5405">
            <v>40101</v>
          </cell>
        </row>
        <row r="5406">
          <cell r="I5406">
            <v>70112</v>
          </cell>
        </row>
        <row r="5407">
          <cell r="I5407">
            <v>50101</v>
          </cell>
        </row>
        <row r="5408">
          <cell r="I5408">
            <v>40101</v>
          </cell>
        </row>
        <row r="5409">
          <cell r="I5409">
            <v>70112</v>
          </cell>
        </row>
        <row r="5410">
          <cell r="I5410">
            <v>70112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701116</v>
          </cell>
        </row>
        <row r="5414">
          <cell r="I5414">
            <v>70112</v>
          </cell>
        </row>
        <row r="5415">
          <cell r="I5415">
            <v>70112</v>
          </cell>
        </row>
        <row r="5416">
          <cell r="I5416">
            <v>40101</v>
          </cell>
        </row>
        <row r="5417">
          <cell r="I5417">
            <v>30101</v>
          </cell>
        </row>
        <row r="5418">
          <cell r="I5418">
            <v>40101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50101</v>
          </cell>
        </row>
        <row r="5424">
          <cell r="I5424">
            <v>40101</v>
          </cell>
        </row>
        <row r="5425">
          <cell r="I5425">
            <v>40101</v>
          </cell>
        </row>
        <row r="5426">
          <cell r="I5426">
            <v>70112</v>
          </cell>
        </row>
        <row r="5427">
          <cell r="I5427">
            <v>50101</v>
          </cell>
        </row>
        <row r="5428">
          <cell r="I5428">
            <v>40101</v>
          </cell>
        </row>
        <row r="5429">
          <cell r="I5429">
            <v>40101</v>
          </cell>
        </row>
        <row r="5430">
          <cell r="I5430">
            <v>50101</v>
          </cell>
        </row>
        <row r="5431">
          <cell r="I5431">
            <v>40101</v>
          </cell>
        </row>
        <row r="5432">
          <cell r="I5432">
            <v>70112</v>
          </cell>
        </row>
        <row r="5433">
          <cell r="I5433">
            <v>70112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2011809126</v>
          </cell>
        </row>
        <row r="5437">
          <cell r="I5437">
            <v>2011804036</v>
          </cell>
        </row>
        <row r="5438">
          <cell r="I5438">
            <v>200</v>
          </cell>
        </row>
        <row r="5439">
          <cell r="I5439">
            <v>106</v>
          </cell>
        </row>
        <row r="5440">
          <cell r="I5440">
            <v>106</v>
          </cell>
        </row>
        <row r="5441">
          <cell r="I5441">
            <v>106</v>
          </cell>
        </row>
        <row r="5442">
          <cell r="I5442">
            <v>106</v>
          </cell>
        </row>
        <row r="5443">
          <cell r="I5443">
            <v>106</v>
          </cell>
        </row>
        <row r="5444">
          <cell r="I5444">
            <v>106</v>
          </cell>
        </row>
        <row r="5445">
          <cell r="I5445">
            <v>106</v>
          </cell>
        </row>
        <row r="5446">
          <cell r="I5446">
            <v>106</v>
          </cell>
        </row>
        <row r="5447">
          <cell r="I5447">
            <v>106</v>
          </cell>
        </row>
        <row r="5448">
          <cell r="I5448">
            <v>107</v>
          </cell>
        </row>
        <row r="5449">
          <cell r="I5449">
            <v>107</v>
          </cell>
        </row>
        <row r="5450">
          <cell r="I5450">
            <v>107</v>
          </cell>
        </row>
        <row r="5451">
          <cell r="I5451">
            <v>107</v>
          </cell>
        </row>
        <row r="5452">
          <cell r="I5452">
            <v>104</v>
          </cell>
        </row>
        <row r="5453">
          <cell r="I5453">
            <v>104</v>
          </cell>
        </row>
        <row r="5454">
          <cell r="I5454">
            <v>103</v>
          </cell>
        </row>
        <row r="5455">
          <cell r="I5455">
            <v>103</v>
          </cell>
        </row>
        <row r="5456">
          <cell r="I5456">
            <v>109</v>
          </cell>
        </row>
        <row r="5457">
          <cell r="I5457">
            <v>109</v>
          </cell>
        </row>
        <row r="5458">
          <cell r="I5458">
            <v>104</v>
          </cell>
        </row>
        <row r="5459">
          <cell r="I5459">
            <v>104</v>
          </cell>
        </row>
        <row r="5460">
          <cell r="I5460">
            <v>104</v>
          </cell>
        </row>
        <row r="5461">
          <cell r="I5461">
            <v>104</v>
          </cell>
        </row>
        <row r="5462">
          <cell r="I5462">
            <v>104</v>
          </cell>
        </row>
        <row r="5463">
          <cell r="I5463">
            <v>109</v>
          </cell>
        </row>
        <row r="5464">
          <cell r="I5464">
            <v>109</v>
          </cell>
        </row>
        <row r="5465">
          <cell r="I5465">
            <v>107</v>
          </cell>
        </row>
        <row r="5466">
          <cell r="I5466">
            <v>107</v>
          </cell>
        </row>
        <row r="5467">
          <cell r="I5467">
            <v>107</v>
          </cell>
        </row>
        <row r="5468">
          <cell r="I5468">
            <v>200</v>
          </cell>
        </row>
        <row r="5469">
          <cell r="I5469">
            <v>2011809118</v>
          </cell>
        </row>
        <row r="5470">
          <cell r="I5470">
            <v>20120030</v>
          </cell>
        </row>
        <row r="5471">
          <cell r="I5471">
            <v>10401139</v>
          </cell>
        </row>
        <row r="5472">
          <cell r="I5472">
            <v>70112</v>
          </cell>
        </row>
        <row r="5473">
          <cell r="I5473">
            <v>110</v>
          </cell>
        </row>
        <row r="5474">
          <cell r="I5474">
            <v>70112</v>
          </cell>
        </row>
        <row r="5475">
          <cell r="I5475">
            <v>40101</v>
          </cell>
        </row>
        <row r="5476">
          <cell r="I5476">
            <v>30101</v>
          </cell>
        </row>
        <row r="5477">
          <cell r="I5477">
            <v>50101</v>
          </cell>
        </row>
        <row r="5478">
          <cell r="I5478">
            <v>70112</v>
          </cell>
        </row>
        <row r="5479">
          <cell r="I5479">
            <v>40101</v>
          </cell>
        </row>
        <row r="5480">
          <cell r="I5480">
            <v>50101</v>
          </cell>
        </row>
        <row r="5481">
          <cell r="I5481">
            <v>70106</v>
          </cell>
        </row>
        <row r="5482">
          <cell r="I5482">
            <v>70112</v>
          </cell>
        </row>
        <row r="5483">
          <cell r="I5483">
            <v>50101</v>
          </cell>
        </row>
        <row r="5484">
          <cell r="I5484">
            <v>40101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40101</v>
          </cell>
        </row>
        <row r="5488">
          <cell r="I5488">
            <v>30101</v>
          </cell>
        </row>
        <row r="5489">
          <cell r="I5489">
            <v>70112</v>
          </cell>
        </row>
        <row r="5490">
          <cell r="I5490">
            <v>40101</v>
          </cell>
        </row>
        <row r="5491">
          <cell r="I5491">
            <v>50101</v>
          </cell>
        </row>
        <row r="5492">
          <cell r="I5492">
            <v>30101</v>
          </cell>
        </row>
        <row r="5493">
          <cell r="I5493">
            <v>70106</v>
          </cell>
        </row>
        <row r="5494">
          <cell r="I5494">
            <v>70112</v>
          </cell>
        </row>
        <row r="5495">
          <cell r="I5495">
            <v>50101</v>
          </cell>
        </row>
        <row r="5496">
          <cell r="I5496">
            <v>70112</v>
          </cell>
        </row>
        <row r="5497">
          <cell r="I5497">
            <v>50101</v>
          </cell>
        </row>
        <row r="5498">
          <cell r="I5498">
            <v>40101</v>
          </cell>
        </row>
        <row r="5499">
          <cell r="I5499">
            <v>70112</v>
          </cell>
        </row>
        <row r="5500">
          <cell r="I5500">
            <v>50101</v>
          </cell>
        </row>
        <row r="5501">
          <cell r="I5501">
            <v>30101</v>
          </cell>
        </row>
        <row r="5502">
          <cell r="I5502">
            <v>70106</v>
          </cell>
        </row>
        <row r="5503">
          <cell r="I5503">
            <v>70112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50101</v>
          </cell>
        </row>
        <row r="5508">
          <cell r="I5508">
            <v>30101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50101</v>
          </cell>
        </row>
        <row r="5515">
          <cell r="I5515">
            <v>701116</v>
          </cell>
        </row>
        <row r="5516">
          <cell r="I5516">
            <v>30101</v>
          </cell>
        </row>
        <row r="5517">
          <cell r="I5517">
            <v>40101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701116</v>
          </cell>
        </row>
        <row r="5521">
          <cell r="I5521">
            <v>30101</v>
          </cell>
        </row>
        <row r="5522">
          <cell r="I5522">
            <v>40101</v>
          </cell>
        </row>
        <row r="5523">
          <cell r="I5523">
            <v>70106</v>
          </cell>
        </row>
        <row r="5524">
          <cell r="I5524">
            <v>701116</v>
          </cell>
        </row>
        <row r="5525">
          <cell r="I5525">
            <v>70112</v>
          </cell>
        </row>
        <row r="5526">
          <cell r="I5526">
            <v>50101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70112</v>
          </cell>
        </row>
        <row r="5532">
          <cell r="I5532">
            <v>70106</v>
          </cell>
        </row>
        <row r="5533">
          <cell r="I5533">
            <v>40101</v>
          </cell>
        </row>
        <row r="5534">
          <cell r="I5534">
            <v>30101</v>
          </cell>
        </row>
        <row r="5535">
          <cell r="I5535">
            <v>70112</v>
          </cell>
        </row>
        <row r="5536">
          <cell r="I5536">
            <v>70112</v>
          </cell>
        </row>
        <row r="5537">
          <cell r="I5537">
            <v>40101</v>
          </cell>
        </row>
        <row r="5538">
          <cell r="I5538">
            <v>50101</v>
          </cell>
        </row>
        <row r="5539">
          <cell r="I5539">
            <v>4</v>
          </cell>
        </row>
        <row r="5540">
          <cell r="I5540">
            <v>1</v>
          </cell>
        </row>
        <row r="5541">
          <cell r="I5541">
            <v>201040756</v>
          </cell>
        </row>
        <row r="5542">
          <cell r="I5542">
            <v>3</v>
          </cell>
        </row>
        <row r="5543">
          <cell r="I5543">
            <v>20104059</v>
          </cell>
        </row>
        <row r="5544">
          <cell r="I5544">
            <v>201040754</v>
          </cell>
        </row>
        <row r="5545">
          <cell r="I5545">
            <v>201040761</v>
          </cell>
        </row>
        <row r="5546">
          <cell r="I5546">
            <v>201040762</v>
          </cell>
        </row>
        <row r="5547">
          <cell r="I5547">
            <v>2010405610</v>
          </cell>
        </row>
        <row r="5548">
          <cell r="I5548">
            <v>201040753</v>
          </cell>
        </row>
        <row r="5549">
          <cell r="I5549">
            <v>2010402420</v>
          </cell>
        </row>
        <row r="5550">
          <cell r="I5550">
            <v>2010402422</v>
          </cell>
        </row>
        <row r="5551">
          <cell r="I5551">
            <v>2010402491</v>
          </cell>
        </row>
        <row r="5552">
          <cell r="I5552">
            <v>2010403310</v>
          </cell>
        </row>
        <row r="5553">
          <cell r="I5553">
            <v>2010403410</v>
          </cell>
        </row>
        <row r="5554">
          <cell r="I5554">
            <v>201040758</v>
          </cell>
        </row>
        <row r="5555">
          <cell r="I5555">
            <v>2010402420</v>
          </cell>
        </row>
        <row r="5556">
          <cell r="I5556">
            <v>2010402422</v>
          </cell>
        </row>
        <row r="5557">
          <cell r="I5557">
            <v>2010402491</v>
          </cell>
        </row>
        <row r="5558">
          <cell r="I5558">
            <v>1</v>
          </cell>
        </row>
        <row r="5559">
          <cell r="I5559">
            <v>3</v>
          </cell>
        </row>
        <row r="5560">
          <cell r="I5560">
            <v>2010403310</v>
          </cell>
        </row>
        <row r="5561">
          <cell r="I5561">
            <v>2010403410</v>
          </cell>
        </row>
        <row r="5562">
          <cell r="I5562">
            <v>201040753</v>
          </cell>
        </row>
        <row r="5563">
          <cell r="I5563">
            <v>201040754</v>
          </cell>
        </row>
        <row r="5564">
          <cell r="I5564">
            <v>201040756</v>
          </cell>
        </row>
        <row r="5565">
          <cell r="I5565">
            <v>201040758</v>
          </cell>
        </row>
        <row r="5566">
          <cell r="I5566">
            <v>201040762</v>
          </cell>
        </row>
        <row r="5567">
          <cell r="I5567">
            <v>110</v>
          </cell>
        </row>
        <row r="5568">
          <cell r="I5568">
            <v>2010405610</v>
          </cell>
        </row>
        <row r="5569">
          <cell r="I5569">
            <v>20104059</v>
          </cell>
        </row>
        <row r="5570">
          <cell r="I5570">
            <v>201040761</v>
          </cell>
        </row>
        <row r="5571">
          <cell r="I5571">
            <v>4</v>
          </cell>
        </row>
        <row r="5572">
          <cell r="I5572">
            <v>2011804018</v>
          </cell>
        </row>
        <row r="5573">
          <cell r="I5573">
            <v>2011804018</v>
          </cell>
        </row>
        <row r="5574">
          <cell r="I5574">
            <v>2011809126</v>
          </cell>
        </row>
        <row r="5575">
          <cell r="I5575">
            <v>2011804025</v>
          </cell>
        </row>
        <row r="5576">
          <cell r="I5576">
            <v>2011809115</v>
          </cell>
        </row>
        <row r="5577">
          <cell r="I5577">
            <v>2011804077</v>
          </cell>
        </row>
        <row r="5578">
          <cell r="I5578">
            <v>2011809145</v>
          </cell>
        </row>
        <row r="5579">
          <cell r="I5579">
            <v>10703001</v>
          </cell>
        </row>
        <row r="5580">
          <cell r="I5580">
            <v>2011804017</v>
          </cell>
        </row>
        <row r="5581">
          <cell r="I5581">
            <v>201040771</v>
          </cell>
        </row>
        <row r="5582">
          <cell r="I5582">
            <v>1040113434</v>
          </cell>
        </row>
        <row r="5583">
          <cell r="I5583">
            <v>2011809145</v>
          </cell>
        </row>
        <row r="5584">
          <cell r="I5584">
            <v>2011804018</v>
          </cell>
        </row>
        <row r="5585">
          <cell r="I5585">
            <v>2011804018</v>
          </cell>
        </row>
        <row r="5586">
          <cell r="I5586">
            <v>2011804018</v>
          </cell>
        </row>
        <row r="5587">
          <cell r="I5587">
            <v>2011809123</v>
          </cell>
        </row>
        <row r="5588">
          <cell r="I5588">
            <v>2011804018</v>
          </cell>
        </row>
        <row r="5589">
          <cell r="I5589">
            <v>2011804018</v>
          </cell>
        </row>
        <row r="5590">
          <cell r="I5590">
            <v>2011809118</v>
          </cell>
        </row>
        <row r="5591">
          <cell r="I5591">
            <v>2011809126</v>
          </cell>
        </row>
        <row r="5592">
          <cell r="I5592">
            <v>2011804018</v>
          </cell>
        </row>
        <row r="5593">
          <cell r="I5593">
            <v>70112</v>
          </cell>
        </row>
        <row r="5594">
          <cell r="I5594">
            <v>2011804025</v>
          </cell>
        </row>
        <row r="5595">
          <cell r="I5595">
            <v>2011809126</v>
          </cell>
        </row>
        <row r="5596">
          <cell r="I5596">
            <v>2011809145</v>
          </cell>
        </row>
        <row r="5597">
          <cell r="I5597">
            <v>2011804020</v>
          </cell>
        </row>
        <row r="5598">
          <cell r="I5598">
            <v>2011804089</v>
          </cell>
        </row>
        <row r="5599">
          <cell r="I5599">
            <v>2011804048</v>
          </cell>
        </row>
        <row r="5600">
          <cell r="I5600">
            <v>2011804035</v>
          </cell>
        </row>
        <row r="5601">
          <cell r="I5601">
            <v>10703001</v>
          </cell>
        </row>
        <row r="5602">
          <cell r="I5602">
            <v>2011809146</v>
          </cell>
        </row>
        <row r="5603">
          <cell r="I5603">
            <v>2011809134</v>
          </cell>
        </row>
        <row r="5604">
          <cell r="I5604">
            <v>2011804018</v>
          </cell>
        </row>
        <row r="5605">
          <cell r="I5605">
            <v>2011804048</v>
          </cell>
        </row>
        <row r="5606">
          <cell r="I5606">
            <v>2011809136</v>
          </cell>
        </row>
        <row r="5607">
          <cell r="I5607">
            <v>2011804112</v>
          </cell>
        </row>
        <row r="5608">
          <cell r="I5608">
            <v>2011804039</v>
          </cell>
        </row>
        <row r="5609">
          <cell r="I5609">
            <v>2011804018</v>
          </cell>
        </row>
        <row r="5610">
          <cell r="I5610">
            <v>2010403310</v>
          </cell>
        </row>
        <row r="5611">
          <cell r="I5611">
            <v>2011804018</v>
          </cell>
        </row>
        <row r="5612">
          <cell r="I5612">
            <v>2011804018</v>
          </cell>
        </row>
        <row r="5613">
          <cell r="I5613">
            <v>2011804018</v>
          </cell>
        </row>
        <row r="5614">
          <cell r="I5614">
            <v>2011804018</v>
          </cell>
        </row>
        <row r="5615">
          <cell r="I5615">
            <v>2011804018</v>
          </cell>
        </row>
        <row r="5616">
          <cell r="I5616">
            <v>2011804035</v>
          </cell>
        </row>
        <row r="5617">
          <cell r="I5617">
            <v>2011804026</v>
          </cell>
        </row>
        <row r="5618">
          <cell r="I5618">
            <v>2011804018</v>
          </cell>
        </row>
        <row r="5619">
          <cell r="I5619">
            <v>10401139</v>
          </cell>
        </row>
        <row r="5620">
          <cell r="I5620">
            <v>110</v>
          </cell>
        </row>
        <row r="5621">
          <cell r="I5621">
            <v>110</v>
          </cell>
        </row>
        <row r="5622">
          <cell r="I5622">
            <v>110</v>
          </cell>
        </row>
        <row r="5623">
          <cell r="I5623">
            <v>110</v>
          </cell>
        </row>
        <row r="5624">
          <cell r="I5624">
            <v>104</v>
          </cell>
        </row>
        <row r="5625">
          <cell r="I5625">
            <v>104</v>
          </cell>
        </row>
        <row r="5626">
          <cell r="I5626">
            <v>104</v>
          </cell>
        </row>
        <row r="5627">
          <cell r="I5627">
            <v>104</v>
          </cell>
        </row>
        <row r="5628">
          <cell r="I5628">
            <v>104</v>
          </cell>
        </row>
        <row r="5629">
          <cell r="I5629">
            <v>104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701116</v>
          </cell>
        </row>
        <row r="5634">
          <cell r="I5634">
            <v>30101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70106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50101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70112</v>
          </cell>
        </row>
        <row r="5647">
          <cell r="I5647">
            <v>30101</v>
          </cell>
        </row>
        <row r="5648">
          <cell r="I5648">
            <v>50101</v>
          </cell>
        </row>
        <row r="5649">
          <cell r="I5649">
            <v>70112</v>
          </cell>
        </row>
        <row r="5650">
          <cell r="I5650">
            <v>70112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70112</v>
          </cell>
        </row>
        <row r="5655">
          <cell r="I5655">
            <v>70112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50101</v>
          </cell>
        </row>
        <row r="5659">
          <cell r="I5659">
            <v>30101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70112</v>
          </cell>
        </row>
        <row r="5664">
          <cell r="I5664">
            <v>70112</v>
          </cell>
        </row>
        <row r="5665">
          <cell r="I5665">
            <v>70112</v>
          </cell>
        </row>
        <row r="5666">
          <cell r="I5666">
            <v>50101</v>
          </cell>
        </row>
        <row r="5667">
          <cell r="I5667">
            <v>40101</v>
          </cell>
        </row>
        <row r="5668">
          <cell r="I5668">
            <v>70112</v>
          </cell>
        </row>
        <row r="5669">
          <cell r="I5669">
            <v>70112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40101</v>
          </cell>
        </row>
        <row r="5675">
          <cell r="I5675">
            <v>50101</v>
          </cell>
        </row>
        <row r="5676">
          <cell r="I5676">
            <v>70112</v>
          </cell>
        </row>
        <row r="5677">
          <cell r="I5677">
            <v>70106</v>
          </cell>
        </row>
        <row r="5678">
          <cell r="I5678">
            <v>50101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40101</v>
          </cell>
        </row>
        <row r="5682">
          <cell r="I5682">
            <v>50101</v>
          </cell>
        </row>
        <row r="5683">
          <cell r="I5683">
            <v>70112</v>
          </cell>
        </row>
        <row r="5684">
          <cell r="I5684">
            <v>40101</v>
          </cell>
        </row>
        <row r="5685">
          <cell r="I5685">
            <v>70112</v>
          </cell>
        </row>
        <row r="5686">
          <cell r="I5686">
            <v>70112</v>
          </cell>
        </row>
        <row r="5687">
          <cell r="I5687">
            <v>70112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50101</v>
          </cell>
        </row>
        <row r="5696">
          <cell r="I5696">
            <v>2011804018</v>
          </cell>
        </row>
        <row r="5697">
          <cell r="I5697">
            <v>70105000</v>
          </cell>
        </row>
        <row r="5698">
          <cell r="I5698">
            <v>200</v>
          </cell>
        </row>
        <row r="5699">
          <cell r="I5699">
            <v>70112</v>
          </cell>
        </row>
        <row r="5700">
          <cell r="I5700">
            <v>70112</v>
          </cell>
        </row>
        <row r="5701">
          <cell r="I5701">
            <v>40101</v>
          </cell>
        </row>
        <row r="5702">
          <cell r="I5702">
            <v>50101</v>
          </cell>
        </row>
        <row r="5703">
          <cell r="I5703">
            <v>70106</v>
          </cell>
        </row>
        <row r="5704">
          <cell r="I5704">
            <v>70112</v>
          </cell>
        </row>
        <row r="5705">
          <cell r="I5705">
            <v>40101</v>
          </cell>
        </row>
        <row r="5706">
          <cell r="I5706">
            <v>50101</v>
          </cell>
        </row>
        <row r="5707">
          <cell r="I5707">
            <v>30101</v>
          </cell>
        </row>
        <row r="5708">
          <cell r="I5708">
            <v>70112</v>
          </cell>
        </row>
        <row r="5709">
          <cell r="I5709">
            <v>70112</v>
          </cell>
        </row>
        <row r="5710">
          <cell r="I5710">
            <v>70112</v>
          </cell>
        </row>
        <row r="5711">
          <cell r="I5711">
            <v>70106</v>
          </cell>
        </row>
        <row r="5712">
          <cell r="I5712">
            <v>30101</v>
          </cell>
        </row>
        <row r="5713">
          <cell r="I5713">
            <v>70112</v>
          </cell>
        </row>
        <row r="5714">
          <cell r="I5714">
            <v>50101</v>
          </cell>
        </row>
        <row r="5715">
          <cell r="I5715">
            <v>40101</v>
          </cell>
        </row>
        <row r="5716">
          <cell r="I5716">
            <v>70112</v>
          </cell>
        </row>
        <row r="5717">
          <cell r="I5717">
            <v>50101</v>
          </cell>
        </row>
        <row r="5718">
          <cell r="I5718">
            <v>30101</v>
          </cell>
        </row>
        <row r="5719">
          <cell r="I5719">
            <v>70112</v>
          </cell>
        </row>
        <row r="5720">
          <cell r="I5720">
            <v>70112</v>
          </cell>
        </row>
        <row r="5721">
          <cell r="I5721">
            <v>701116</v>
          </cell>
        </row>
        <row r="5722">
          <cell r="I5722">
            <v>70112</v>
          </cell>
        </row>
        <row r="5723">
          <cell r="I5723">
            <v>40101</v>
          </cell>
        </row>
        <row r="5724">
          <cell r="I5724">
            <v>70112</v>
          </cell>
        </row>
        <row r="5725">
          <cell r="I5725">
            <v>30101</v>
          </cell>
        </row>
        <row r="5726">
          <cell r="I5726">
            <v>50101</v>
          </cell>
        </row>
        <row r="5727">
          <cell r="I5727">
            <v>70112</v>
          </cell>
        </row>
        <row r="5728">
          <cell r="I5728">
            <v>70112</v>
          </cell>
        </row>
        <row r="5729">
          <cell r="I5729">
            <v>70112</v>
          </cell>
        </row>
        <row r="5730">
          <cell r="I5730">
            <v>40101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50101</v>
          </cell>
        </row>
        <row r="5734">
          <cell r="I5734">
            <v>70112</v>
          </cell>
        </row>
        <row r="5735">
          <cell r="I5735">
            <v>40101</v>
          </cell>
        </row>
        <row r="5736">
          <cell r="I5736">
            <v>70106</v>
          </cell>
        </row>
        <row r="5737">
          <cell r="I5737">
            <v>701116</v>
          </cell>
        </row>
        <row r="5738">
          <cell r="I5738">
            <v>70106</v>
          </cell>
        </row>
        <row r="5739">
          <cell r="I5739">
            <v>50101</v>
          </cell>
        </row>
        <row r="5740">
          <cell r="I5740">
            <v>70112</v>
          </cell>
        </row>
        <row r="5741">
          <cell r="I5741">
            <v>50101</v>
          </cell>
        </row>
        <row r="5742">
          <cell r="I5742">
            <v>40101</v>
          </cell>
        </row>
        <row r="5743">
          <cell r="I5743">
            <v>701116</v>
          </cell>
        </row>
        <row r="5744">
          <cell r="I5744">
            <v>70112</v>
          </cell>
        </row>
        <row r="5745">
          <cell r="I5745">
            <v>30101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2011804017</v>
          </cell>
        </row>
        <row r="5751">
          <cell r="I5751">
            <v>2011804018</v>
          </cell>
        </row>
        <row r="5752">
          <cell r="I5752">
            <v>2011804018</v>
          </cell>
        </row>
        <row r="5753">
          <cell r="I5753">
            <v>2011804018</v>
          </cell>
        </row>
        <row r="5754">
          <cell r="I5754">
            <v>2011804017</v>
          </cell>
        </row>
        <row r="5755">
          <cell r="I5755">
            <v>2011804017</v>
          </cell>
        </row>
        <row r="5756">
          <cell r="I5756">
            <v>200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70112</v>
          </cell>
        </row>
        <row r="5760">
          <cell r="I5760">
            <v>70112</v>
          </cell>
        </row>
        <row r="5761">
          <cell r="I5761">
            <v>50101</v>
          </cell>
        </row>
        <row r="5762">
          <cell r="I5762">
            <v>10401187</v>
          </cell>
        </row>
        <row r="5763">
          <cell r="I5763">
            <v>201040764</v>
          </cell>
        </row>
        <row r="5764">
          <cell r="I5764">
            <v>2011804086</v>
          </cell>
        </row>
        <row r="5765">
          <cell r="I5765">
            <v>2011804036</v>
          </cell>
        </row>
        <row r="5766">
          <cell r="I5766">
            <v>2011804042</v>
          </cell>
        </row>
        <row r="5767">
          <cell r="I5767">
            <v>2011809134</v>
          </cell>
        </row>
        <row r="5768">
          <cell r="I5768">
            <v>10703001</v>
          </cell>
        </row>
        <row r="5769">
          <cell r="I5769">
            <v>2011804018</v>
          </cell>
        </row>
        <row r="5770">
          <cell r="I5770">
            <v>2011809125</v>
          </cell>
        </row>
        <row r="5771">
          <cell r="I5771">
            <v>2011804020</v>
          </cell>
        </row>
        <row r="5772">
          <cell r="I5772">
            <v>2011804018</v>
          </cell>
        </row>
        <row r="5773">
          <cell r="I5773">
            <v>2011804018</v>
          </cell>
        </row>
        <row r="5774">
          <cell r="I5774">
            <v>2011809129</v>
          </cell>
        </row>
        <row r="5775">
          <cell r="I5775">
            <v>2011804020</v>
          </cell>
        </row>
        <row r="5776">
          <cell r="I5776">
            <v>2011804035</v>
          </cell>
        </row>
        <row r="5777">
          <cell r="I5777">
            <v>2011804024</v>
          </cell>
        </row>
        <row r="5778">
          <cell r="I5778">
            <v>2011804088</v>
          </cell>
        </row>
        <row r="5779">
          <cell r="I5779">
            <v>110</v>
          </cell>
        </row>
        <row r="5780">
          <cell r="I5780">
            <v>107</v>
          </cell>
        </row>
        <row r="5781">
          <cell r="I5781">
            <v>1040113434</v>
          </cell>
        </row>
        <row r="5782">
          <cell r="I5782">
            <v>20707001</v>
          </cell>
        </row>
        <row r="5783">
          <cell r="I5783">
            <v>20700006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70106</v>
          </cell>
        </row>
        <row r="5787">
          <cell r="I5787">
            <v>701116</v>
          </cell>
        </row>
        <row r="5788">
          <cell r="I5788">
            <v>40101</v>
          </cell>
        </row>
        <row r="5789">
          <cell r="I5789">
            <v>70112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40101</v>
          </cell>
        </row>
        <row r="5793">
          <cell r="I5793">
            <v>50101</v>
          </cell>
        </row>
        <row r="5794">
          <cell r="I5794">
            <v>70112</v>
          </cell>
        </row>
        <row r="5795">
          <cell r="I5795">
            <v>70112</v>
          </cell>
        </row>
        <row r="5796">
          <cell r="I5796">
            <v>50101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40101</v>
          </cell>
        </row>
        <row r="5800">
          <cell r="I5800">
            <v>70112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701116</v>
          </cell>
        </row>
        <row r="5804">
          <cell r="I5804">
            <v>70106</v>
          </cell>
        </row>
        <row r="5805">
          <cell r="I5805">
            <v>70112</v>
          </cell>
        </row>
        <row r="5806">
          <cell r="I5806">
            <v>30101</v>
          </cell>
        </row>
        <row r="5807">
          <cell r="I5807">
            <v>70112</v>
          </cell>
        </row>
        <row r="5808">
          <cell r="I5808">
            <v>70112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70106</v>
          </cell>
        </row>
        <row r="5813">
          <cell r="I5813">
            <v>70112</v>
          </cell>
        </row>
        <row r="5814">
          <cell r="I5814">
            <v>50101</v>
          </cell>
        </row>
        <row r="5815">
          <cell r="I5815">
            <v>70112</v>
          </cell>
        </row>
        <row r="5816">
          <cell r="I5816">
            <v>70106</v>
          </cell>
        </row>
        <row r="5817">
          <cell r="I5817">
            <v>30101</v>
          </cell>
        </row>
        <row r="5818">
          <cell r="I5818">
            <v>70112</v>
          </cell>
        </row>
        <row r="5819">
          <cell r="I5819">
            <v>50101</v>
          </cell>
        </row>
        <row r="5820">
          <cell r="I5820">
            <v>30101</v>
          </cell>
        </row>
        <row r="5821">
          <cell r="I5821">
            <v>30101</v>
          </cell>
        </row>
        <row r="5822">
          <cell r="I5822">
            <v>50101</v>
          </cell>
        </row>
        <row r="5823">
          <cell r="I5823">
            <v>40101</v>
          </cell>
        </row>
        <row r="5824">
          <cell r="I5824">
            <v>50101</v>
          </cell>
        </row>
        <row r="5825">
          <cell r="I5825">
            <v>70106</v>
          </cell>
        </row>
        <row r="5826">
          <cell r="I5826">
            <v>40101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70106</v>
          </cell>
        </row>
        <row r="5830">
          <cell r="I5830">
            <v>40101</v>
          </cell>
        </row>
        <row r="5831">
          <cell r="I5831">
            <v>50101</v>
          </cell>
        </row>
        <row r="5832">
          <cell r="I5832">
            <v>70112</v>
          </cell>
        </row>
        <row r="5833">
          <cell r="I5833">
            <v>70112</v>
          </cell>
        </row>
        <row r="5834">
          <cell r="I5834">
            <v>40101</v>
          </cell>
        </row>
        <row r="5835">
          <cell r="I5835">
            <v>70106</v>
          </cell>
        </row>
        <row r="5836">
          <cell r="I5836">
            <v>70112</v>
          </cell>
        </row>
        <row r="5837">
          <cell r="I5837">
            <v>50101</v>
          </cell>
        </row>
        <row r="5838">
          <cell r="I5838">
            <v>70112</v>
          </cell>
        </row>
        <row r="5839">
          <cell r="I5839">
            <v>30101</v>
          </cell>
        </row>
        <row r="5840">
          <cell r="I5840">
            <v>40101</v>
          </cell>
        </row>
        <row r="5841">
          <cell r="I5841">
            <v>70112</v>
          </cell>
        </row>
        <row r="5842">
          <cell r="I5842">
            <v>40101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70112</v>
          </cell>
        </row>
        <row r="5848">
          <cell r="I5848">
            <v>70112</v>
          </cell>
        </row>
        <row r="5849">
          <cell r="I5849">
            <v>70112</v>
          </cell>
        </row>
        <row r="5850">
          <cell r="I5850">
            <v>70106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40101</v>
          </cell>
        </row>
        <row r="5854">
          <cell r="I5854">
            <v>30101</v>
          </cell>
        </row>
        <row r="5855">
          <cell r="I5855">
            <v>70112</v>
          </cell>
        </row>
        <row r="5856">
          <cell r="I5856">
            <v>70112</v>
          </cell>
        </row>
        <row r="5857">
          <cell r="I5857">
            <v>40101</v>
          </cell>
        </row>
        <row r="5858">
          <cell r="I5858">
            <v>70112</v>
          </cell>
        </row>
        <row r="5859">
          <cell r="I5859">
            <v>40101</v>
          </cell>
        </row>
        <row r="5860">
          <cell r="I5860">
            <v>70112</v>
          </cell>
        </row>
        <row r="5861">
          <cell r="I5861">
            <v>40101</v>
          </cell>
        </row>
        <row r="5862">
          <cell r="I5862">
            <v>50101</v>
          </cell>
        </row>
        <row r="5863">
          <cell r="I5863">
            <v>70106</v>
          </cell>
        </row>
        <row r="5864">
          <cell r="I5864">
            <v>70112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70106</v>
          </cell>
        </row>
        <row r="5868">
          <cell r="I5868">
            <v>70112</v>
          </cell>
        </row>
        <row r="5869">
          <cell r="I5869">
            <v>50101</v>
          </cell>
        </row>
        <row r="5870">
          <cell r="I5870">
            <v>40101</v>
          </cell>
        </row>
        <row r="5871">
          <cell r="I5871">
            <v>70112</v>
          </cell>
        </row>
        <row r="5872">
          <cell r="I5872">
            <v>107</v>
          </cell>
        </row>
        <row r="5873">
          <cell r="I5873">
            <v>107</v>
          </cell>
        </row>
        <row r="5874">
          <cell r="I5874">
            <v>107</v>
          </cell>
        </row>
        <row r="5875">
          <cell r="I5875">
            <v>107</v>
          </cell>
        </row>
        <row r="5876">
          <cell r="I5876">
            <v>107</v>
          </cell>
        </row>
        <row r="5877">
          <cell r="I5877">
            <v>107</v>
          </cell>
        </row>
        <row r="5878">
          <cell r="I5878">
            <v>107</v>
          </cell>
        </row>
        <row r="5879">
          <cell r="I5879">
            <v>107</v>
          </cell>
        </row>
        <row r="5880">
          <cell r="I5880">
            <v>107</v>
          </cell>
        </row>
        <row r="5881">
          <cell r="I5881">
            <v>107</v>
          </cell>
        </row>
        <row r="5882">
          <cell r="I5882">
            <v>107</v>
          </cell>
        </row>
        <row r="5883">
          <cell r="I5883">
            <v>107</v>
          </cell>
        </row>
        <row r="5884">
          <cell r="I5884">
            <v>107</v>
          </cell>
        </row>
        <row r="5885">
          <cell r="I5885">
            <v>70112</v>
          </cell>
        </row>
        <row r="5886">
          <cell r="I5886">
            <v>40101</v>
          </cell>
        </row>
        <row r="5887">
          <cell r="I5887">
            <v>70112</v>
          </cell>
        </row>
        <row r="5888">
          <cell r="I5888">
            <v>70112</v>
          </cell>
        </row>
        <row r="5889">
          <cell r="I5889">
            <v>2011804112</v>
          </cell>
        </row>
        <row r="5890">
          <cell r="I5890">
            <v>2011809120</v>
          </cell>
        </row>
        <row r="5891">
          <cell r="I5891">
            <v>2011804048</v>
          </cell>
        </row>
        <row r="5892">
          <cell r="I5892">
            <v>70112</v>
          </cell>
        </row>
        <row r="5893">
          <cell r="I5893">
            <v>30100</v>
          </cell>
        </row>
        <row r="5894">
          <cell r="I5894">
            <v>2011809119</v>
          </cell>
        </row>
        <row r="5895">
          <cell r="I5895">
            <v>2011809119</v>
          </cell>
        </row>
        <row r="5896">
          <cell r="I5896">
            <v>50101</v>
          </cell>
        </row>
        <row r="5897">
          <cell r="I5897">
            <v>70112</v>
          </cell>
        </row>
        <row r="5898">
          <cell r="I5898">
            <v>40101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50101</v>
          </cell>
        </row>
        <row r="5902">
          <cell r="I5902">
            <v>70112</v>
          </cell>
        </row>
        <row r="5903">
          <cell r="I5903">
            <v>40101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70112</v>
          </cell>
        </row>
        <row r="5907">
          <cell r="I5907">
            <v>40101</v>
          </cell>
        </row>
        <row r="5908">
          <cell r="I5908">
            <v>50101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70106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70106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50101</v>
          </cell>
        </row>
        <row r="5918">
          <cell r="I5918">
            <v>70112</v>
          </cell>
        </row>
        <row r="5919">
          <cell r="I5919">
            <v>30101</v>
          </cell>
        </row>
        <row r="5920">
          <cell r="I5920">
            <v>70112</v>
          </cell>
        </row>
        <row r="5921">
          <cell r="I5921">
            <v>70106</v>
          </cell>
        </row>
        <row r="5922">
          <cell r="I5922">
            <v>50101</v>
          </cell>
        </row>
        <row r="5923">
          <cell r="I5923">
            <v>70112</v>
          </cell>
        </row>
        <row r="5924">
          <cell r="I5924">
            <v>40101</v>
          </cell>
        </row>
        <row r="5925">
          <cell r="I5925">
            <v>70106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30101</v>
          </cell>
        </row>
        <row r="5930">
          <cell r="I5930">
            <v>50101</v>
          </cell>
        </row>
        <row r="5931">
          <cell r="I5931">
            <v>50101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70112</v>
          </cell>
        </row>
        <row r="5937">
          <cell r="I5937">
            <v>40101</v>
          </cell>
        </row>
        <row r="5938">
          <cell r="I5938">
            <v>30101</v>
          </cell>
        </row>
        <row r="5939">
          <cell r="I5939">
            <v>70112</v>
          </cell>
        </row>
        <row r="5940">
          <cell r="I5940">
            <v>70106</v>
          </cell>
        </row>
        <row r="5941">
          <cell r="I5941">
            <v>701116</v>
          </cell>
        </row>
        <row r="5942">
          <cell r="I5942">
            <v>50101</v>
          </cell>
        </row>
        <row r="5943">
          <cell r="I5943">
            <v>70112</v>
          </cell>
        </row>
        <row r="5944">
          <cell r="I5944">
            <v>70112</v>
          </cell>
        </row>
        <row r="5945">
          <cell r="I5945">
            <v>70106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30101</v>
          </cell>
        </row>
        <row r="5949">
          <cell r="I5949">
            <v>70106</v>
          </cell>
        </row>
        <row r="5950">
          <cell r="I5950">
            <v>70112</v>
          </cell>
        </row>
        <row r="5951">
          <cell r="I5951">
            <v>40101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50101</v>
          </cell>
        </row>
        <row r="5955">
          <cell r="I5955">
            <v>70112</v>
          </cell>
        </row>
        <row r="5956">
          <cell r="I5956">
            <v>40101</v>
          </cell>
        </row>
        <row r="5957">
          <cell r="I5957">
            <v>50101</v>
          </cell>
        </row>
        <row r="5958">
          <cell r="I5958">
            <v>70112</v>
          </cell>
        </row>
        <row r="5959">
          <cell r="I5959">
            <v>50101</v>
          </cell>
        </row>
        <row r="5960">
          <cell r="I5960">
            <v>70112</v>
          </cell>
        </row>
        <row r="5961">
          <cell r="I5961">
            <v>70112</v>
          </cell>
        </row>
        <row r="5962">
          <cell r="I5962">
            <v>70112</v>
          </cell>
        </row>
        <row r="5963">
          <cell r="I5963">
            <v>50101</v>
          </cell>
        </row>
        <row r="5964">
          <cell r="I5964">
            <v>30101</v>
          </cell>
        </row>
        <row r="5965">
          <cell r="I5965">
            <v>70112</v>
          </cell>
        </row>
        <row r="5966">
          <cell r="I5966">
            <v>40101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70112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70112</v>
          </cell>
        </row>
        <row r="5974">
          <cell r="I5974">
            <v>40101</v>
          </cell>
        </row>
        <row r="5975">
          <cell r="I5975">
            <v>30101</v>
          </cell>
        </row>
        <row r="5976">
          <cell r="I5976">
            <v>70106</v>
          </cell>
        </row>
        <row r="5977">
          <cell r="I5977">
            <v>70112</v>
          </cell>
        </row>
        <row r="5978">
          <cell r="I5978">
            <v>50101</v>
          </cell>
        </row>
        <row r="5979">
          <cell r="I5979">
            <v>40101</v>
          </cell>
        </row>
        <row r="5980">
          <cell r="I5980">
            <v>70112</v>
          </cell>
        </row>
        <row r="5981">
          <cell r="I5981">
            <v>50101</v>
          </cell>
        </row>
        <row r="5982">
          <cell r="I5982">
            <v>40101</v>
          </cell>
        </row>
        <row r="5983">
          <cell r="I5983">
            <v>70500112</v>
          </cell>
        </row>
        <row r="5984">
          <cell r="I5984">
            <v>70112</v>
          </cell>
        </row>
        <row r="5985">
          <cell r="I5985">
            <v>70112</v>
          </cell>
        </row>
        <row r="5986">
          <cell r="I5986">
            <v>70112</v>
          </cell>
        </row>
        <row r="5987">
          <cell r="I5987">
            <v>70112</v>
          </cell>
        </row>
        <row r="5988">
          <cell r="I5988">
            <v>70112</v>
          </cell>
        </row>
        <row r="5989">
          <cell r="I5989">
            <v>30101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30101</v>
          </cell>
        </row>
        <row r="5996">
          <cell r="I5996">
            <v>70112</v>
          </cell>
        </row>
        <row r="5997">
          <cell r="I5997">
            <v>70112</v>
          </cell>
        </row>
        <row r="5998">
          <cell r="I5998">
            <v>70112</v>
          </cell>
        </row>
        <row r="5999">
          <cell r="I5999">
            <v>70112</v>
          </cell>
        </row>
        <row r="6000">
          <cell r="I6000">
            <v>70112</v>
          </cell>
        </row>
        <row r="6001">
          <cell r="I6001">
            <v>70112</v>
          </cell>
        </row>
        <row r="6002">
          <cell r="I6002">
            <v>107</v>
          </cell>
        </row>
        <row r="6003">
          <cell r="I6003">
            <v>103</v>
          </cell>
        </row>
        <row r="6004">
          <cell r="I6004">
            <v>103</v>
          </cell>
        </row>
        <row r="6005">
          <cell r="I6005">
            <v>103</v>
          </cell>
        </row>
        <row r="6006">
          <cell r="I6006">
            <v>103</v>
          </cell>
        </row>
        <row r="6007">
          <cell r="I6007">
            <v>104</v>
          </cell>
        </row>
        <row r="6008">
          <cell r="I6008">
            <v>104</v>
          </cell>
        </row>
        <row r="6009">
          <cell r="I6009">
            <v>104</v>
          </cell>
        </row>
        <row r="6010">
          <cell r="I6010">
            <v>104</v>
          </cell>
        </row>
        <row r="6011">
          <cell r="I6011">
            <v>106</v>
          </cell>
        </row>
        <row r="6012">
          <cell r="I6012">
            <v>106</v>
          </cell>
        </row>
        <row r="6013">
          <cell r="I6013">
            <v>106</v>
          </cell>
        </row>
        <row r="6014">
          <cell r="I6014">
            <v>106</v>
          </cell>
        </row>
        <row r="6015">
          <cell r="I6015">
            <v>106</v>
          </cell>
        </row>
        <row r="6016">
          <cell r="I6016">
            <v>70106</v>
          </cell>
        </row>
        <row r="6017">
          <cell r="I6017">
            <v>701116</v>
          </cell>
        </row>
        <row r="6018">
          <cell r="I6018">
            <v>50101</v>
          </cell>
        </row>
        <row r="6019">
          <cell r="I6019">
            <v>40101</v>
          </cell>
        </row>
        <row r="6020">
          <cell r="I6020">
            <v>70112</v>
          </cell>
        </row>
        <row r="6021">
          <cell r="I6021">
            <v>2011804018</v>
          </cell>
        </row>
        <row r="6022">
          <cell r="I6022">
            <v>4</v>
          </cell>
        </row>
        <row r="6023">
          <cell r="I6023">
            <v>1</v>
          </cell>
        </row>
        <row r="6024">
          <cell r="I6024">
            <v>201040756</v>
          </cell>
        </row>
        <row r="6025">
          <cell r="I6025">
            <v>3</v>
          </cell>
        </row>
        <row r="6026">
          <cell r="I6026">
            <v>20104059</v>
          </cell>
        </row>
        <row r="6027">
          <cell r="I6027">
            <v>201040754</v>
          </cell>
        </row>
        <row r="6028">
          <cell r="I6028">
            <v>201040761</v>
          </cell>
        </row>
        <row r="6029">
          <cell r="I6029">
            <v>201040762</v>
          </cell>
        </row>
        <row r="6030">
          <cell r="I6030">
            <v>2010405610</v>
          </cell>
        </row>
        <row r="6031">
          <cell r="I6031">
            <v>201040753</v>
          </cell>
        </row>
        <row r="6032">
          <cell r="I6032">
            <v>2010402420</v>
          </cell>
        </row>
        <row r="6033">
          <cell r="I6033">
            <v>2010402422</v>
          </cell>
        </row>
        <row r="6034">
          <cell r="I6034">
            <v>2010402491</v>
          </cell>
        </row>
        <row r="6035">
          <cell r="I6035">
            <v>2010403310</v>
          </cell>
        </row>
        <row r="6036">
          <cell r="I6036">
            <v>2010403410</v>
          </cell>
        </row>
        <row r="6037">
          <cell r="I6037">
            <v>201040758</v>
          </cell>
        </row>
        <row r="6038">
          <cell r="I6038">
            <v>4</v>
          </cell>
        </row>
        <row r="6039">
          <cell r="I6039">
            <v>1</v>
          </cell>
        </row>
        <row r="6040">
          <cell r="I6040">
            <v>201040756</v>
          </cell>
        </row>
        <row r="6041">
          <cell r="I6041">
            <v>3</v>
          </cell>
        </row>
        <row r="6042">
          <cell r="I6042">
            <v>20104059</v>
          </cell>
        </row>
        <row r="6043">
          <cell r="I6043">
            <v>201040754</v>
          </cell>
        </row>
        <row r="6044">
          <cell r="I6044">
            <v>201040761</v>
          </cell>
        </row>
        <row r="6045">
          <cell r="I6045">
            <v>201040762</v>
          </cell>
        </row>
        <row r="6046">
          <cell r="I6046">
            <v>2010405610</v>
          </cell>
        </row>
        <row r="6047">
          <cell r="I6047">
            <v>201040753</v>
          </cell>
        </row>
        <row r="6048">
          <cell r="I6048">
            <v>2010402420</v>
          </cell>
        </row>
        <row r="6049">
          <cell r="I6049">
            <v>2010402422</v>
          </cell>
        </row>
        <row r="6050">
          <cell r="I6050">
            <v>2010402491</v>
          </cell>
        </row>
        <row r="6051">
          <cell r="I6051">
            <v>2010403310</v>
          </cell>
        </row>
        <row r="6052">
          <cell r="I6052">
            <v>2010403410</v>
          </cell>
        </row>
        <row r="6053">
          <cell r="I6053">
            <v>201040758</v>
          </cell>
        </row>
        <row r="6054">
          <cell r="I6054">
            <v>50101</v>
          </cell>
        </row>
        <row r="6055">
          <cell r="I6055">
            <v>50101</v>
          </cell>
        </row>
        <row r="6056">
          <cell r="I6056">
            <v>2011804018</v>
          </cell>
        </row>
        <row r="6057">
          <cell r="I6057">
            <v>701116</v>
          </cell>
        </row>
        <row r="6058">
          <cell r="I6058">
            <v>701116</v>
          </cell>
        </row>
        <row r="6059">
          <cell r="I6059">
            <v>70106</v>
          </cell>
        </row>
        <row r="6060">
          <cell r="I6060">
            <v>70106</v>
          </cell>
        </row>
        <row r="6061">
          <cell r="I6061">
            <v>40101</v>
          </cell>
        </row>
        <row r="6062">
          <cell r="I6062">
            <v>2010402491</v>
          </cell>
        </row>
        <row r="6063">
          <cell r="I6063">
            <v>2010403310</v>
          </cell>
        </row>
        <row r="6064">
          <cell r="I6064">
            <v>2010402422</v>
          </cell>
        </row>
        <row r="6065">
          <cell r="I6065">
            <v>2010402420</v>
          </cell>
        </row>
        <row r="6066">
          <cell r="I6066">
            <v>3</v>
          </cell>
        </row>
        <row r="6067">
          <cell r="I6067">
            <v>1</v>
          </cell>
        </row>
        <row r="6068">
          <cell r="I6068">
            <v>201040762</v>
          </cell>
        </row>
        <row r="6069">
          <cell r="I6069">
            <v>201040758</v>
          </cell>
        </row>
        <row r="6070">
          <cell r="I6070">
            <v>201040754</v>
          </cell>
        </row>
        <row r="6071">
          <cell r="I6071">
            <v>201040756</v>
          </cell>
        </row>
        <row r="6072">
          <cell r="I6072">
            <v>201040753</v>
          </cell>
        </row>
        <row r="6073">
          <cell r="I6073">
            <v>2010403410</v>
          </cell>
        </row>
        <row r="6074">
          <cell r="I6074">
            <v>2010403310</v>
          </cell>
        </row>
        <row r="6075">
          <cell r="I6075">
            <v>2011809119</v>
          </cell>
        </row>
        <row r="6076">
          <cell r="I6076">
            <v>2011809119</v>
          </cell>
        </row>
        <row r="6077">
          <cell r="I6077">
            <v>2010405610</v>
          </cell>
        </row>
        <row r="6078">
          <cell r="I6078">
            <v>20104059</v>
          </cell>
        </row>
        <row r="6079">
          <cell r="I6079">
            <v>201040761</v>
          </cell>
        </row>
        <row r="6080">
          <cell r="I6080">
            <v>70112</v>
          </cell>
        </row>
        <row r="6081">
          <cell r="I6081">
            <v>4</v>
          </cell>
        </row>
        <row r="6082">
          <cell r="I6082">
            <v>70112</v>
          </cell>
        </row>
        <row r="6083">
          <cell r="I6083">
            <v>40101</v>
          </cell>
        </row>
        <row r="6084">
          <cell r="I6084">
            <v>2011804017</v>
          </cell>
        </row>
        <row r="6085">
          <cell r="I6085">
            <v>40105</v>
          </cell>
        </row>
        <row r="6086">
          <cell r="I6086">
            <v>107</v>
          </cell>
        </row>
        <row r="6087">
          <cell r="I6087">
            <v>103</v>
          </cell>
        </row>
        <row r="6088">
          <cell r="I6088">
            <v>103</v>
          </cell>
        </row>
        <row r="6089">
          <cell r="I6089">
            <v>103</v>
          </cell>
        </row>
        <row r="6090">
          <cell r="I6090">
            <v>104</v>
          </cell>
        </row>
        <row r="6091">
          <cell r="I6091">
            <v>104</v>
          </cell>
        </row>
        <row r="6092">
          <cell r="I6092">
            <v>107</v>
          </cell>
        </row>
        <row r="6093">
          <cell r="I6093">
            <v>107</v>
          </cell>
        </row>
        <row r="6094">
          <cell r="I6094">
            <v>107</v>
          </cell>
        </row>
        <row r="6095">
          <cell r="I6095">
            <v>70112</v>
          </cell>
        </row>
        <row r="6096">
          <cell r="I6096">
            <v>40101</v>
          </cell>
        </row>
        <row r="6097">
          <cell r="I6097">
            <v>2011804031</v>
          </cell>
        </row>
        <row r="6098">
          <cell r="I6098">
            <v>10401191</v>
          </cell>
        </row>
        <row r="6099">
          <cell r="I6099">
            <v>10401198</v>
          </cell>
        </row>
        <row r="6100">
          <cell r="I6100">
            <v>20120048</v>
          </cell>
        </row>
        <row r="6101">
          <cell r="I6101">
            <v>104</v>
          </cell>
        </row>
        <row r="6102">
          <cell r="I6102">
            <v>104</v>
          </cell>
        </row>
        <row r="6103">
          <cell r="I6103">
            <v>104</v>
          </cell>
        </row>
        <row r="6104">
          <cell r="I6104">
            <v>104</v>
          </cell>
        </row>
        <row r="6105">
          <cell r="I6105">
            <v>106</v>
          </cell>
        </row>
        <row r="6106">
          <cell r="I6106">
            <v>106</v>
          </cell>
        </row>
        <row r="6107">
          <cell r="I6107">
            <v>106</v>
          </cell>
        </row>
        <row r="6108">
          <cell r="I6108">
            <v>106</v>
          </cell>
        </row>
        <row r="6109">
          <cell r="I6109">
            <v>106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107</v>
          </cell>
        </row>
        <row r="6114">
          <cell r="I6114">
            <v>107</v>
          </cell>
        </row>
        <row r="6115">
          <cell r="I6115">
            <v>201040771</v>
          </cell>
        </row>
        <row r="6116">
          <cell r="I6116">
            <v>2011804017</v>
          </cell>
        </row>
        <row r="6117">
          <cell r="I6117">
            <v>2011804054</v>
          </cell>
        </row>
        <row r="6118">
          <cell r="I6118">
            <v>10401198</v>
          </cell>
        </row>
        <row r="6119">
          <cell r="I6119">
            <v>20700006</v>
          </cell>
        </row>
        <row r="6120">
          <cell r="I6120">
            <v>10401139</v>
          </cell>
        </row>
        <row r="6121">
          <cell r="I6121">
            <v>10401187</v>
          </cell>
        </row>
        <row r="6122">
          <cell r="I6122">
            <v>10401191</v>
          </cell>
        </row>
        <row r="6123">
          <cell r="I6123">
            <v>20700006</v>
          </cell>
        </row>
        <row r="6124">
          <cell r="I6124">
            <v>70112</v>
          </cell>
        </row>
        <row r="6125">
          <cell r="I6125">
            <v>40101</v>
          </cell>
        </row>
        <row r="6126">
          <cell r="I6126">
            <v>50101</v>
          </cell>
        </row>
        <row r="6127">
          <cell r="I6127">
            <v>70112</v>
          </cell>
        </row>
        <row r="6128">
          <cell r="I6128">
            <v>40101</v>
          </cell>
        </row>
        <row r="6129">
          <cell r="I6129">
            <v>701116</v>
          </cell>
        </row>
        <row r="6130">
          <cell r="I6130">
            <v>50101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40101</v>
          </cell>
        </row>
        <row r="6134">
          <cell r="I6134">
            <v>30101</v>
          </cell>
        </row>
        <row r="6135">
          <cell r="I6135">
            <v>70112</v>
          </cell>
        </row>
        <row r="6136">
          <cell r="I6136">
            <v>701116</v>
          </cell>
        </row>
        <row r="6137">
          <cell r="I6137">
            <v>50101</v>
          </cell>
        </row>
        <row r="6138">
          <cell r="I6138">
            <v>70112</v>
          </cell>
        </row>
        <row r="6139">
          <cell r="I6139">
            <v>40101</v>
          </cell>
        </row>
        <row r="6140">
          <cell r="I6140">
            <v>50101</v>
          </cell>
        </row>
        <row r="6141">
          <cell r="I6141">
            <v>70112</v>
          </cell>
        </row>
        <row r="6142">
          <cell r="I6142">
            <v>70112</v>
          </cell>
        </row>
        <row r="6143">
          <cell r="I6143">
            <v>701116</v>
          </cell>
        </row>
        <row r="6144">
          <cell r="I6144">
            <v>50101</v>
          </cell>
        </row>
        <row r="6145">
          <cell r="I6145">
            <v>70106</v>
          </cell>
        </row>
        <row r="6146">
          <cell r="I6146">
            <v>70112</v>
          </cell>
        </row>
        <row r="6147">
          <cell r="I6147">
            <v>50101</v>
          </cell>
        </row>
        <row r="6148">
          <cell r="I6148">
            <v>30101</v>
          </cell>
        </row>
        <row r="6149">
          <cell r="I6149">
            <v>70112</v>
          </cell>
        </row>
        <row r="6150">
          <cell r="I6150">
            <v>40101</v>
          </cell>
        </row>
        <row r="6151">
          <cell r="I6151">
            <v>30101</v>
          </cell>
        </row>
        <row r="6152">
          <cell r="I6152">
            <v>70112</v>
          </cell>
        </row>
        <row r="6153">
          <cell r="I6153">
            <v>70112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40101</v>
          </cell>
        </row>
        <row r="6158">
          <cell r="I6158">
            <v>70112</v>
          </cell>
        </row>
        <row r="6159">
          <cell r="I6159">
            <v>40101</v>
          </cell>
        </row>
        <row r="6160">
          <cell r="I6160">
            <v>50101</v>
          </cell>
        </row>
        <row r="6161">
          <cell r="I6161">
            <v>70112</v>
          </cell>
        </row>
        <row r="6162">
          <cell r="I6162">
            <v>40101</v>
          </cell>
        </row>
        <row r="6163">
          <cell r="I6163">
            <v>70106</v>
          </cell>
        </row>
        <row r="6164">
          <cell r="I6164">
            <v>70112</v>
          </cell>
        </row>
        <row r="6165">
          <cell r="I6165">
            <v>40101</v>
          </cell>
        </row>
        <row r="6166">
          <cell r="I6166">
            <v>30101</v>
          </cell>
        </row>
        <row r="6167">
          <cell r="I6167">
            <v>70112</v>
          </cell>
        </row>
        <row r="6168">
          <cell r="I6168">
            <v>30101</v>
          </cell>
        </row>
        <row r="6169">
          <cell r="I6169">
            <v>40101</v>
          </cell>
        </row>
        <row r="6170">
          <cell r="I6170">
            <v>70112</v>
          </cell>
        </row>
        <row r="6171">
          <cell r="I6171">
            <v>70112</v>
          </cell>
        </row>
        <row r="6172">
          <cell r="I6172">
            <v>70112</v>
          </cell>
        </row>
        <row r="6173">
          <cell r="I6173">
            <v>40101</v>
          </cell>
        </row>
        <row r="6174">
          <cell r="I6174">
            <v>70112</v>
          </cell>
        </row>
        <row r="6175">
          <cell r="I6175">
            <v>70112</v>
          </cell>
        </row>
        <row r="6176">
          <cell r="I6176">
            <v>40101</v>
          </cell>
        </row>
        <row r="6177">
          <cell r="I6177">
            <v>50101</v>
          </cell>
        </row>
        <row r="6178">
          <cell r="I6178">
            <v>40101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70112</v>
          </cell>
        </row>
        <row r="6183">
          <cell r="I6183">
            <v>30101</v>
          </cell>
        </row>
        <row r="6184">
          <cell r="I6184">
            <v>70112</v>
          </cell>
        </row>
        <row r="6185">
          <cell r="I6185">
            <v>40101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30101</v>
          </cell>
        </row>
        <row r="6189">
          <cell r="I6189">
            <v>70112</v>
          </cell>
        </row>
        <row r="6190">
          <cell r="I6190">
            <v>70112</v>
          </cell>
        </row>
        <row r="6191">
          <cell r="I6191">
            <v>70112</v>
          </cell>
        </row>
        <row r="6192">
          <cell r="I6192">
            <v>70112</v>
          </cell>
        </row>
        <row r="6193">
          <cell r="I6193">
            <v>70112</v>
          </cell>
        </row>
        <row r="6194">
          <cell r="I6194">
            <v>70112</v>
          </cell>
        </row>
        <row r="6195">
          <cell r="I6195">
            <v>70112</v>
          </cell>
        </row>
        <row r="6196">
          <cell r="I6196">
            <v>50101</v>
          </cell>
        </row>
        <row r="6197">
          <cell r="I6197">
            <v>40101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70106</v>
          </cell>
        </row>
        <row r="6201">
          <cell r="I6201">
            <v>70112</v>
          </cell>
        </row>
        <row r="6202">
          <cell r="I6202">
            <v>50101</v>
          </cell>
        </row>
        <row r="6203">
          <cell r="I6203">
            <v>40101</v>
          </cell>
        </row>
        <row r="6204">
          <cell r="I6204">
            <v>70112</v>
          </cell>
        </row>
        <row r="6205">
          <cell r="I6205">
            <v>70112</v>
          </cell>
        </row>
        <row r="6206">
          <cell r="I6206">
            <v>70112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70112</v>
          </cell>
        </row>
        <row r="6210">
          <cell r="I6210">
            <v>70112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40101</v>
          </cell>
        </row>
        <row r="6214">
          <cell r="I6214">
            <v>40101</v>
          </cell>
        </row>
        <row r="6215">
          <cell r="I6215">
            <v>70112</v>
          </cell>
        </row>
        <row r="6216">
          <cell r="I6216">
            <v>70112</v>
          </cell>
        </row>
        <row r="6217">
          <cell r="I6217">
            <v>107</v>
          </cell>
        </row>
        <row r="6218">
          <cell r="I6218">
            <v>107</v>
          </cell>
        </row>
        <row r="6219">
          <cell r="I6219">
            <v>70112</v>
          </cell>
        </row>
        <row r="6220">
          <cell r="I6220">
            <v>40101</v>
          </cell>
        </row>
        <row r="6221">
          <cell r="I6221">
            <v>701116</v>
          </cell>
        </row>
        <row r="6222">
          <cell r="I6222">
            <v>701116</v>
          </cell>
        </row>
        <row r="6223">
          <cell r="I6223">
            <v>10401191</v>
          </cell>
        </row>
        <row r="6224">
          <cell r="I6224">
            <v>103</v>
          </cell>
        </row>
        <row r="6225">
          <cell r="I6225">
            <v>103</v>
          </cell>
        </row>
        <row r="6226">
          <cell r="I6226">
            <v>103</v>
          </cell>
        </row>
        <row r="6227">
          <cell r="I6227">
            <v>50101</v>
          </cell>
        </row>
        <row r="6228">
          <cell r="I6228">
            <v>50101</v>
          </cell>
        </row>
        <row r="6229">
          <cell r="I6229">
            <v>50101</v>
          </cell>
        </row>
        <row r="6230">
          <cell r="I6230">
            <v>104</v>
          </cell>
        </row>
        <row r="6231">
          <cell r="I6231">
            <v>104</v>
          </cell>
        </row>
        <row r="6232">
          <cell r="I6232">
            <v>104</v>
          </cell>
        </row>
        <row r="6233">
          <cell r="I6233">
            <v>104</v>
          </cell>
        </row>
        <row r="6234">
          <cell r="I6234">
            <v>106</v>
          </cell>
        </row>
        <row r="6235">
          <cell r="I6235">
            <v>106</v>
          </cell>
        </row>
        <row r="6236">
          <cell r="I6236">
            <v>106</v>
          </cell>
        </row>
        <row r="6237">
          <cell r="I6237">
            <v>106</v>
          </cell>
        </row>
        <row r="6238">
          <cell r="I6238">
            <v>106</v>
          </cell>
        </row>
        <row r="6239">
          <cell r="I6239">
            <v>70112</v>
          </cell>
        </row>
        <row r="6240">
          <cell r="I6240">
            <v>40101</v>
          </cell>
        </row>
        <row r="6241">
          <cell r="I6241">
            <v>70112</v>
          </cell>
        </row>
        <row r="6242">
          <cell r="I6242">
            <v>2011809135</v>
          </cell>
        </row>
        <row r="6243">
          <cell r="I6243">
            <v>2011804062</v>
          </cell>
        </row>
        <row r="6244">
          <cell r="I6244">
            <v>2011804020</v>
          </cell>
        </row>
        <row r="6245">
          <cell r="I6245">
            <v>2011804024</v>
          </cell>
        </row>
        <row r="6246">
          <cell r="I6246">
            <v>2011804021</v>
          </cell>
        </row>
        <row r="6247">
          <cell r="I6247">
            <v>50101</v>
          </cell>
        </row>
        <row r="6248">
          <cell r="I6248">
            <v>2011804022</v>
          </cell>
        </row>
        <row r="6249">
          <cell r="I6249">
            <v>2011809126</v>
          </cell>
        </row>
        <row r="6250">
          <cell r="I6250">
            <v>2011809126</v>
          </cell>
        </row>
        <row r="6251">
          <cell r="I6251">
            <v>201040771</v>
          </cell>
        </row>
        <row r="6252">
          <cell r="I6252">
            <v>10401139</v>
          </cell>
        </row>
        <row r="6253">
          <cell r="I6253">
            <v>10401191</v>
          </cell>
        </row>
        <row r="6254">
          <cell r="I6254">
            <v>2011804024</v>
          </cell>
        </row>
        <row r="6255">
          <cell r="I6255">
            <v>2011804024</v>
          </cell>
        </row>
        <row r="6256">
          <cell r="I6256">
            <v>70112</v>
          </cell>
        </row>
        <row r="6257">
          <cell r="I6257">
            <v>40101</v>
          </cell>
        </row>
        <row r="6258">
          <cell r="I6258">
            <v>50101</v>
          </cell>
        </row>
        <row r="6259">
          <cell r="I6259">
            <v>2011804086</v>
          </cell>
        </row>
        <row r="6260">
          <cell r="I6260">
            <v>20700006</v>
          </cell>
        </row>
        <row r="6261">
          <cell r="I6261">
            <v>10401187</v>
          </cell>
        </row>
        <row r="6262">
          <cell r="I6262">
            <v>10401139</v>
          </cell>
        </row>
        <row r="6263">
          <cell r="I6263">
            <v>2011804018</v>
          </cell>
        </row>
        <row r="6264">
          <cell r="I6264">
            <v>2011809133</v>
          </cell>
        </row>
        <row r="6265">
          <cell r="I6265">
            <v>2011804048</v>
          </cell>
        </row>
        <row r="6266">
          <cell r="I6266">
            <v>2011809135</v>
          </cell>
        </row>
        <row r="6267">
          <cell r="I6267">
            <v>2011809126</v>
          </cell>
        </row>
        <row r="6268">
          <cell r="I6268">
            <v>2011804020</v>
          </cell>
        </row>
        <row r="6269">
          <cell r="I6269">
            <v>2011804086</v>
          </cell>
        </row>
        <row r="6270">
          <cell r="I6270">
            <v>2011804018</v>
          </cell>
        </row>
        <row r="6271">
          <cell r="I6271">
            <v>2011809133</v>
          </cell>
        </row>
        <row r="6272">
          <cell r="I6272">
            <v>2011809120</v>
          </cell>
        </row>
        <row r="6273">
          <cell r="I6273">
            <v>2011804062</v>
          </cell>
        </row>
        <row r="6274">
          <cell r="I6274">
            <v>2011809126</v>
          </cell>
        </row>
        <row r="6275">
          <cell r="I6275">
            <v>2011804020</v>
          </cell>
        </row>
        <row r="6276">
          <cell r="I6276">
            <v>2011804021</v>
          </cell>
        </row>
        <row r="6277">
          <cell r="I6277">
            <v>2011804022</v>
          </cell>
        </row>
        <row r="6278">
          <cell r="I6278">
            <v>50101</v>
          </cell>
        </row>
        <row r="6279">
          <cell r="I6279">
            <v>701116</v>
          </cell>
        </row>
        <row r="6280">
          <cell r="I6280">
            <v>50101</v>
          </cell>
        </row>
        <row r="6281">
          <cell r="I6281">
            <v>701116</v>
          </cell>
        </row>
        <row r="6282">
          <cell r="I6282">
            <v>70112</v>
          </cell>
        </row>
        <row r="6283">
          <cell r="I6283">
            <v>40101</v>
          </cell>
        </row>
        <row r="6284">
          <cell r="I6284">
            <v>70106</v>
          </cell>
        </row>
        <row r="6285">
          <cell r="I6285">
            <v>701116</v>
          </cell>
        </row>
        <row r="6286">
          <cell r="I6286">
            <v>50101</v>
          </cell>
        </row>
        <row r="6287">
          <cell r="I6287">
            <v>40101</v>
          </cell>
        </row>
        <row r="6288">
          <cell r="I6288">
            <v>100</v>
          </cell>
        </row>
        <row r="6289">
          <cell r="I6289">
            <v>70112</v>
          </cell>
        </row>
        <row r="6290">
          <cell r="I6290">
            <v>70112</v>
          </cell>
        </row>
        <row r="6291">
          <cell r="I6291">
            <v>70106</v>
          </cell>
        </row>
        <row r="6292">
          <cell r="I6292">
            <v>40101</v>
          </cell>
        </row>
        <row r="6293">
          <cell r="I6293">
            <v>70112</v>
          </cell>
        </row>
        <row r="6294">
          <cell r="I6294">
            <v>40101</v>
          </cell>
        </row>
        <row r="6295">
          <cell r="I6295">
            <v>30101</v>
          </cell>
        </row>
        <row r="6296">
          <cell r="I6296">
            <v>70112</v>
          </cell>
        </row>
        <row r="6297">
          <cell r="I6297">
            <v>50101</v>
          </cell>
        </row>
        <row r="6298">
          <cell r="I6298">
            <v>50101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70112</v>
          </cell>
        </row>
        <row r="6302">
          <cell r="I6302">
            <v>50101</v>
          </cell>
        </row>
        <row r="6303">
          <cell r="I6303">
            <v>70112</v>
          </cell>
        </row>
        <row r="6304">
          <cell r="I6304">
            <v>30101</v>
          </cell>
        </row>
        <row r="6305">
          <cell r="I6305">
            <v>50101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50101</v>
          </cell>
        </row>
        <row r="6310">
          <cell r="I6310">
            <v>40101</v>
          </cell>
        </row>
        <row r="6311">
          <cell r="I6311">
            <v>70112</v>
          </cell>
        </row>
        <row r="6312">
          <cell r="I6312">
            <v>40101</v>
          </cell>
        </row>
        <row r="6313">
          <cell r="I6313">
            <v>70112</v>
          </cell>
        </row>
        <row r="6314">
          <cell r="I6314">
            <v>50101</v>
          </cell>
        </row>
        <row r="6315">
          <cell r="I6315">
            <v>70112</v>
          </cell>
        </row>
        <row r="6316">
          <cell r="I6316">
            <v>70112</v>
          </cell>
        </row>
        <row r="6317">
          <cell r="I6317">
            <v>40101</v>
          </cell>
        </row>
        <row r="6318">
          <cell r="I6318">
            <v>40101</v>
          </cell>
        </row>
        <row r="6319">
          <cell r="I6319">
            <v>70112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70106</v>
          </cell>
        </row>
        <row r="6323">
          <cell r="I6323">
            <v>50101</v>
          </cell>
        </row>
        <row r="6324">
          <cell r="I6324">
            <v>40101</v>
          </cell>
        </row>
        <row r="6325">
          <cell r="I6325">
            <v>70112</v>
          </cell>
        </row>
        <row r="6326">
          <cell r="I6326">
            <v>70112</v>
          </cell>
        </row>
        <row r="6327">
          <cell r="I6327">
            <v>70106</v>
          </cell>
        </row>
        <row r="6328">
          <cell r="I6328">
            <v>70106</v>
          </cell>
        </row>
        <row r="6329">
          <cell r="I6329">
            <v>70112</v>
          </cell>
        </row>
        <row r="6330">
          <cell r="I6330">
            <v>40101</v>
          </cell>
        </row>
        <row r="6331">
          <cell r="I6331">
            <v>50101</v>
          </cell>
        </row>
        <row r="6332">
          <cell r="I6332">
            <v>30101</v>
          </cell>
        </row>
        <row r="6333">
          <cell r="I6333">
            <v>70112</v>
          </cell>
        </row>
        <row r="6334">
          <cell r="I6334">
            <v>50101</v>
          </cell>
        </row>
        <row r="6335">
          <cell r="I6335">
            <v>70106</v>
          </cell>
        </row>
        <row r="6336">
          <cell r="I6336">
            <v>70112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40101</v>
          </cell>
        </row>
        <row r="6344">
          <cell r="I6344">
            <v>70112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40101</v>
          </cell>
        </row>
        <row r="6350">
          <cell r="I6350">
            <v>50101</v>
          </cell>
        </row>
        <row r="6351">
          <cell r="I6351">
            <v>70112</v>
          </cell>
        </row>
        <row r="6352">
          <cell r="I6352">
            <v>70112</v>
          </cell>
        </row>
        <row r="6353">
          <cell r="I6353">
            <v>70106</v>
          </cell>
        </row>
        <row r="6354">
          <cell r="I6354">
            <v>70112</v>
          </cell>
        </row>
        <row r="6355">
          <cell r="I6355">
            <v>70106</v>
          </cell>
        </row>
        <row r="6356">
          <cell r="I6356">
            <v>50101</v>
          </cell>
        </row>
        <row r="6357">
          <cell r="I6357">
            <v>701116</v>
          </cell>
        </row>
        <row r="6358">
          <cell r="I6358">
            <v>70112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107</v>
          </cell>
        </row>
        <row r="6362">
          <cell r="I6362">
            <v>107</v>
          </cell>
        </row>
        <row r="6363">
          <cell r="I6363">
            <v>106</v>
          </cell>
        </row>
        <row r="6364">
          <cell r="I6364">
            <v>106</v>
          </cell>
        </row>
        <row r="6365">
          <cell r="I6365">
            <v>103</v>
          </cell>
        </row>
        <row r="6366">
          <cell r="I6366">
            <v>103</v>
          </cell>
        </row>
        <row r="6367">
          <cell r="I6367">
            <v>103</v>
          </cell>
        </row>
        <row r="6368">
          <cell r="I6368">
            <v>104</v>
          </cell>
        </row>
        <row r="6369">
          <cell r="I6369">
            <v>103</v>
          </cell>
        </row>
        <row r="6370">
          <cell r="I6370">
            <v>103</v>
          </cell>
        </row>
        <row r="6371">
          <cell r="I6371">
            <v>103</v>
          </cell>
        </row>
        <row r="6372">
          <cell r="I6372">
            <v>103</v>
          </cell>
        </row>
        <row r="6373">
          <cell r="I6373">
            <v>2011804018</v>
          </cell>
        </row>
        <row r="6374">
          <cell r="I6374">
            <v>2011804018</v>
          </cell>
        </row>
        <row r="6375">
          <cell r="I6375">
            <v>2011804018</v>
          </cell>
        </row>
        <row r="6376">
          <cell r="I6376">
            <v>2011804018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2011804018</v>
          </cell>
        </row>
        <row r="6380">
          <cell r="I6380">
            <v>2011804042</v>
          </cell>
        </row>
        <row r="6381">
          <cell r="I6381">
            <v>2011809126</v>
          </cell>
        </row>
        <row r="6382">
          <cell r="I6382">
            <v>201040772</v>
          </cell>
        </row>
        <row r="6383">
          <cell r="I6383">
            <v>301</v>
          </cell>
        </row>
        <row r="6384">
          <cell r="I6384">
            <v>50101</v>
          </cell>
        </row>
        <row r="6385">
          <cell r="I6385">
            <v>70106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40101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40101</v>
          </cell>
        </row>
        <row r="6393">
          <cell r="I6393">
            <v>70106</v>
          </cell>
        </row>
        <row r="6394">
          <cell r="I6394">
            <v>70112</v>
          </cell>
        </row>
        <row r="6395">
          <cell r="I6395">
            <v>50101</v>
          </cell>
        </row>
        <row r="6396">
          <cell r="I6396">
            <v>40101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70106</v>
          </cell>
        </row>
        <row r="6401">
          <cell r="I6401">
            <v>40101</v>
          </cell>
        </row>
        <row r="6402">
          <cell r="I6402">
            <v>70112</v>
          </cell>
        </row>
        <row r="6403">
          <cell r="I6403">
            <v>70106</v>
          </cell>
        </row>
        <row r="6404">
          <cell r="I6404">
            <v>30101</v>
          </cell>
        </row>
        <row r="6405">
          <cell r="I6405">
            <v>70112</v>
          </cell>
        </row>
        <row r="6406">
          <cell r="I6406">
            <v>70106</v>
          </cell>
        </row>
        <row r="6407">
          <cell r="I6407">
            <v>40101</v>
          </cell>
        </row>
        <row r="6408">
          <cell r="I6408">
            <v>30101</v>
          </cell>
        </row>
        <row r="6409">
          <cell r="I6409">
            <v>50101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40101</v>
          </cell>
        </row>
        <row r="6413">
          <cell r="I6413">
            <v>50101</v>
          </cell>
        </row>
        <row r="6414">
          <cell r="I6414">
            <v>40101</v>
          </cell>
        </row>
        <row r="6415">
          <cell r="I6415">
            <v>70112</v>
          </cell>
        </row>
        <row r="6416">
          <cell r="I6416">
            <v>40101</v>
          </cell>
        </row>
        <row r="6417">
          <cell r="I6417">
            <v>50101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70112</v>
          </cell>
        </row>
        <row r="6425">
          <cell r="I6425">
            <v>70112</v>
          </cell>
        </row>
        <row r="6426">
          <cell r="I6426">
            <v>50101</v>
          </cell>
        </row>
        <row r="6427">
          <cell r="I6427">
            <v>70112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70112</v>
          </cell>
        </row>
        <row r="6433">
          <cell r="I6433">
            <v>40101</v>
          </cell>
        </row>
        <row r="6434">
          <cell r="I6434">
            <v>70112</v>
          </cell>
        </row>
        <row r="6435">
          <cell r="I6435">
            <v>50101</v>
          </cell>
        </row>
        <row r="6436">
          <cell r="I6436">
            <v>70112</v>
          </cell>
        </row>
        <row r="6437">
          <cell r="I6437">
            <v>40101</v>
          </cell>
        </row>
        <row r="6438">
          <cell r="I6438">
            <v>70112</v>
          </cell>
        </row>
        <row r="6439">
          <cell r="I6439">
            <v>40101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40101</v>
          </cell>
        </row>
        <row r="6447">
          <cell r="I6447">
            <v>70112</v>
          </cell>
        </row>
        <row r="6448">
          <cell r="I6448">
            <v>701116</v>
          </cell>
        </row>
        <row r="6449">
          <cell r="I6449">
            <v>701116</v>
          </cell>
        </row>
        <row r="6450">
          <cell r="I6450">
            <v>70106</v>
          </cell>
        </row>
        <row r="6451">
          <cell r="I6451">
            <v>70112</v>
          </cell>
        </row>
        <row r="6452">
          <cell r="I6452">
            <v>40101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70106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30101</v>
          </cell>
        </row>
        <row r="6459">
          <cell r="I6459">
            <v>50101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30101</v>
          </cell>
        </row>
        <row r="6465">
          <cell r="I6465">
            <v>70112</v>
          </cell>
        </row>
        <row r="6466">
          <cell r="I6466">
            <v>70112</v>
          </cell>
        </row>
        <row r="6467">
          <cell r="I6467">
            <v>50101</v>
          </cell>
        </row>
        <row r="6468">
          <cell r="I6468">
            <v>40101</v>
          </cell>
        </row>
        <row r="6469">
          <cell r="I6469">
            <v>30101</v>
          </cell>
        </row>
        <row r="6470">
          <cell r="I6470">
            <v>70106</v>
          </cell>
        </row>
        <row r="6471">
          <cell r="I6471">
            <v>70112</v>
          </cell>
        </row>
        <row r="6472">
          <cell r="I6472">
            <v>40101</v>
          </cell>
        </row>
        <row r="6473">
          <cell r="I6473">
            <v>30101</v>
          </cell>
        </row>
        <row r="6474">
          <cell r="I6474">
            <v>20120034</v>
          </cell>
        </row>
        <row r="6475">
          <cell r="I6475">
            <v>2011804036</v>
          </cell>
        </row>
        <row r="6476">
          <cell r="I6476">
            <v>2011804021</v>
          </cell>
        </row>
        <row r="6477">
          <cell r="I6477">
            <v>2011804054</v>
          </cell>
        </row>
        <row r="6478">
          <cell r="I6478">
            <v>10205</v>
          </cell>
        </row>
        <row r="6479">
          <cell r="I6479">
            <v>10300041</v>
          </cell>
        </row>
        <row r="6480">
          <cell r="I6480">
            <v>70112</v>
          </cell>
        </row>
        <row r="6481">
          <cell r="I6481">
            <v>302</v>
          </cell>
        </row>
        <row r="6482">
          <cell r="I6482">
            <v>70112</v>
          </cell>
        </row>
        <row r="6483">
          <cell r="I6483">
            <v>2011804054</v>
          </cell>
        </row>
        <row r="6484">
          <cell r="I6484">
            <v>70500112</v>
          </cell>
        </row>
        <row r="6485">
          <cell r="I6485">
            <v>2011809128</v>
          </cell>
        </row>
        <row r="6486">
          <cell r="I6486">
            <v>70112</v>
          </cell>
        </row>
        <row r="6487">
          <cell r="I6487">
            <v>70500112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30101</v>
          </cell>
        </row>
        <row r="6492">
          <cell r="I6492">
            <v>70112</v>
          </cell>
        </row>
        <row r="6493">
          <cell r="I6493">
            <v>40101</v>
          </cell>
        </row>
        <row r="6494">
          <cell r="I6494">
            <v>70112</v>
          </cell>
        </row>
        <row r="6495">
          <cell r="I6495">
            <v>70106</v>
          </cell>
        </row>
        <row r="6496">
          <cell r="I6496">
            <v>40101</v>
          </cell>
        </row>
        <row r="6497">
          <cell r="I6497">
            <v>40101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40101</v>
          </cell>
        </row>
        <row r="6503">
          <cell r="I6503">
            <v>70112</v>
          </cell>
        </row>
        <row r="6504">
          <cell r="I6504">
            <v>70106</v>
          </cell>
        </row>
        <row r="6505">
          <cell r="I6505">
            <v>70112</v>
          </cell>
        </row>
        <row r="6506">
          <cell r="I6506">
            <v>40101</v>
          </cell>
        </row>
        <row r="6507">
          <cell r="I6507">
            <v>50101</v>
          </cell>
        </row>
        <row r="6508">
          <cell r="I6508">
            <v>70106</v>
          </cell>
        </row>
        <row r="6509">
          <cell r="I6509">
            <v>70112</v>
          </cell>
        </row>
        <row r="6510">
          <cell r="I6510">
            <v>50101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70112</v>
          </cell>
        </row>
        <row r="6516">
          <cell r="I6516">
            <v>40101</v>
          </cell>
        </row>
        <row r="6517">
          <cell r="I6517">
            <v>30101</v>
          </cell>
        </row>
        <row r="6518">
          <cell r="I6518">
            <v>50101</v>
          </cell>
        </row>
        <row r="6519">
          <cell r="I6519">
            <v>70112</v>
          </cell>
        </row>
        <row r="6520">
          <cell r="I6520">
            <v>70112</v>
          </cell>
        </row>
        <row r="6521">
          <cell r="I6521">
            <v>701116</v>
          </cell>
        </row>
        <row r="6522">
          <cell r="I6522">
            <v>50101</v>
          </cell>
        </row>
        <row r="6523">
          <cell r="I6523">
            <v>701116</v>
          </cell>
        </row>
        <row r="6524">
          <cell r="I6524">
            <v>70106</v>
          </cell>
        </row>
        <row r="6525">
          <cell r="I6525">
            <v>701116</v>
          </cell>
        </row>
        <row r="6526">
          <cell r="I6526">
            <v>40101</v>
          </cell>
        </row>
        <row r="6527">
          <cell r="I6527">
            <v>70112</v>
          </cell>
        </row>
        <row r="6528">
          <cell r="I6528">
            <v>70106</v>
          </cell>
        </row>
        <row r="6529">
          <cell r="I6529">
            <v>50101</v>
          </cell>
        </row>
        <row r="6530">
          <cell r="I6530">
            <v>30101</v>
          </cell>
        </row>
        <row r="6531">
          <cell r="I6531">
            <v>70106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40101</v>
          </cell>
        </row>
        <row r="6535">
          <cell r="I6535">
            <v>50101</v>
          </cell>
        </row>
        <row r="6536">
          <cell r="I6536">
            <v>70106</v>
          </cell>
        </row>
        <row r="6537">
          <cell r="I6537">
            <v>70112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40101</v>
          </cell>
        </row>
        <row r="6541">
          <cell r="I6541">
            <v>50101</v>
          </cell>
        </row>
        <row r="6542">
          <cell r="I6542">
            <v>70112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50101</v>
          </cell>
        </row>
        <row r="6549">
          <cell r="I6549">
            <v>70112</v>
          </cell>
        </row>
        <row r="6550">
          <cell r="I6550">
            <v>40101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70112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30101</v>
          </cell>
        </row>
        <row r="6557">
          <cell r="I6557">
            <v>10300041</v>
          </cell>
        </row>
        <row r="6558">
          <cell r="I6558">
            <v>70112</v>
          </cell>
        </row>
        <row r="6559">
          <cell r="I6559">
            <v>10208</v>
          </cell>
        </row>
        <row r="6560">
          <cell r="I6560">
            <v>10101</v>
          </cell>
        </row>
        <row r="6561">
          <cell r="I6561">
            <v>2011804021</v>
          </cell>
        </row>
        <row r="6562">
          <cell r="I6562">
            <v>2011804037</v>
          </cell>
        </row>
        <row r="6563">
          <cell r="I6563">
            <v>2011804048</v>
          </cell>
        </row>
        <row r="6564">
          <cell r="I6564">
            <v>50101</v>
          </cell>
        </row>
        <row r="6565">
          <cell r="I6565">
            <v>30101</v>
          </cell>
        </row>
        <row r="6566">
          <cell r="I6566">
            <v>10208</v>
          </cell>
        </row>
        <row r="6567">
          <cell r="I6567">
            <v>10208</v>
          </cell>
        </row>
        <row r="6568">
          <cell r="I6568">
            <v>10404088</v>
          </cell>
        </row>
        <row r="6569">
          <cell r="I6569">
            <v>10401139</v>
          </cell>
        </row>
        <row r="6570">
          <cell r="I6570">
            <v>800000012</v>
          </cell>
        </row>
        <row r="6571">
          <cell r="I6571">
            <v>2011809126</v>
          </cell>
        </row>
        <row r="6572">
          <cell r="I6572">
            <v>2011804020</v>
          </cell>
        </row>
        <row r="6573">
          <cell r="I6573">
            <v>2011804021</v>
          </cell>
        </row>
        <row r="6574">
          <cell r="I6574">
            <v>2011804022</v>
          </cell>
        </row>
        <row r="6575">
          <cell r="I6575">
            <v>2011804062</v>
          </cell>
        </row>
        <row r="6576">
          <cell r="I6576">
            <v>301</v>
          </cell>
        </row>
        <row r="6577">
          <cell r="I6577">
            <v>2011804021</v>
          </cell>
        </row>
        <row r="6578">
          <cell r="I6578">
            <v>2011804037</v>
          </cell>
        </row>
        <row r="6579">
          <cell r="I6579">
            <v>2011804048</v>
          </cell>
        </row>
        <row r="6580">
          <cell r="I6580">
            <v>2011809136</v>
          </cell>
        </row>
        <row r="6581">
          <cell r="I6581">
            <v>2011804018</v>
          </cell>
        </row>
        <row r="6582">
          <cell r="I6582">
            <v>104</v>
          </cell>
        </row>
        <row r="6583">
          <cell r="I6583">
            <v>104</v>
          </cell>
        </row>
        <row r="6584">
          <cell r="I6584">
            <v>104</v>
          </cell>
        </row>
        <row r="6585">
          <cell r="I6585">
            <v>104</v>
          </cell>
        </row>
        <row r="6586">
          <cell r="I6586">
            <v>104</v>
          </cell>
        </row>
        <row r="6587">
          <cell r="I6587">
            <v>104</v>
          </cell>
        </row>
        <row r="6588">
          <cell r="I6588">
            <v>104</v>
          </cell>
        </row>
        <row r="6589">
          <cell r="I6589">
            <v>104</v>
          </cell>
        </row>
        <row r="6590">
          <cell r="I6590">
            <v>104</v>
          </cell>
        </row>
        <row r="6591">
          <cell r="I6591">
            <v>104</v>
          </cell>
        </row>
        <row r="6592">
          <cell r="I6592">
            <v>104</v>
          </cell>
        </row>
        <row r="6593">
          <cell r="I6593">
            <v>104</v>
          </cell>
        </row>
        <row r="6594">
          <cell r="I6594">
            <v>104</v>
          </cell>
        </row>
        <row r="6595">
          <cell r="I6595">
            <v>104</v>
          </cell>
        </row>
        <row r="6596">
          <cell r="I6596">
            <v>104</v>
          </cell>
        </row>
        <row r="6597">
          <cell r="I6597">
            <v>104</v>
          </cell>
        </row>
        <row r="6598">
          <cell r="I6598">
            <v>104</v>
          </cell>
        </row>
        <row r="6599">
          <cell r="I6599">
            <v>103</v>
          </cell>
        </row>
        <row r="6600">
          <cell r="I6600">
            <v>106</v>
          </cell>
        </row>
        <row r="6601">
          <cell r="I6601">
            <v>106</v>
          </cell>
        </row>
        <row r="6602">
          <cell r="I6602">
            <v>106</v>
          </cell>
        </row>
        <row r="6603">
          <cell r="I6603">
            <v>106</v>
          </cell>
        </row>
        <row r="6604">
          <cell r="I6604">
            <v>106</v>
          </cell>
        </row>
        <row r="6605">
          <cell r="I6605">
            <v>106</v>
          </cell>
        </row>
        <row r="6606">
          <cell r="I6606">
            <v>106</v>
          </cell>
        </row>
        <row r="6607">
          <cell r="I6607">
            <v>109</v>
          </cell>
        </row>
        <row r="6608">
          <cell r="I6608">
            <v>10101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70112</v>
          </cell>
        </row>
        <row r="6614">
          <cell r="I6614">
            <v>30101</v>
          </cell>
        </row>
        <row r="6615">
          <cell r="I6615">
            <v>70112</v>
          </cell>
        </row>
        <row r="6616">
          <cell r="I6616">
            <v>70106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70106</v>
          </cell>
        </row>
        <row r="6621">
          <cell r="I6621">
            <v>40101</v>
          </cell>
        </row>
        <row r="6622">
          <cell r="I6622">
            <v>40101</v>
          </cell>
        </row>
        <row r="6623">
          <cell r="I6623">
            <v>30101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50101</v>
          </cell>
        </row>
        <row r="6628">
          <cell r="I6628">
            <v>70112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50101</v>
          </cell>
        </row>
        <row r="6632">
          <cell r="I6632">
            <v>70112</v>
          </cell>
        </row>
        <row r="6633">
          <cell r="I6633">
            <v>70112</v>
          </cell>
        </row>
        <row r="6634">
          <cell r="I6634">
            <v>70112</v>
          </cell>
        </row>
        <row r="6635">
          <cell r="I6635">
            <v>70106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70112</v>
          </cell>
        </row>
        <row r="6639">
          <cell r="I6639">
            <v>40101</v>
          </cell>
        </row>
        <row r="6640">
          <cell r="I6640">
            <v>50101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50101</v>
          </cell>
        </row>
        <row r="6644">
          <cell r="I6644">
            <v>70112</v>
          </cell>
        </row>
        <row r="6645">
          <cell r="I6645">
            <v>70112</v>
          </cell>
        </row>
        <row r="6646">
          <cell r="I6646">
            <v>70112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70112</v>
          </cell>
        </row>
        <row r="6651">
          <cell r="I6651">
            <v>30101</v>
          </cell>
        </row>
        <row r="6652">
          <cell r="I6652">
            <v>70106</v>
          </cell>
        </row>
        <row r="6653">
          <cell r="I6653">
            <v>40101</v>
          </cell>
        </row>
        <row r="6654">
          <cell r="I6654">
            <v>30101</v>
          </cell>
        </row>
        <row r="6655">
          <cell r="I6655">
            <v>40101</v>
          </cell>
        </row>
        <row r="6656">
          <cell r="I6656">
            <v>50101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70112</v>
          </cell>
        </row>
        <row r="6660">
          <cell r="I6660">
            <v>50101</v>
          </cell>
        </row>
        <row r="6661">
          <cell r="I6661">
            <v>40101</v>
          </cell>
        </row>
        <row r="6662">
          <cell r="I6662">
            <v>70112</v>
          </cell>
        </row>
        <row r="6663">
          <cell r="I6663">
            <v>50101</v>
          </cell>
        </row>
        <row r="6664">
          <cell r="I6664">
            <v>30101</v>
          </cell>
        </row>
        <row r="6665">
          <cell r="I6665">
            <v>40101</v>
          </cell>
        </row>
        <row r="6666">
          <cell r="I6666">
            <v>70112</v>
          </cell>
        </row>
        <row r="6667">
          <cell r="I6667">
            <v>701116</v>
          </cell>
        </row>
        <row r="6668">
          <cell r="I6668">
            <v>70112</v>
          </cell>
        </row>
        <row r="6669">
          <cell r="I6669">
            <v>70112</v>
          </cell>
        </row>
        <row r="6670">
          <cell r="I6670">
            <v>40101</v>
          </cell>
        </row>
        <row r="6671">
          <cell r="I6671">
            <v>70112</v>
          </cell>
        </row>
        <row r="6672">
          <cell r="I6672">
            <v>50101</v>
          </cell>
        </row>
        <row r="6673">
          <cell r="I6673">
            <v>70112</v>
          </cell>
        </row>
        <row r="6674">
          <cell r="I6674">
            <v>70112</v>
          </cell>
        </row>
        <row r="6675">
          <cell r="I6675">
            <v>70112</v>
          </cell>
        </row>
        <row r="6676">
          <cell r="I6676">
            <v>70106</v>
          </cell>
        </row>
        <row r="6677">
          <cell r="I6677">
            <v>70112</v>
          </cell>
        </row>
        <row r="6678">
          <cell r="I6678">
            <v>40101</v>
          </cell>
        </row>
        <row r="6679">
          <cell r="I6679">
            <v>70112</v>
          </cell>
        </row>
        <row r="6680">
          <cell r="I6680">
            <v>50101</v>
          </cell>
        </row>
        <row r="6681">
          <cell r="I6681">
            <v>40101</v>
          </cell>
        </row>
        <row r="6682">
          <cell r="I6682">
            <v>50101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40101</v>
          </cell>
        </row>
        <row r="6686">
          <cell r="I6686">
            <v>50101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70112</v>
          </cell>
        </row>
        <row r="6691">
          <cell r="I6691">
            <v>70112</v>
          </cell>
        </row>
        <row r="6692">
          <cell r="I6692">
            <v>50101</v>
          </cell>
        </row>
        <row r="6693">
          <cell r="I6693">
            <v>40101</v>
          </cell>
        </row>
        <row r="6694">
          <cell r="I6694">
            <v>40101</v>
          </cell>
        </row>
        <row r="6695">
          <cell r="I6695">
            <v>30101</v>
          </cell>
        </row>
        <row r="6696">
          <cell r="I6696">
            <v>70112</v>
          </cell>
        </row>
        <row r="6697">
          <cell r="I6697">
            <v>40101</v>
          </cell>
        </row>
        <row r="6698">
          <cell r="I6698">
            <v>50101</v>
          </cell>
        </row>
        <row r="6699">
          <cell r="I6699">
            <v>70106</v>
          </cell>
        </row>
        <row r="6700">
          <cell r="I6700">
            <v>70112</v>
          </cell>
        </row>
        <row r="6701">
          <cell r="I6701">
            <v>50101</v>
          </cell>
        </row>
        <row r="6702">
          <cell r="I6702">
            <v>70112</v>
          </cell>
        </row>
        <row r="6703">
          <cell r="I6703">
            <v>70112</v>
          </cell>
        </row>
        <row r="6704">
          <cell r="I6704">
            <v>70106</v>
          </cell>
        </row>
        <row r="6705">
          <cell r="I6705">
            <v>50101</v>
          </cell>
        </row>
        <row r="6706">
          <cell r="I6706">
            <v>40101</v>
          </cell>
        </row>
        <row r="6707">
          <cell r="I6707">
            <v>70106</v>
          </cell>
        </row>
        <row r="6708">
          <cell r="I6708">
            <v>40101</v>
          </cell>
        </row>
        <row r="6709">
          <cell r="I6709">
            <v>50101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107</v>
          </cell>
        </row>
        <row r="6713">
          <cell r="I6713">
            <v>70112</v>
          </cell>
        </row>
        <row r="6714">
          <cell r="I6714">
            <v>70106</v>
          </cell>
        </row>
        <row r="6715">
          <cell r="I6715">
            <v>70112</v>
          </cell>
        </row>
        <row r="6716">
          <cell r="I6716">
            <v>10300041</v>
          </cell>
        </row>
        <row r="6717">
          <cell r="I6717">
            <v>2011804004</v>
          </cell>
        </row>
        <row r="6718">
          <cell r="I6718">
            <v>106</v>
          </cell>
        </row>
        <row r="6719">
          <cell r="I6719">
            <v>106</v>
          </cell>
        </row>
        <row r="6720">
          <cell r="I6720">
            <v>103</v>
          </cell>
        </row>
        <row r="6721">
          <cell r="I6721">
            <v>108</v>
          </cell>
        </row>
        <row r="6722">
          <cell r="I6722">
            <v>108</v>
          </cell>
        </row>
        <row r="6723">
          <cell r="I6723">
            <v>108</v>
          </cell>
        </row>
        <row r="6724">
          <cell r="I6724">
            <v>108</v>
          </cell>
        </row>
        <row r="6725">
          <cell r="I6725">
            <v>108</v>
          </cell>
        </row>
        <row r="6726">
          <cell r="I6726">
            <v>104</v>
          </cell>
        </row>
        <row r="6727">
          <cell r="I6727">
            <v>104</v>
          </cell>
        </row>
        <row r="6728">
          <cell r="I6728">
            <v>104</v>
          </cell>
        </row>
        <row r="6729">
          <cell r="I6729">
            <v>104</v>
          </cell>
        </row>
        <row r="6730">
          <cell r="I6730">
            <v>104</v>
          </cell>
        </row>
        <row r="6731">
          <cell r="I6731">
            <v>103</v>
          </cell>
        </row>
        <row r="6732">
          <cell r="I6732">
            <v>103</v>
          </cell>
        </row>
        <row r="6733">
          <cell r="I6733">
            <v>103</v>
          </cell>
        </row>
        <row r="6734">
          <cell r="I6734">
            <v>104</v>
          </cell>
        </row>
        <row r="6735">
          <cell r="I6735">
            <v>10208</v>
          </cell>
        </row>
        <row r="6736">
          <cell r="I6736">
            <v>10208</v>
          </cell>
        </row>
        <row r="6737">
          <cell r="I6737">
            <v>200</v>
          </cell>
        </row>
        <row r="6738">
          <cell r="I6738">
            <v>119</v>
          </cell>
        </row>
        <row r="6739">
          <cell r="I6739">
            <v>119</v>
          </cell>
        </row>
        <row r="6740">
          <cell r="I6740">
            <v>70112</v>
          </cell>
        </row>
        <row r="6741">
          <cell r="I6741">
            <v>30101</v>
          </cell>
        </row>
        <row r="6742">
          <cell r="I6742">
            <v>50101</v>
          </cell>
        </row>
        <row r="6743">
          <cell r="I6743">
            <v>103</v>
          </cell>
        </row>
        <row r="6744">
          <cell r="I6744">
            <v>103</v>
          </cell>
        </row>
        <row r="6745">
          <cell r="I6745">
            <v>103</v>
          </cell>
        </row>
        <row r="6746">
          <cell r="I6746">
            <v>104</v>
          </cell>
        </row>
        <row r="6747">
          <cell r="I6747">
            <v>104</v>
          </cell>
        </row>
        <row r="6748">
          <cell r="I6748">
            <v>104</v>
          </cell>
        </row>
        <row r="6749">
          <cell r="I6749">
            <v>104</v>
          </cell>
        </row>
        <row r="6750">
          <cell r="I6750">
            <v>104</v>
          </cell>
        </row>
        <row r="6751">
          <cell r="I6751">
            <v>104</v>
          </cell>
        </row>
        <row r="6752">
          <cell r="I6752">
            <v>108</v>
          </cell>
        </row>
        <row r="6753">
          <cell r="I6753">
            <v>108</v>
          </cell>
        </row>
        <row r="6754">
          <cell r="I6754">
            <v>108</v>
          </cell>
        </row>
        <row r="6755">
          <cell r="I6755">
            <v>108</v>
          </cell>
        </row>
        <row r="6756">
          <cell r="I6756">
            <v>108</v>
          </cell>
        </row>
        <row r="6757">
          <cell r="I6757">
            <v>108</v>
          </cell>
        </row>
        <row r="6758">
          <cell r="I6758">
            <v>108</v>
          </cell>
        </row>
        <row r="6759">
          <cell r="I6759">
            <v>108</v>
          </cell>
        </row>
        <row r="6760">
          <cell r="I6760">
            <v>108</v>
          </cell>
        </row>
        <row r="6761">
          <cell r="I6761">
            <v>108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104</v>
          </cell>
        </row>
        <row r="6765">
          <cell r="I6765">
            <v>104</v>
          </cell>
        </row>
        <row r="6766">
          <cell r="I6766">
            <v>104</v>
          </cell>
        </row>
        <row r="6767">
          <cell r="I6767">
            <v>104</v>
          </cell>
        </row>
        <row r="6768">
          <cell r="I6768">
            <v>2011809135</v>
          </cell>
        </row>
        <row r="6769">
          <cell r="I6769">
            <v>2011809136</v>
          </cell>
        </row>
        <row r="6770">
          <cell r="I6770">
            <v>2011804007</v>
          </cell>
        </row>
        <row r="6771">
          <cell r="I6771">
            <v>2011804008</v>
          </cell>
        </row>
        <row r="6772">
          <cell r="I6772">
            <v>103</v>
          </cell>
        </row>
        <row r="6773">
          <cell r="I6773">
            <v>103</v>
          </cell>
        </row>
        <row r="6774">
          <cell r="I6774">
            <v>103</v>
          </cell>
        </row>
        <row r="6775">
          <cell r="I6775">
            <v>70106</v>
          </cell>
        </row>
        <row r="6776">
          <cell r="I6776">
            <v>70112</v>
          </cell>
        </row>
        <row r="6777">
          <cell r="I6777">
            <v>40101</v>
          </cell>
        </row>
        <row r="6778">
          <cell r="I6778">
            <v>50101</v>
          </cell>
        </row>
        <row r="6779">
          <cell r="I6779">
            <v>30101</v>
          </cell>
        </row>
        <row r="6780">
          <cell r="I6780">
            <v>50101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2011809133</v>
          </cell>
        </row>
        <row r="6784">
          <cell r="I6784">
            <v>2011809119</v>
          </cell>
        </row>
        <row r="6785">
          <cell r="I6785">
            <v>2011809118</v>
          </cell>
        </row>
        <row r="6786">
          <cell r="I6786">
            <v>2011804021</v>
          </cell>
        </row>
        <row r="6787">
          <cell r="I6787">
            <v>119</v>
          </cell>
        </row>
        <row r="6788">
          <cell r="I6788">
            <v>119</v>
          </cell>
        </row>
        <row r="6789">
          <cell r="I6789">
            <v>108</v>
          </cell>
        </row>
        <row r="6790">
          <cell r="I6790">
            <v>108</v>
          </cell>
        </row>
        <row r="6791">
          <cell r="I6791">
            <v>108</v>
          </cell>
        </row>
        <row r="6792">
          <cell r="I6792">
            <v>108</v>
          </cell>
        </row>
        <row r="6793">
          <cell r="I6793">
            <v>108</v>
          </cell>
        </row>
        <row r="6794">
          <cell r="I6794">
            <v>104</v>
          </cell>
        </row>
        <row r="6795">
          <cell r="I6795">
            <v>104</v>
          </cell>
        </row>
        <row r="6796">
          <cell r="I6796">
            <v>104</v>
          </cell>
        </row>
        <row r="6797">
          <cell r="I6797">
            <v>104</v>
          </cell>
        </row>
        <row r="6798">
          <cell r="I6798">
            <v>104</v>
          </cell>
        </row>
        <row r="6799">
          <cell r="I6799">
            <v>103</v>
          </cell>
        </row>
        <row r="6800">
          <cell r="I6800">
            <v>103</v>
          </cell>
        </row>
        <row r="6801">
          <cell r="I6801">
            <v>103</v>
          </cell>
        </row>
        <row r="6802">
          <cell r="I6802">
            <v>104</v>
          </cell>
        </row>
        <row r="6803">
          <cell r="I6803">
            <v>200</v>
          </cell>
        </row>
        <row r="6804">
          <cell r="I6804">
            <v>2011804115</v>
          </cell>
        </row>
        <row r="6805">
          <cell r="I6805">
            <v>2011804021</v>
          </cell>
        </row>
        <row r="6806">
          <cell r="I6806">
            <v>2011804036</v>
          </cell>
        </row>
        <row r="6807">
          <cell r="I6807">
            <v>2011804049</v>
          </cell>
        </row>
        <row r="6808">
          <cell r="I6808">
            <v>2011804054</v>
          </cell>
        </row>
        <row r="6809">
          <cell r="I6809">
            <v>2011804042</v>
          </cell>
        </row>
        <row r="6810">
          <cell r="I6810">
            <v>2011804021</v>
          </cell>
        </row>
        <row r="6811">
          <cell r="I6811">
            <v>2011804042</v>
          </cell>
        </row>
        <row r="6812">
          <cell r="I6812">
            <v>2011804008</v>
          </cell>
        </row>
        <row r="6813">
          <cell r="I6813">
            <v>2011804007</v>
          </cell>
        </row>
        <row r="6814">
          <cell r="I6814">
            <v>2011809135</v>
          </cell>
        </row>
        <row r="6815">
          <cell r="I6815">
            <v>2011809136</v>
          </cell>
        </row>
        <row r="6816">
          <cell r="I6816">
            <v>1040113434</v>
          </cell>
        </row>
        <row r="6817">
          <cell r="I6817">
            <v>2011809133</v>
          </cell>
        </row>
        <row r="6818">
          <cell r="I6818">
            <v>201040764</v>
          </cell>
        </row>
        <row r="6819">
          <cell r="I6819">
            <v>2011809125</v>
          </cell>
        </row>
        <row r="6820">
          <cell r="I6820">
            <v>2011804089</v>
          </cell>
        </row>
        <row r="6821">
          <cell r="I6821">
            <v>301</v>
          </cell>
        </row>
        <row r="6822">
          <cell r="I6822">
            <v>2011804112</v>
          </cell>
        </row>
        <row r="6823">
          <cell r="I6823">
            <v>70112</v>
          </cell>
        </row>
        <row r="6824">
          <cell r="I6824">
            <v>109</v>
          </cell>
        </row>
        <row r="6825">
          <cell r="I6825">
            <v>109</v>
          </cell>
        </row>
        <row r="6826">
          <cell r="I6826">
            <v>109</v>
          </cell>
        </row>
        <row r="6827">
          <cell r="I6827">
            <v>109</v>
          </cell>
        </row>
        <row r="6828">
          <cell r="I6828">
            <v>10101</v>
          </cell>
        </row>
        <row r="6829">
          <cell r="I6829">
            <v>70112</v>
          </cell>
        </row>
        <row r="6830">
          <cell r="I6830">
            <v>50101</v>
          </cell>
        </row>
        <row r="6831">
          <cell r="I6831">
            <v>30101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70106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40101</v>
          </cell>
        </row>
        <row r="6838">
          <cell r="I6838">
            <v>70112</v>
          </cell>
        </row>
        <row r="6839">
          <cell r="I6839">
            <v>50101</v>
          </cell>
        </row>
        <row r="6840">
          <cell r="I6840">
            <v>70106</v>
          </cell>
        </row>
        <row r="6841">
          <cell r="I6841">
            <v>70112</v>
          </cell>
        </row>
        <row r="6842">
          <cell r="I6842">
            <v>50101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30101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40101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70112</v>
          </cell>
        </row>
        <row r="6855">
          <cell r="I6855">
            <v>40101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70106</v>
          </cell>
        </row>
        <row r="6859">
          <cell r="I6859">
            <v>40101</v>
          </cell>
        </row>
        <row r="6860">
          <cell r="I6860">
            <v>70112</v>
          </cell>
        </row>
        <row r="6861">
          <cell r="I6861">
            <v>70106</v>
          </cell>
        </row>
        <row r="6862">
          <cell r="I6862">
            <v>40101</v>
          </cell>
        </row>
        <row r="6863">
          <cell r="I6863">
            <v>70112</v>
          </cell>
        </row>
        <row r="6864">
          <cell r="I6864">
            <v>70112</v>
          </cell>
        </row>
        <row r="6865">
          <cell r="I6865">
            <v>70112</v>
          </cell>
        </row>
        <row r="6866">
          <cell r="I6866">
            <v>70112</v>
          </cell>
        </row>
        <row r="6867">
          <cell r="I6867">
            <v>70112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70112</v>
          </cell>
        </row>
        <row r="6871">
          <cell r="I6871">
            <v>70112</v>
          </cell>
        </row>
        <row r="6872">
          <cell r="I6872">
            <v>40101</v>
          </cell>
        </row>
        <row r="6873">
          <cell r="I6873">
            <v>50101</v>
          </cell>
        </row>
        <row r="6874">
          <cell r="I6874">
            <v>70112</v>
          </cell>
        </row>
        <row r="6875">
          <cell r="I6875">
            <v>30101</v>
          </cell>
        </row>
        <row r="6876">
          <cell r="I6876">
            <v>40101</v>
          </cell>
        </row>
        <row r="6877">
          <cell r="I6877">
            <v>70112</v>
          </cell>
        </row>
        <row r="6878">
          <cell r="I6878">
            <v>70112</v>
          </cell>
        </row>
        <row r="6879">
          <cell r="I6879">
            <v>70112</v>
          </cell>
        </row>
        <row r="6880">
          <cell r="I6880">
            <v>70112</v>
          </cell>
        </row>
        <row r="6881">
          <cell r="I6881">
            <v>40101</v>
          </cell>
        </row>
        <row r="6882">
          <cell r="I6882">
            <v>70112</v>
          </cell>
        </row>
        <row r="6883">
          <cell r="I6883">
            <v>40101</v>
          </cell>
        </row>
        <row r="6884">
          <cell r="I6884">
            <v>70112</v>
          </cell>
        </row>
        <row r="6885">
          <cell r="I6885">
            <v>50101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40101</v>
          </cell>
        </row>
        <row r="6889">
          <cell r="I6889">
            <v>50101</v>
          </cell>
        </row>
        <row r="6890">
          <cell r="I6890">
            <v>70112</v>
          </cell>
        </row>
        <row r="6891">
          <cell r="I6891">
            <v>30101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70106</v>
          </cell>
        </row>
        <row r="6895">
          <cell r="I6895">
            <v>70112</v>
          </cell>
        </row>
        <row r="6896">
          <cell r="I6896">
            <v>40101</v>
          </cell>
        </row>
        <row r="6897">
          <cell r="I6897">
            <v>50101</v>
          </cell>
        </row>
        <row r="6898">
          <cell r="I6898">
            <v>70112</v>
          </cell>
        </row>
        <row r="6899">
          <cell r="I6899">
            <v>70112</v>
          </cell>
        </row>
        <row r="6900">
          <cell r="I6900">
            <v>2011809115</v>
          </cell>
        </row>
        <row r="6901">
          <cell r="I6901">
            <v>2011804112</v>
          </cell>
        </row>
        <row r="6902">
          <cell r="I6902">
            <v>2011804018</v>
          </cell>
        </row>
        <row r="6903">
          <cell r="I6903">
            <v>70106</v>
          </cell>
        </row>
        <row r="6904">
          <cell r="I6904">
            <v>40101</v>
          </cell>
        </row>
        <row r="6905">
          <cell r="I6905">
            <v>119</v>
          </cell>
        </row>
        <row r="6906">
          <cell r="I6906">
            <v>119</v>
          </cell>
        </row>
        <row r="6907">
          <cell r="I6907">
            <v>70112</v>
          </cell>
        </row>
        <row r="6908">
          <cell r="I6908">
            <v>70112</v>
          </cell>
        </row>
        <row r="6909">
          <cell r="I6909">
            <v>70112</v>
          </cell>
        </row>
        <row r="6910">
          <cell r="I6910">
            <v>70112</v>
          </cell>
        </row>
        <row r="6911">
          <cell r="I6911">
            <v>50101</v>
          </cell>
        </row>
        <row r="6912">
          <cell r="I6912">
            <v>30101</v>
          </cell>
        </row>
        <row r="6913">
          <cell r="I6913">
            <v>70112</v>
          </cell>
        </row>
        <row r="6914">
          <cell r="I6914">
            <v>70112</v>
          </cell>
        </row>
        <row r="6915">
          <cell r="I6915">
            <v>40101</v>
          </cell>
        </row>
        <row r="6916">
          <cell r="I6916">
            <v>70112</v>
          </cell>
        </row>
        <row r="6917">
          <cell r="I6917">
            <v>70112</v>
          </cell>
        </row>
        <row r="6918">
          <cell r="I6918">
            <v>40101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70112</v>
          </cell>
        </row>
        <row r="6922">
          <cell r="I6922">
            <v>40101</v>
          </cell>
        </row>
        <row r="6923">
          <cell r="I6923">
            <v>70112</v>
          </cell>
        </row>
        <row r="6924">
          <cell r="I6924">
            <v>70112</v>
          </cell>
        </row>
        <row r="6925">
          <cell r="I6925">
            <v>70112</v>
          </cell>
        </row>
        <row r="6926">
          <cell r="I6926">
            <v>10300041</v>
          </cell>
        </row>
        <row r="6927">
          <cell r="I6927">
            <v>10300041</v>
          </cell>
        </row>
        <row r="6928">
          <cell r="I6928">
            <v>201040772</v>
          </cell>
        </row>
        <row r="6929">
          <cell r="I6929">
            <v>201040772</v>
          </cell>
        </row>
        <row r="6930">
          <cell r="I6930">
            <v>10703001</v>
          </cell>
        </row>
        <row r="6931">
          <cell r="I6931">
            <v>2011809127</v>
          </cell>
        </row>
        <row r="6932">
          <cell r="I6932">
            <v>20707001</v>
          </cell>
        </row>
        <row r="6933">
          <cell r="I6933">
            <v>2011804021</v>
          </cell>
        </row>
        <row r="6934">
          <cell r="I6934">
            <v>1040113434</v>
          </cell>
        </row>
        <row r="6935">
          <cell r="I6935">
            <v>20707001</v>
          </cell>
        </row>
        <row r="6936">
          <cell r="I6936">
            <v>40101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40101</v>
          </cell>
        </row>
        <row r="6940">
          <cell r="I6940">
            <v>50101</v>
          </cell>
        </row>
        <row r="6941">
          <cell r="I6941">
            <v>701116</v>
          </cell>
        </row>
        <row r="6942">
          <cell r="I6942">
            <v>50101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50101</v>
          </cell>
        </row>
        <row r="6946">
          <cell r="I6946">
            <v>40101</v>
          </cell>
        </row>
        <row r="6947">
          <cell r="I6947">
            <v>30101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50101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70112</v>
          </cell>
        </row>
        <row r="6956">
          <cell r="I6956">
            <v>70112</v>
          </cell>
        </row>
        <row r="6957">
          <cell r="I6957">
            <v>70106</v>
          </cell>
        </row>
        <row r="6958">
          <cell r="I6958">
            <v>70112</v>
          </cell>
        </row>
        <row r="6959">
          <cell r="I6959">
            <v>50101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50101</v>
          </cell>
        </row>
        <row r="6964">
          <cell r="I6964">
            <v>70112</v>
          </cell>
        </row>
        <row r="6965">
          <cell r="I6965">
            <v>50101</v>
          </cell>
        </row>
        <row r="6966">
          <cell r="I6966">
            <v>40101</v>
          </cell>
        </row>
        <row r="6967">
          <cell r="I6967">
            <v>40101</v>
          </cell>
        </row>
        <row r="6968">
          <cell r="I6968">
            <v>50101</v>
          </cell>
        </row>
        <row r="6969">
          <cell r="I6969">
            <v>70112</v>
          </cell>
        </row>
        <row r="6970">
          <cell r="I6970">
            <v>70112</v>
          </cell>
        </row>
        <row r="6971">
          <cell r="I6971">
            <v>40101</v>
          </cell>
        </row>
        <row r="6972">
          <cell r="I6972">
            <v>70112</v>
          </cell>
        </row>
        <row r="6973">
          <cell r="I6973">
            <v>30101</v>
          </cell>
        </row>
        <row r="6974">
          <cell r="I6974">
            <v>40101</v>
          </cell>
        </row>
        <row r="6975">
          <cell r="I6975">
            <v>70112</v>
          </cell>
        </row>
        <row r="6976">
          <cell r="I6976">
            <v>40101</v>
          </cell>
        </row>
        <row r="6977">
          <cell r="I6977">
            <v>70112</v>
          </cell>
        </row>
        <row r="6978">
          <cell r="I6978">
            <v>70112</v>
          </cell>
        </row>
        <row r="6979">
          <cell r="I6979">
            <v>70112</v>
          </cell>
        </row>
        <row r="6980">
          <cell r="I6980">
            <v>70112</v>
          </cell>
        </row>
        <row r="6981">
          <cell r="I6981">
            <v>40101</v>
          </cell>
        </row>
        <row r="6982">
          <cell r="I6982">
            <v>70112</v>
          </cell>
        </row>
        <row r="6983">
          <cell r="I6983">
            <v>70112</v>
          </cell>
        </row>
        <row r="6984">
          <cell r="I6984">
            <v>70106</v>
          </cell>
        </row>
        <row r="6985">
          <cell r="I6985">
            <v>70112</v>
          </cell>
        </row>
        <row r="6986">
          <cell r="I6986">
            <v>70106</v>
          </cell>
        </row>
        <row r="6987">
          <cell r="I6987">
            <v>50101</v>
          </cell>
        </row>
        <row r="6988">
          <cell r="I6988">
            <v>50101</v>
          </cell>
        </row>
        <row r="6989">
          <cell r="I6989">
            <v>70112</v>
          </cell>
        </row>
        <row r="6990">
          <cell r="I6990">
            <v>70112</v>
          </cell>
        </row>
        <row r="6991">
          <cell r="I6991">
            <v>40101</v>
          </cell>
        </row>
        <row r="6992">
          <cell r="I6992">
            <v>40101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70112</v>
          </cell>
        </row>
        <row r="6997">
          <cell r="I6997">
            <v>50101</v>
          </cell>
        </row>
        <row r="6998">
          <cell r="I6998">
            <v>70112</v>
          </cell>
        </row>
        <row r="6999">
          <cell r="I6999">
            <v>70106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70112</v>
          </cell>
        </row>
        <row r="7003">
          <cell r="I7003">
            <v>70112</v>
          </cell>
        </row>
        <row r="7004">
          <cell r="I7004">
            <v>50101</v>
          </cell>
        </row>
        <row r="7005">
          <cell r="I7005">
            <v>40101</v>
          </cell>
        </row>
        <row r="7006">
          <cell r="I7006">
            <v>70112</v>
          </cell>
        </row>
        <row r="7007">
          <cell r="I7007">
            <v>50101</v>
          </cell>
        </row>
        <row r="7008">
          <cell r="I7008">
            <v>30101</v>
          </cell>
        </row>
        <row r="7009">
          <cell r="I7009">
            <v>40101</v>
          </cell>
        </row>
        <row r="7010">
          <cell r="I7010">
            <v>104</v>
          </cell>
        </row>
        <row r="7011">
          <cell r="I7011">
            <v>103</v>
          </cell>
        </row>
        <row r="7012">
          <cell r="I7012">
            <v>104</v>
          </cell>
        </row>
        <row r="7013">
          <cell r="I7013">
            <v>70106</v>
          </cell>
        </row>
        <row r="7014">
          <cell r="I7014">
            <v>70112</v>
          </cell>
        </row>
        <row r="7015">
          <cell r="I7015">
            <v>40101</v>
          </cell>
        </row>
        <row r="7016">
          <cell r="I7016">
            <v>50101</v>
          </cell>
        </row>
        <row r="7017">
          <cell r="I7017">
            <v>2011804017</v>
          </cell>
        </row>
        <row r="7018">
          <cell r="I7018">
            <v>2011804018</v>
          </cell>
        </row>
        <row r="7019">
          <cell r="I7019">
            <v>2011804017</v>
          </cell>
        </row>
        <row r="7020">
          <cell r="I7020">
            <v>50101</v>
          </cell>
        </row>
        <row r="7021">
          <cell r="I7021">
            <v>30101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70112</v>
          </cell>
        </row>
        <row r="7028">
          <cell r="I7028">
            <v>40101</v>
          </cell>
        </row>
        <row r="7029">
          <cell r="I7029">
            <v>70112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2011809127</v>
          </cell>
        </row>
        <row r="7034">
          <cell r="I7034">
            <v>10208</v>
          </cell>
        </row>
        <row r="7035">
          <cell r="I7035">
            <v>10300041</v>
          </cell>
        </row>
        <row r="7036">
          <cell r="I7036">
            <v>200</v>
          </cell>
        </row>
        <row r="7037">
          <cell r="I7037">
            <v>200</v>
          </cell>
        </row>
        <row r="7038">
          <cell r="I7038">
            <v>70112</v>
          </cell>
        </row>
        <row r="7039">
          <cell r="I7039">
            <v>70112</v>
          </cell>
        </row>
        <row r="7040">
          <cell r="I7040">
            <v>200</v>
          </cell>
        </row>
        <row r="7041">
          <cell r="I7041">
            <v>2011809140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10401160</v>
          </cell>
        </row>
        <row r="7045">
          <cell r="I7045">
            <v>10401187</v>
          </cell>
        </row>
        <row r="7046">
          <cell r="I7046">
            <v>70500112</v>
          </cell>
        </row>
        <row r="7047">
          <cell r="I7047">
            <v>10401198</v>
          </cell>
        </row>
        <row r="7048">
          <cell r="I7048">
            <v>2011804054</v>
          </cell>
        </row>
        <row r="7049">
          <cell r="I7049">
            <v>2011809140</v>
          </cell>
        </row>
        <row r="7050">
          <cell r="I7050">
            <v>103</v>
          </cell>
        </row>
        <row r="7051">
          <cell r="I7051">
            <v>103</v>
          </cell>
        </row>
        <row r="7052">
          <cell r="I7052">
            <v>103</v>
          </cell>
        </row>
        <row r="7053">
          <cell r="I7053">
            <v>103</v>
          </cell>
        </row>
        <row r="7054">
          <cell r="I7054">
            <v>103</v>
          </cell>
        </row>
        <row r="7055">
          <cell r="I7055">
            <v>103</v>
          </cell>
        </row>
        <row r="7056">
          <cell r="I7056">
            <v>107</v>
          </cell>
        </row>
        <row r="7057">
          <cell r="I7057">
            <v>107</v>
          </cell>
        </row>
        <row r="7058">
          <cell r="I7058">
            <v>107</v>
          </cell>
        </row>
        <row r="7059">
          <cell r="I7059">
            <v>107</v>
          </cell>
        </row>
        <row r="7060">
          <cell r="I7060">
            <v>107</v>
          </cell>
        </row>
        <row r="7061">
          <cell r="I7061">
            <v>106</v>
          </cell>
        </row>
        <row r="7062">
          <cell r="I7062">
            <v>106</v>
          </cell>
        </row>
        <row r="7063">
          <cell r="I7063">
            <v>106</v>
          </cell>
        </row>
        <row r="7064">
          <cell r="I7064">
            <v>104</v>
          </cell>
        </row>
        <row r="7065">
          <cell r="I7065">
            <v>200</v>
          </cell>
        </row>
        <row r="7066">
          <cell r="I7066">
            <v>70112</v>
          </cell>
        </row>
        <row r="7067">
          <cell r="I7067">
            <v>50101</v>
          </cell>
        </row>
        <row r="7068">
          <cell r="I7068">
            <v>30101</v>
          </cell>
        </row>
        <row r="7069">
          <cell r="I7069">
            <v>70106</v>
          </cell>
        </row>
        <row r="7070">
          <cell r="I7070">
            <v>50101</v>
          </cell>
        </row>
        <row r="7071">
          <cell r="I7071">
            <v>40101</v>
          </cell>
        </row>
        <row r="7072">
          <cell r="I7072">
            <v>70112</v>
          </cell>
        </row>
        <row r="7073">
          <cell r="I7073">
            <v>70106</v>
          </cell>
        </row>
        <row r="7074">
          <cell r="I7074">
            <v>40101</v>
          </cell>
        </row>
        <row r="7075">
          <cell r="I7075">
            <v>70112</v>
          </cell>
        </row>
        <row r="7076">
          <cell r="I7076">
            <v>70106</v>
          </cell>
        </row>
        <row r="7077">
          <cell r="I7077">
            <v>50101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40101</v>
          </cell>
        </row>
        <row r="7081">
          <cell r="I7081">
            <v>50101</v>
          </cell>
        </row>
        <row r="7082">
          <cell r="I7082">
            <v>40101</v>
          </cell>
        </row>
        <row r="7083">
          <cell r="I7083">
            <v>70112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40101</v>
          </cell>
        </row>
        <row r="7090">
          <cell r="I7090">
            <v>70112</v>
          </cell>
        </row>
        <row r="7091">
          <cell r="I7091">
            <v>50101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30101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70112</v>
          </cell>
        </row>
        <row r="7100">
          <cell r="I7100">
            <v>50101</v>
          </cell>
        </row>
        <row r="7101">
          <cell r="I7101">
            <v>70112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50101</v>
          </cell>
        </row>
        <row r="7105">
          <cell r="I7105">
            <v>40101</v>
          </cell>
        </row>
        <row r="7106">
          <cell r="I7106">
            <v>70112</v>
          </cell>
        </row>
        <row r="7107">
          <cell r="I7107">
            <v>30101</v>
          </cell>
        </row>
        <row r="7108">
          <cell r="I7108">
            <v>70106</v>
          </cell>
        </row>
        <row r="7109">
          <cell r="I7109">
            <v>30101</v>
          </cell>
        </row>
        <row r="7110">
          <cell r="I7110">
            <v>70112</v>
          </cell>
        </row>
        <row r="7111">
          <cell r="I7111">
            <v>701116</v>
          </cell>
        </row>
        <row r="7112">
          <cell r="I7112">
            <v>40101</v>
          </cell>
        </row>
        <row r="7113">
          <cell r="I7113">
            <v>50101</v>
          </cell>
        </row>
        <row r="7114">
          <cell r="I7114">
            <v>30101</v>
          </cell>
        </row>
        <row r="7115">
          <cell r="I7115">
            <v>70112</v>
          </cell>
        </row>
        <row r="7116">
          <cell r="I7116">
            <v>70112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40101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70112</v>
          </cell>
        </row>
        <row r="7123">
          <cell r="I7123">
            <v>40101</v>
          </cell>
        </row>
        <row r="7124">
          <cell r="I7124">
            <v>50101</v>
          </cell>
        </row>
        <row r="7125">
          <cell r="I7125">
            <v>70112</v>
          </cell>
        </row>
        <row r="7126">
          <cell r="I7126">
            <v>40101</v>
          </cell>
        </row>
        <row r="7127">
          <cell r="I7127">
            <v>70106</v>
          </cell>
        </row>
        <row r="7128">
          <cell r="I7128">
            <v>70112</v>
          </cell>
        </row>
        <row r="7129">
          <cell r="I7129">
            <v>30101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70112</v>
          </cell>
        </row>
        <row r="7133">
          <cell r="I7133">
            <v>30101</v>
          </cell>
        </row>
        <row r="7134">
          <cell r="I7134">
            <v>50101</v>
          </cell>
        </row>
        <row r="7135">
          <cell r="I7135">
            <v>70112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40101</v>
          </cell>
        </row>
        <row r="7139">
          <cell r="I7139">
            <v>70106</v>
          </cell>
        </row>
        <row r="7140">
          <cell r="I7140">
            <v>70112</v>
          </cell>
        </row>
        <row r="7141">
          <cell r="I7141">
            <v>70106</v>
          </cell>
        </row>
        <row r="7142">
          <cell r="I7142">
            <v>70112</v>
          </cell>
        </row>
        <row r="7143">
          <cell r="I7143">
            <v>40101</v>
          </cell>
        </row>
        <row r="7144">
          <cell r="I7144">
            <v>50101</v>
          </cell>
        </row>
        <row r="7145">
          <cell r="I7145">
            <v>70106</v>
          </cell>
        </row>
        <row r="7146">
          <cell r="I7146">
            <v>30101</v>
          </cell>
        </row>
        <row r="7147">
          <cell r="I7147">
            <v>50101</v>
          </cell>
        </row>
        <row r="7148">
          <cell r="I7148">
            <v>50101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30101</v>
          </cell>
        </row>
        <row r="7152">
          <cell r="I7152">
            <v>50101</v>
          </cell>
        </row>
        <row r="7153">
          <cell r="I7153">
            <v>40101</v>
          </cell>
        </row>
        <row r="7154">
          <cell r="I7154">
            <v>70112</v>
          </cell>
        </row>
        <row r="7155">
          <cell r="I7155">
            <v>70112</v>
          </cell>
        </row>
        <row r="7156">
          <cell r="I7156">
            <v>70112</v>
          </cell>
        </row>
        <row r="7157">
          <cell r="I7157">
            <v>50101</v>
          </cell>
        </row>
        <row r="7158">
          <cell r="I7158">
            <v>2011804018</v>
          </cell>
        </row>
        <row r="7159">
          <cell r="I7159">
            <v>2011804017</v>
          </cell>
        </row>
        <row r="7160">
          <cell r="I7160">
            <v>2011804018</v>
          </cell>
        </row>
        <row r="7161">
          <cell r="I7161">
            <v>2011804017</v>
          </cell>
        </row>
        <row r="7162">
          <cell r="I7162">
            <v>20120052</v>
          </cell>
        </row>
        <row r="7163">
          <cell r="I7163">
            <v>2011804018</v>
          </cell>
        </row>
        <row r="7164">
          <cell r="I7164">
            <v>2011809115</v>
          </cell>
        </row>
        <row r="7165">
          <cell r="I7165">
            <v>70112</v>
          </cell>
        </row>
        <row r="7166">
          <cell r="I7166">
            <v>201040764</v>
          </cell>
        </row>
        <row r="7167">
          <cell r="I7167">
            <v>20700006</v>
          </cell>
        </row>
        <row r="7168">
          <cell r="I7168">
            <v>10401139</v>
          </cell>
        </row>
        <row r="7169">
          <cell r="I7169">
            <v>2011804115</v>
          </cell>
        </row>
        <row r="7170">
          <cell r="I7170">
            <v>10300041</v>
          </cell>
        </row>
        <row r="7171">
          <cell r="I7171">
            <v>10703001</v>
          </cell>
        </row>
        <row r="7172">
          <cell r="I7172">
            <v>2011804048</v>
          </cell>
        </row>
        <row r="7173">
          <cell r="I7173">
            <v>2011809118</v>
          </cell>
        </row>
        <row r="7174">
          <cell r="I7174">
            <v>103</v>
          </cell>
        </row>
        <row r="7175">
          <cell r="I7175">
            <v>104</v>
          </cell>
        </row>
        <row r="7176">
          <cell r="I7176">
            <v>108</v>
          </cell>
        </row>
        <row r="7177">
          <cell r="I7177">
            <v>104</v>
          </cell>
        </row>
        <row r="7178">
          <cell r="I7178">
            <v>119</v>
          </cell>
        </row>
        <row r="7179">
          <cell r="I7179">
            <v>104</v>
          </cell>
        </row>
        <row r="7180">
          <cell r="I7180">
            <v>119</v>
          </cell>
        </row>
        <row r="7181">
          <cell r="I7181">
            <v>30103</v>
          </cell>
        </row>
        <row r="7182">
          <cell r="I7182">
            <v>40101</v>
          </cell>
        </row>
        <row r="7183">
          <cell r="I7183">
            <v>50101</v>
          </cell>
        </row>
        <row r="7184">
          <cell r="I7184">
            <v>50101</v>
          </cell>
        </row>
        <row r="7185">
          <cell r="I7185">
            <v>70106</v>
          </cell>
        </row>
        <row r="7186">
          <cell r="I7186">
            <v>30101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40101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70112</v>
          </cell>
        </row>
        <row r="7193">
          <cell r="I7193">
            <v>40101</v>
          </cell>
        </row>
        <row r="7194">
          <cell r="I7194">
            <v>50101</v>
          </cell>
        </row>
        <row r="7195">
          <cell r="I7195">
            <v>40101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30101</v>
          </cell>
        </row>
        <row r="7202">
          <cell r="I7202">
            <v>70112</v>
          </cell>
        </row>
        <row r="7203">
          <cell r="I7203">
            <v>40101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50101</v>
          </cell>
        </row>
        <row r="7212">
          <cell r="I7212">
            <v>70112</v>
          </cell>
        </row>
        <row r="7213">
          <cell r="I7213">
            <v>40101</v>
          </cell>
        </row>
        <row r="7214">
          <cell r="I7214">
            <v>70112</v>
          </cell>
        </row>
        <row r="7215">
          <cell r="I7215">
            <v>40101</v>
          </cell>
        </row>
        <row r="7216">
          <cell r="I7216">
            <v>30101</v>
          </cell>
        </row>
        <row r="7217">
          <cell r="I7217">
            <v>70112</v>
          </cell>
        </row>
        <row r="7218">
          <cell r="I7218">
            <v>70112</v>
          </cell>
        </row>
        <row r="7219">
          <cell r="I7219">
            <v>70112</v>
          </cell>
        </row>
        <row r="7220">
          <cell r="I7220">
            <v>40101</v>
          </cell>
        </row>
        <row r="7221">
          <cell r="I7221">
            <v>701116</v>
          </cell>
        </row>
        <row r="7222">
          <cell r="I7222">
            <v>70112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70112</v>
          </cell>
        </row>
        <row r="7226">
          <cell r="I7226">
            <v>50101</v>
          </cell>
        </row>
        <row r="7227">
          <cell r="I7227">
            <v>40101</v>
          </cell>
        </row>
        <row r="7228">
          <cell r="I7228">
            <v>70112</v>
          </cell>
        </row>
        <row r="7229">
          <cell r="I7229">
            <v>70112</v>
          </cell>
        </row>
        <row r="7230">
          <cell r="I7230">
            <v>50101</v>
          </cell>
        </row>
        <row r="7231">
          <cell r="I7231">
            <v>70112</v>
          </cell>
        </row>
        <row r="7232">
          <cell r="I7232">
            <v>70112</v>
          </cell>
        </row>
        <row r="7233">
          <cell r="I7233">
            <v>70106</v>
          </cell>
        </row>
        <row r="7234">
          <cell r="I7234">
            <v>70112</v>
          </cell>
        </row>
        <row r="7235">
          <cell r="I7235">
            <v>40101</v>
          </cell>
        </row>
        <row r="7236">
          <cell r="I7236">
            <v>50101</v>
          </cell>
        </row>
        <row r="7237">
          <cell r="I7237">
            <v>50101</v>
          </cell>
        </row>
        <row r="7238">
          <cell r="I7238">
            <v>30101</v>
          </cell>
        </row>
        <row r="7239">
          <cell r="I7239">
            <v>70112</v>
          </cell>
        </row>
        <row r="7240">
          <cell r="I7240">
            <v>40101</v>
          </cell>
        </row>
        <row r="7241">
          <cell r="I7241">
            <v>30101</v>
          </cell>
        </row>
        <row r="7242">
          <cell r="I7242">
            <v>70112</v>
          </cell>
        </row>
        <row r="7243">
          <cell r="I7243">
            <v>70112</v>
          </cell>
        </row>
        <row r="7244">
          <cell r="I7244">
            <v>70112</v>
          </cell>
        </row>
        <row r="7245">
          <cell r="I7245">
            <v>50101</v>
          </cell>
        </row>
        <row r="7246">
          <cell r="I7246">
            <v>70106</v>
          </cell>
        </row>
        <row r="7247">
          <cell r="I7247">
            <v>70112</v>
          </cell>
        </row>
        <row r="7248">
          <cell r="I7248">
            <v>50101</v>
          </cell>
        </row>
        <row r="7249">
          <cell r="I7249">
            <v>30101</v>
          </cell>
        </row>
        <row r="7250">
          <cell r="I7250">
            <v>70112</v>
          </cell>
        </row>
        <row r="7251">
          <cell r="I7251">
            <v>40101</v>
          </cell>
        </row>
        <row r="7252">
          <cell r="I7252">
            <v>2011804017</v>
          </cell>
        </row>
        <row r="7253">
          <cell r="I7253">
            <v>2011804079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50101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70112</v>
          </cell>
        </row>
        <row r="7261">
          <cell r="I7261">
            <v>40101</v>
          </cell>
        </row>
        <row r="7262">
          <cell r="I7262">
            <v>2011804079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70112</v>
          </cell>
        </row>
        <row r="7266">
          <cell r="I7266">
            <v>40101</v>
          </cell>
        </row>
        <row r="7267">
          <cell r="I7267">
            <v>70112</v>
          </cell>
        </row>
        <row r="7268">
          <cell r="I7268">
            <v>40101</v>
          </cell>
        </row>
        <row r="7269">
          <cell r="I7269">
            <v>2011804079</v>
          </cell>
        </row>
        <row r="7270">
          <cell r="I7270">
            <v>2010403310</v>
          </cell>
        </row>
        <row r="7271">
          <cell r="I7271">
            <v>103</v>
          </cell>
        </row>
        <row r="7272">
          <cell r="I7272">
            <v>103</v>
          </cell>
        </row>
        <row r="7273">
          <cell r="I7273">
            <v>103</v>
          </cell>
        </row>
        <row r="7274">
          <cell r="I7274">
            <v>7050011</v>
          </cell>
        </row>
        <row r="7275">
          <cell r="I7275">
            <v>301</v>
          </cell>
        </row>
        <row r="7276">
          <cell r="I7276">
            <v>2011804112</v>
          </cell>
        </row>
        <row r="7277">
          <cell r="I7277">
            <v>2011804022</v>
          </cell>
        </row>
        <row r="7278">
          <cell r="I7278">
            <v>2011809115</v>
          </cell>
        </row>
        <row r="7279">
          <cell r="I7279">
            <v>501</v>
          </cell>
        </row>
        <row r="7280">
          <cell r="I7280">
            <v>2010401010</v>
          </cell>
        </row>
        <row r="7281">
          <cell r="I7281">
            <v>301</v>
          </cell>
        </row>
        <row r="7282">
          <cell r="I7282">
            <v>301</v>
          </cell>
        </row>
        <row r="7283">
          <cell r="I7283">
            <v>103</v>
          </cell>
        </row>
        <row r="7284">
          <cell r="I7284">
            <v>103</v>
          </cell>
        </row>
        <row r="7285">
          <cell r="I7285">
            <v>103</v>
          </cell>
        </row>
        <row r="7286">
          <cell r="I7286">
            <v>119</v>
          </cell>
        </row>
        <row r="7287">
          <cell r="I7287">
            <v>119</v>
          </cell>
        </row>
        <row r="7288">
          <cell r="I7288">
            <v>103</v>
          </cell>
        </row>
        <row r="7289">
          <cell r="I7289">
            <v>103</v>
          </cell>
        </row>
        <row r="7290">
          <cell r="I7290">
            <v>103</v>
          </cell>
        </row>
        <row r="7291">
          <cell r="I7291">
            <v>103</v>
          </cell>
        </row>
        <row r="7292">
          <cell r="I7292">
            <v>103</v>
          </cell>
        </row>
        <row r="7293">
          <cell r="I7293">
            <v>103</v>
          </cell>
        </row>
        <row r="7294">
          <cell r="I7294">
            <v>103</v>
          </cell>
        </row>
        <row r="7295">
          <cell r="I7295">
            <v>103</v>
          </cell>
        </row>
        <row r="7296">
          <cell r="I7296">
            <v>104</v>
          </cell>
        </row>
        <row r="7297">
          <cell r="I7297">
            <v>106</v>
          </cell>
        </row>
        <row r="7298">
          <cell r="I7298">
            <v>106</v>
          </cell>
        </row>
        <row r="7299">
          <cell r="I7299">
            <v>106</v>
          </cell>
        </row>
        <row r="7300">
          <cell r="I7300">
            <v>104</v>
          </cell>
        </row>
        <row r="7301">
          <cell r="I7301">
            <v>104</v>
          </cell>
        </row>
        <row r="7302">
          <cell r="I7302">
            <v>104</v>
          </cell>
        </row>
        <row r="7303">
          <cell r="I7303">
            <v>119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104</v>
          </cell>
        </row>
        <row r="7309">
          <cell r="I7309">
            <v>104</v>
          </cell>
        </row>
        <row r="7310">
          <cell r="I7310">
            <v>104</v>
          </cell>
        </row>
        <row r="7311">
          <cell r="I7311">
            <v>104</v>
          </cell>
        </row>
        <row r="7312">
          <cell r="I7312">
            <v>104</v>
          </cell>
        </row>
        <row r="7313">
          <cell r="I7313">
            <v>104</v>
          </cell>
        </row>
        <row r="7314">
          <cell r="I7314">
            <v>107</v>
          </cell>
        </row>
        <row r="7315">
          <cell r="I7315">
            <v>107</v>
          </cell>
        </row>
        <row r="7316">
          <cell r="I7316">
            <v>107</v>
          </cell>
        </row>
        <row r="7317">
          <cell r="I7317">
            <v>107</v>
          </cell>
        </row>
        <row r="7318">
          <cell r="I7318">
            <v>107</v>
          </cell>
        </row>
        <row r="7319">
          <cell r="I7319">
            <v>107</v>
          </cell>
        </row>
        <row r="7320">
          <cell r="I7320">
            <v>109</v>
          </cell>
        </row>
        <row r="7321">
          <cell r="I7321">
            <v>70112</v>
          </cell>
        </row>
        <row r="7322">
          <cell r="I7322">
            <v>70106</v>
          </cell>
        </row>
        <row r="7323">
          <cell r="I7323">
            <v>50101</v>
          </cell>
        </row>
        <row r="7324">
          <cell r="I7324">
            <v>70112</v>
          </cell>
        </row>
        <row r="7325">
          <cell r="I7325">
            <v>40101</v>
          </cell>
        </row>
        <row r="7326">
          <cell r="I7326">
            <v>70106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40101</v>
          </cell>
        </row>
        <row r="7330">
          <cell r="I7330">
            <v>50101</v>
          </cell>
        </row>
        <row r="7331">
          <cell r="I7331">
            <v>30101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40101</v>
          </cell>
        </row>
        <row r="7335">
          <cell r="I7335">
            <v>30101</v>
          </cell>
        </row>
        <row r="7336">
          <cell r="I7336">
            <v>70112</v>
          </cell>
        </row>
        <row r="7337">
          <cell r="I7337">
            <v>70106</v>
          </cell>
        </row>
        <row r="7338">
          <cell r="I7338">
            <v>70112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70112</v>
          </cell>
        </row>
        <row r="7344">
          <cell r="I7344">
            <v>70106</v>
          </cell>
        </row>
        <row r="7345">
          <cell r="I7345">
            <v>70112</v>
          </cell>
        </row>
        <row r="7346">
          <cell r="I7346">
            <v>40101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50101</v>
          </cell>
        </row>
        <row r="7350">
          <cell r="I7350">
            <v>40101</v>
          </cell>
        </row>
        <row r="7351">
          <cell r="I7351">
            <v>50101</v>
          </cell>
        </row>
        <row r="7352">
          <cell r="I7352">
            <v>70112</v>
          </cell>
        </row>
        <row r="7353">
          <cell r="I7353">
            <v>40101</v>
          </cell>
        </row>
        <row r="7354">
          <cell r="I7354">
            <v>70112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70112</v>
          </cell>
        </row>
        <row r="7358">
          <cell r="I7358">
            <v>50101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40101</v>
          </cell>
        </row>
        <row r="7364">
          <cell r="I7364">
            <v>50101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70112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50101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701116</v>
          </cell>
        </row>
        <row r="7374">
          <cell r="I7374">
            <v>70106</v>
          </cell>
        </row>
        <row r="7375">
          <cell r="I7375">
            <v>50101</v>
          </cell>
        </row>
        <row r="7376">
          <cell r="I7376">
            <v>30101</v>
          </cell>
        </row>
        <row r="7377">
          <cell r="I7377">
            <v>70112</v>
          </cell>
        </row>
        <row r="7378">
          <cell r="I7378">
            <v>70112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40101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70106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70112</v>
          </cell>
        </row>
        <row r="7389">
          <cell r="I7389">
            <v>70112</v>
          </cell>
        </row>
        <row r="7390">
          <cell r="I7390">
            <v>30101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70112</v>
          </cell>
        </row>
        <row r="7395">
          <cell r="I7395">
            <v>70112</v>
          </cell>
        </row>
        <row r="7396">
          <cell r="I7396">
            <v>40101</v>
          </cell>
        </row>
        <row r="7397">
          <cell r="I7397">
            <v>70106</v>
          </cell>
        </row>
        <row r="7398">
          <cell r="I7398">
            <v>50101</v>
          </cell>
        </row>
        <row r="7399">
          <cell r="I7399">
            <v>40101</v>
          </cell>
        </row>
        <row r="7400">
          <cell r="I7400">
            <v>30101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40101</v>
          </cell>
        </row>
        <row r="7404">
          <cell r="I7404">
            <v>50101</v>
          </cell>
        </row>
        <row r="7405">
          <cell r="I7405">
            <v>70112</v>
          </cell>
        </row>
        <row r="7406">
          <cell r="I7406">
            <v>30101</v>
          </cell>
        </row>
        <row r="7407">
          <cell r="I7407">
            <v>50101</v>
          </cell>
        </row>
        <row r="7408">
          <cell r="I7408">
            <v>70106</v>
          </cell>
        </row>
        <row r="7409">
          <cell r="I7409">
            <v>70112</v>
          </cell>
        </row>
        <row r="7410">
          <cell r="I7410">
            <v>50101</v>
          </cell>
        </row>
        <row r="7411">
          <cell r="I7411">
            <v>70112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70106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70112</v>
          </cell>
        </row>
        <row r="7420">
          <cell r="I7420">
            <v>40101</v>
          </cell>
        </row>
        <row r="7421">
          <cell r="I7421">
            <v>50101</v>
          </cell>
        </row>
        <row r="7422">
          <cell r="I7422">
            <v>30101</v>
          </cell>
        </row>
        <row r="7423">
          <cell r="I7423">
            <v>70112</v>
          </cell>
        </row>
        <row r="7424">
          <cell r="I7424">
            <v>119</v>
          </cell>
        </row>
        <row r="7425">
          <cell r="I7425">
            <v>119</v>
          </cell>
        </row>
        <row r="7426">
          <cell r="I7426">
            <v>104</v>
          </cell>
        </row>
        <row r="7427">
          <cell r="I7427">
            <v>70112</v>
          </cell>
        </row>
        <row r="7428">
          <cell r="I7428">
            <v>70112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40101</v>
          </cell>
        </row>
        <row r="7433">
          <cell r="I7433">
            <v>40101</v>
          </cell>
        </row>
        <row r="7434">
          <cell r="I7434">
            <v>70112</v>
          </cell>
        </row>
        <row r="7435">
          <cell r="I7435">
            <v>70106</v>
          </cell>
        </row>
        <row r="7436">
          <cell r="I7436">
            <v>70112</v>
          </cell>
        </row>
        <row r="7437">
          <cell r="I7437">
            <v>40101</v>
          </cell>
        </row>
        <row r="7438">
          <cell r="I7438">
            <v>50101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70112</v>
          </cell>
        </row>
        <row r="7442">
          <cell r="I7442">
            <v>30101</v>
          </cell>
        </row>
        <row r="7443">
          <cell r="I7443">
            <v>40101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50101</v>
          </cell>
        </row>
        <row r="7447">
          <cell r="I7447">
            <v>40101</v>
          </cell>
        </row>
        <row r="7448">
          <cell r="I7448">
            <v>50101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30101</v>
          </cell>
        </row>
        <row r="7453">
          <cell r="I7453">
            <v>50101</v>
          </cell>
        </row>
        <row r="7454">
          <cell r="I7454">
            <v>40101</v>
          </cell>
        </row>
        <row r="7455">
          <cell r="I7455">
            <v>70106</v>
          </cell>
        </row>
        <row r="7456">
          <cell r="I7456">
            <v>103</v>
          </cell>
        </row>
        <row r="7457">
          <cell r="I7457">
            <v>103</v>
          </cell>
        </row>
        <row r="7458">
          <cell r="I7458">
            <v>103</v>
          </cell>
        </row>
        <row r="7459">
          <cell r="I7459">
            <v>70112</v>
          </cell>
        </row>
        <row r="7460">
          <cell r="I7460">
            <v>2011809126</v>
          </cell>
        </row>
        <row r="7461">
          <cell r="I7461">
            <v>2011804048</v>
          </cell>
        </row>
        <row r="7462">
          <cell r="I7462">
            <v>2011809134</v>
          </cell>
        </row>
        <row r="7463">
          <cell r="I7463">
            <v>2011809118</v>
          </cell>
        </row>
        <row r="7464">
          <cell r="I7464">
            <v>201040771</v>
          </cell>
        </row>
        <row r="7465">
          <cell r="I7465">
            <v>10401139</v>
          </cell>
        </row>
        <row r="7466">
          <cell r="I7466">
            <v>70112</v>
          </cell>
        </row>
        <row r="7467">
          <cell r="I7467">
            <v>70112</v>
          </cell>
        </row>
        <row r="7468">
          <cell r="I7468">
            <v>70112</v>
          </cell>
        </row>
        <row r="7469">
          <cell r="I7469">
            <v>70112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70112</v>
          </cell>
        </row>
        <row r="7473">
          <cell r="I7473">
            <v>70112</v>
          </cell>
        </row>
        <row r="7474">
          <cell r="I7474">
            <v>50101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70106</v>
          </cell>
        </row>
        <row r="7480">
          <cell r="I7480">
            <v>50101</v>
          </cell>
        </row>
        <row r="7481">
          <cell r="I7481">
            <v>40101</v>
          </cell>
        </row>
        <row r="7482">
          <cell r="I7482">
            <v>70112</v>
          </cell>
        </row>
        <row r="7483">
          <cell r="I7483">
            <v>70106</v>
          </cell>
        </row>
        <row r="7484">
          <cell r="I7484">
            <v>30101</v>
          </cell>
        </row>
        <row r="7485">
          <cell r="I7485">
            <v>70112</v>
          </cell>
        </row>
        <row r="7486">
          <cell r="I7486">
            <v>70106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70112</v>
          </cell>
        </row>
        <row r="7490">
          <cell r="I7490">
            <v>40101</v>
          </cell>
        </row>
        <row r="7491">
          <cell r="I7491">
            <v>70112</v>
          </cell>
        </row>
        <row r="7492">
          <cell r="I7492">
            <v>70112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30101</v>
          </cell>
        </row>
        <row r="7498">
          <cell r="I7498">
            <v>70112</v>
          </cell>
        </row>
        <row r="7499">
          <cell r="I7499">
            <v>40101</v>
          </cell>
        </row>
        <row r="7500">
          <cell r="I7500">
            <v>70112</v>
          </cell>
        </row>
        <row r="7501">
          <cell r="I7501">
            <v>50101</v>
          </cell>
        </row>
        <row r="7502">
          <cell r="I7502">
            <v>30101</v>
          </cell>
        </row>
        <row r="7503">
          <cell r="I7503">
            <v>40101</v>
          </cell>
        </row>
        <row r="7504">
          <cell r="I7504">
            <v>70112</v>
          </cell>
        </row>
        <row r="7505">
          <cell r="I7505">
            <v>40101</v>
          </cell>
        </row>
        <row r="7506">
          <cell r="I7506">
            <v>70112</v>
          </cell>
        </row>
        <row r="7507">
          <cell r="I7507">
            <v>50101</v>
          </cell>
        </row>
        <row r="7508">
          <cell r="I7508">
            <v>70112</v>
          </cell>
        </row>
        <row r="7509">
          <cell r="I7509">
            <v>40101</v>
          </cell>
        </row>
        <row r="7510">
          <cell r="I7510">
            <v>70112</v>
          </cell>
        </row>
        <row r="7511">
          <cell r="I7511">
            <v>70112</v>
          </cell>
        </row>
        <row r="7512">
          <cell r="I7512">
            <v>70106</v>
          </cell>
        </row>
        <row r="7513">
          <cell r="I7513">
            <v>70106</v>
          </cell>
        </row>
        <row r="7514">
          <cell r="I7514">
            <v>40101</v>
          </cell>
        </row>
        <row r="7515">
          <cell r="I7515">
            <v>50101</v>
          </cell>
        </row>
        <row r="7516">
          <cell r="I7516">
            <v>30101</v>
          </cell>
        </row>
        <row r="7517">
          <cell r="I7517">
            <v>70112</v>
          </cell>
        </row>
        <row r="7518">
          <cell r="I7518">
            <v>70106</v>
          </cell>
        </row>
        <row r="7519">
          <cell r="I7519">
            <v>70112</v>
          </cell>
        </row>
        <row r="7520">
          <cell r="I7520">
            <v>50101</v>
          </cell>
        </row>
        <row r="7521">
          <cell r="I7521">
            <v>70112</v>
          </cell>
        </row>
        <row r="7522">
          <cell r="I7522">
            <v>50101</v>
          </cell>
        </row>
        <row r="7523">
          <cell r="I7523">
            <v>70112</v>
          </cell>
        </row>
        <row r="7524">
          <cell r="I7524">
            <v>70112</v>
          </cell>
        </row>
        <row r="7525">
          <cell r="I7525">
            <v>70106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50101</v>
          </cell>
        </row>
        <row r="7529">
          <cell r="I7529">
            <v>40101</v>
          </cell>
        </row>
        <row r="7530">
          <cell r="I7530">
            <v>50101</v>
          </cell>
        </row>
        <row r="7531">
          <cell r="I7531">
            <v>70112</v>
          </cell>
        </row>
        <row r="7532">
          <cell r="I7532">
            <v>30101</v>
          </cell>
        </row>
        <row r="7533">
          <cell r="I7533">
            <v>50101</v>
          </cell>
        </row>
        <row r="7534">
          <cell r="I7534">
            <v>50101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30101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701116</v>
          </cell>
        </row>
        <row r="7541">
          <cell r="I7541">
            <v>30101</v>
          </cell>
        </row>
        <row r="7542">
          <cell r="I7542">
            <v>701116</v>
          </cell>
        </row>
        <row r="7543">
          <cell r="I7543">
            <v>40101</v>
          </cell>
        </row>
        <row r="7544">
          <cell r="I7544">
            <v>50101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701116</v>
          </cell>
        </row>
        <row r="7548">
          <cell r="I7548">
            <v>50101</v>
          </cell>
        </row>
        <row r="7549">
          <cell r="I7549">
            <v>70112</v>
          </cell>
        </row>
        <row r="7550">
          <cell r="I7550">
            <v>40101</v>
          </cell>
        </row>
        <row r="7551">
          <cell r="I7551">
            <v>50101</v>
          </cell>
        </row>
        <row r="7552">
          <cell r="I7552">
            <v>70106</v>
          </cell>
        </row>
        <row r="7553">
          <cell r="I7553">
            <v>30101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40101</v>
          </cell>
        </row>
        <row r="7557">
          <cell r="I7557">
            <v>40101</v>
          </cell>
        </row>
        <row r="7558">
          <cell r="I7558">
            <v>50101</v>
          </cell>
        </row>
        <row r="7559">
          <cell r="I7559">
            <v>40101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50101</v>
          </cell>
        </row>
        <row r="7563">
          <cell r="I7563">
            <v>40101</v>
          </cell>
        </row>
        <row r="7564">
          <cell r="I7564">
            <v>40101</v>
          </cell>
        </row>
        <row r="7565">
          <cell r="I7565">
            <v>40101</v>
          </cell>
        </row>
        <row r="7566">
          <cell r="I7566">
            <v>40101</v>
          </cell>
        </row>
        <row r="7567">
          <cell r="I7567">
            <v>50101</v>
          </cell>
        </row>
        <row r="7568">
          <cell r="I7568">
            <v>30101</v>
          </cell>
        </row>
        <row r="7569">
          <cell r="I7569">
            <v>40101</v>
          </cell>
        </row>
        <row r="7570">
          <cell r="I7570">
            <v>50101</v>
          </cell>
        </row>
        <row r="7571">
          <cell r="I7571">
            <v>50101</v>
          </cell>
        </row>
        <row r="7572">
          <cell r="I7572">
            <v>30101</v>
          </cell>
        </row>
        <row r="7573">
          <cell r="I7573">
            <v>107</v>
          </cell>
        </row>
        <row r="7574">
          <cell r="I7574">
            <v>107</v>
          </cell>
        </row>
        <row r="7575">
          <cell r="I7575">
            <v>103</v>
          </cell>
        </row>
        <row r="7576">
          <cell r="I7576">
            <v>119</v>
          </cell>
        </row>
        <row r="7577">
          <cell r="I7577">
            <v>119</v>
          </cell>
        </row>
        <row r="7578">
          <cell r="I7578">
            <v>104</v>
          </cell>
        </row>
        <row r="7579">
          <cell r="I7579">
            <v>119</v>
          </cell>
        </row>
        <row r="7580">
          <cell r="I7580">
            <v>30101</v>
          </cell>
        </row>
        <row r="7581">
          <cell r="I7581">
            <v>701116</v>
          </cell>
        </row>
        <row r="7582">
          <cell r="I7582">
            <v>30101</v>
          </cell>
        </row>
        <row r="7583">
          <cell r="I7583">
            <v>30101</v>
          </cell>
        </row>
        <row r="7584">
          <cell r="I7584">
            <v>30101</v>
          </cell>
        </row>
        <row r="7585">
          <cell r="I7585">
            <v>30101</v>
          </cell>
        </row>
        <row r="7586">
          <cell r="I7586">
            <v>701116</v>
          </cell>
        </row>
        <row r="7587">
          <cell r="I7587">
            <v>103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2011804021</v>
          </cell>
        </row>
        <row r="7591">
          <cell r="I7591">
            <v>2011809128</v>
          </cell>
        </row>
        <row r="7592">
          <cell r="I7592">
            <v>104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119</v>
          </cell>
        </row>
        <row r="7596">
          <cell r="I7596">
            <v>119</v>
          </cell>
        </row>
        <row r="7597">
          <cell r="I7597">
            <v>119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70112</v>
          </cell>
        </row>
        <row r="7601">
          <cell r="I7601">
            <v>10401198</v>
          </cell>
        </row>
        <row r="7602">
          <cell r="I7602">
            <v>1040113434</v>
          </cell>
        </row>
        <row r="7603">
          <cell r="I7603">
            <v>10703001</v>
          </cell>
        </row>
        <row r="7604">
          <cell r="I7604">
            <v>2011809126</v>
          </cell>
        </row>
        <row r="7605">
          <cell r="I7605">
            <v>2011809126</v>
          </cell>
        </row>
        <row r="7606">
          <cell r="I7606">
            <v>70112</v>
          </cell>
        </row>
        <row r="7607">
          <cell r="I7607">
            <v>70105000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104</v>
          </cell>
        </row>
        <row r="7617">
          <cell r="I7617">
            <v>104</v>
          </cell>
        </row>
        <row r="7618">
          <cell r="I7618">
            <v>104</v>
          </cell>
        </row>
        <row r="7619">
          <cell r="I7619">
            <v>104</v>
          </cell>
        </row>
        <row r="7620">
          <cell r="I7620">
            <v>104</v>
          </cell>
        </row>
        <row r="7621">
          <cell r="I7621">
            <v>104</v>
          </cell>
        </row>
        <row r="7622">
          <cell r="I7622">
            <v>104</v>
          </cell>
        </row>
        <row r="7623">
          <cell r="I7623">
            <v>104</v>
          </cell>
        </row>
        <row r="7624">
          <cell r="I7624">
            <v>104</v>
          </cell>
        </row>
        <row r="7625">
          <cell r="I7625">
            <v>104</v>
          </cell>
        </row>
        <row r="7626">
          <cell r="I7626">
            <v>104</v>
          </cell>
        </row>
        <row r="7627">
          <cell r="I7627">
            <v>119</v>
          </cell>
        </row>
        <row r="7628">
          <cell r="I7628">
            <v>107</v>
          </cell>
        </row>
        <row r="7629">
          <cell r="I7629">
            <v>125</v>
          </cell>
        </row>
        <row r="7630">
          <cell r="I7630">
            <v>40101</v>
          </cell>
        </row>
        <row r="7631">
          <cell r="I7631">
            <v>70112</v>
          </cell>
        </row>
        <row r="7632">
          <cell r="I7632">
            <v>50101</v>
          </cell>
        </row>
        <row r="7633">
          <cell r="I7633">
            <v>40101</v>
          </cell>
        </row>
        <row r="7634">
          <cell r="I7634">
            <v>70112</v>
          </cell>
        </row>
        <row r="7635">
          <cell r="I7635">
            <v>50101</v>
          </cell>
        </row>
        <row r="7636">
          <cell r="I7636">
            <v>70112</v>
          </cell>
        </row>
        <row r="7637">
          <cell r="I7637">
            <v>70112</v>
          </cell>
        </row>
        <row r="7638">
          <cell r="I7638">
            <v>70106</v>
          </cell>
        </row>
        <row r="7639">
          <cell r="I7639">
            <v>40101</v>
          </cell>
        </row>
        <row r="7640">
          <cell r="I7640">
            <v>50101</v>
          </cell>
        </row>
        <row r="7641">
          <cell r="I7641">
            <v>30101</v>
          </cell>
        </row>
        <row r="7642">
          <cell r="I7642">
            <v>70112</v>
          </cell>
        </row>
        <row r="7643">
          <cell r="I7643">
            <v>40101</v>
          </cell>
        </row>
        <row r="7644">
          <cell r="I7644">
            <v>50101</v>
          </cell>
        </row>
        <row r="7645">
          <cell r="I7645">
            <v>70112</v>
          </cell>
        </row>
        <row r="7646">
          <cell r="I7646">
            <v>50101</v>
          </cell>
        </row>
        <row r="7647">
          <cell r="I7647">
            <v>40101</v>
          </cell>
        </row>
        <row r="7648">
          <cell r="I7648">
            <v>70112</v>
          </cell>
        </row>
        <row r="7649">
          <cell r="I7649">
            <v>40101</v>
          </cell>
        </row>
        <row r="7650">
          <cell r="I7650">
            <v>70112</v>
          </cell>
        </row>
        <row r="7651">
          <cell r="I7651">
            <v>70112</v>
          </cell>
        </row>
        <row r="7652">
          <cell r="I7652">
            <v>50101</v>
          </cell>
        </row>
        <row r="7653">
          <cell r="I7653">
            <v>70112</v>
          </cell>
        </row>
        <row r="7654">
          <cell r="I7654">
            <v>50101</v>
          </cell>
        </row>
        <row r="7655">
          <cell r="I7655">
            <v>70112</v>
          </cell>
        </row>
        <row r="7656">
          <cell r="I7656">
            <v>50101</v>
          </cell>
        </row>
        <row r="7657">
          <cell r="I7657">
            <v>70112</v>
          </cell>
        </row>
        <row r="7658">
          <cell r="I7658">
            <v>40101</v>
          </cell>
        </row>
        <row r="7659">
          <cell r="I7659">
            <v>50101</v>
          </cell>
        </row>
        <row r="7660">
          <cell r="I7660">
            <v>70112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70106</v>
          </cell>
        </row>
        <row r="7664">
          <cell r="I7664">
            <v>70112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70106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40101</v>
          </cell>
        </row>
        <row r="7673">
          <cell r="I7673">
            <v>50101</v>
          </cell>
        </row>
        <row r="7674">
          <cell r="I7674">
            <v>30101</v>
          </cell>
        </row>
        <row r="7675">
          <cell r="I7675">
            <v>70112</v>
          </cell>
        </row>
        <row r="7676">
          <cell r="I7676">
            <v>103</v>
          </cell>
        </row>
        <row r="7677">
          <cell r="I7677">
            <v>119</v>
          </cell>
        </row>
        <row r="7678">
          <cell r="I7678">
            <v>119</v>
          </cell>
        </row>
        <row r="7679">
          <cell r="I7679">
            <v>104</v>
          </cell>
        </row>
        <row r="7680">
          <cell r="I7680">
            <v>119</v>
          </cell>
        </row>
        <row r="7681">
          <cell r="I7681">
            <v>107</v>
          </cell>
        </row>
        <row r="7682">
          <cell r="I7682">
            <v>107</v>
          </cell>
        </row>
        <row r="7683">
          <cell r="I7683">
            <v>50101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40101</v>
          </cell>
        </row>
        <row r="7690">
          <cell r="I7690">
            <v>701116</v>
          </cell>
        </row>
        <row r="7691">
          <cell r="I7691">
            <v>701116</v>
          </cell>
        </row>
        <row r="7692">
          <cell r="I7692">
            <v>50101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30101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70112</v>
          </cell>
        </row>
        <row r="7700">
          <cell r="I7700">
            <v>40101</v>
          </cell>
        </row>
        <row r="7701">
          <cell r="I7701">
            <v>30101</v>
          </cell>
        </row>
        <row r="7702">
          <cell r="I7702">
            <v>50101</v>
          </cell>
        </row>
        <row r="7703">
          <cell r="I7703">
            <v>70112</v>
          </cell>
        </row>
        <row r="7704">
          <cell r="I7704">
            <v>701116</v>
          </cell>
        </row>
        <row r="7705">
          <cell r="I7705">
            <v>40101</v>
          </cell>
        </row>
        <row r="7706">
          <cell r="I7706">
            <v>2011809126</v>
          </cell>
        </row>
        <row r="7707">
          <cell r="I7707">
            <v>2011804052</v>
          </cell>
        </row>
        <row r="7708">
          <cell r="I7708">
            <v>501</v>
          </cell>
        </row>
        <row r="7709">
          <cell r="I7709">
            <v>501</v>
          </cell>
        </row>
        <row r="7710">
          <cell r="I7710">
            <v>40101</v>
          </cell>
        </row>
        <row r="7711">
          <cell r="I7711">
            <v>2011809140</v>
          </cell>
        </row>
        <row r="7712">
          <cell r="I7712">
            <v>10401187</v>
          </cell>
        </row>
        <row r="7713">
          <cell r="I7713">
            <v>20700006</v>
          </cell>
        </row>
        <row r="7714">
          <cell r="I7714">
            <v>10401139</v>
          </cell>
        </row>
        <row r="7715">
          <cell r="I7715">
            <v>10401139</v>
          </cell>
        </row>
        <row r="7716">
          <cell r="I7716">
            <v>70112</v>
          </cell>
        </row>
        <row r="7717">
          <cell r="I7717">
            <v>201040765</v>
          </cell>
        </row>
        <row r="7718">
          <cell r="I7718">
            <v>2011804020</v>
          </cell>
        </row>
        <row r="7719">
          <cell r="I7719">
            <v>2011804089</v>
          </cell>
        </row>
        <row r="7720">
          <cell r="I7720">
            <v>20707001</v>
          </cell>
        </row>
        <row r="7721">
          <cell r="I7721">
            <v>2011804026</v>
          </cell>
        </row>
        <row r="7722">
          <cell r="I7722">
            <v>2011809118</v>
          </cell>
        </row>
        <row r="7723">
          <cell r="I7723">
            <v>201040771</v>
          </cell>
        </row>
        <row r="7724">
          <cell r="I7724">
            <v>70112</v>
          </cell>
        </row>
        <row r="7725">
          <cell r="I7725">
            <v>50101</v>
          </cell>
        </row>
        <row r="7726">
          <cell r="I7726">
            <v>40101</v>
          </cell>
        </row>
        <row r="7727">
          <cell r="I7727">
            <v>70112</v>
          </cell>
        </row>
        <row r="7728">
          <cell r="I7728">
            <v>50101</v>
          </cell>
        </row>
        <row r="7729">
          <cell r="I7729">
            <v>40101</v>
          </cell>
        </row>
        <row r="7730">
          <cell r="I7730">
            <v>40101</v>
          </cell>
        </row>
        <row r="7731">
          <cell r="I7731">
            <v>30101</v>
          </cell>
        </row>
        <row r="7732">
          <cell r="I7732">
            <v>30101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40101</v>
          </cell>
        </row>
        <row r="7736">
          <cell r="I7736">
            <v>50101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70106</v>
          </cell>
        </row>
        <row r="7740">
          <cell r="I7740">
            <v>30101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50101</v>
          </cell>
        </row>
        <row r="7745">
          <cell r="I7745">
            <v>30101</v>
          </cell>
        </row>
        <row r="7746">
          <cell r="I7746">
            <v>70112</v>
          </cell>
        </row>
        <row r="7747">
          <cell r="I7747">
            <v>70106</v>
          </cell>
        </row>
        <row r="7748">
          <cell r="I7748">
            <v>40101</v>
          </cell>
        </row>
        <row r="7749">
          <cell r="I7749">
            <v>70106</v>
          </cell>
        </row>
        <row r="7750">
          <cell r="I7750">
            <v>40101</v>
          </cell>
        </row>
        <row r="7751">
          <cell r="I7751">
            <v>70106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70106</v>
          </cell>
        </row>
        <row r="7755">
          <cell r="I7755">
            <v>50101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701116</v>
          </cell>
        </row>
        <row r="7759">
          <cell r="I7759">
            <v>50101</v>
          </cell>
        </row>
        <row r="7760">
          <cell r="I7760">
            <v>40101</v>
          </cell>
        </row>
        <row r="7761">
          <cell r="I7761">
            <v>40101</v>
          </cell>
        </row>
        <row r="7762">
          <cell r="I7762">
            <v>50101</v>
          </cell>
        </row>
        <row r="7763">
          <cell r="I7763">
            <v>50101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50101</v>
          </cell>
        </row>
        <row r="7767">
          <cell r="I7767">
            <v>40101</v>
          </cell>
        </row>
        <row r="7768">
          <cell r="I7768">
            <v>70112</v>
          </cell>
        </row>
        <row r="7769">
          <cell r="I7769">
            <v>701116</v>
          </cell>
        </row>
        <row r="7770">
          <cell r="I7770">
            <v>70112</v>
          </cell>
        </row>
        <row r="7771">
          <cell r="I7771">
            <v>40101</v>
          </cell>
        </row>
        <row r="7772">
          <cell r="I7772">
            <v>70112</v>
          </cell>
        </row>
        <row r="7773">
          <cell r="I7773">
            <v>50101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30101</v>
          </cell>
        </row>
        <row r="7779">
          <cell r="I7779">
            <v>701116</v>
          </cell>
        </row>
        <row r="7780">
          <cell r="I7780">
            <v>30101</v>
          </cell>
        </row>
        <row r="7781">
          <cell r="I7781">
            <v>50101</v>
          </cell>
        </row>
        <row r="7782">
          <cell r="I7782">
            <v>50101</v>
          </cell>
        </row>
        <row r="7783">
          <cell r="I7783">
            <v>40101</v>
          </cell>
        </row>
        <row r="7784">
          <cell r="I7784">
            <v>50101</v>
          </cell>
        </row>
        <row r="7785">
          <cell r="I7785">
            <v>2011804021</v>
          </cell>
        </row>
        <row r="7786">
          <cell r="I7786">
            <v>2011809128</v>
          </cell>
        </row>
        <row r="7787">
          <cell r="I7787">
            <v>70112</v>
          </cell>
        </row>
        <row r="7788">
          <cell r="I7788">
            <v>40101</v>
          </cell>
        </row>
        <row r="7789">
          <cell r="I7789">
            <v>40101</v>
          </cell>
        </row>
        <row r="7790">
          <cell r="I7790">
            <v>70112</v>
          </cell>
        </row>
        <row r="7791">
          <cell r="I7791">
            <v>40101</v>
          </cell>
        </row>
        <row r="7792">
          <cell r="I7792">
            <v>2011809128</v>
          </cell>
        </row>
        <row r="7793">
          <cell r="I7793">
            <v>2011804021</v>
          </cell>
        </row>
        <row r="7794">
          <cell r="I7794">
            <v>2011804024</v>
          </cell>
        </row>
        <row r="7795">
          <cell r="I7795">
            <v>200</v>
          </cell>
        </row>
        <row r="7796">
          <cell r="I7796">
            <v>10208</v>
          </cell>
        </row>
        <row r="7797">
          <cell r="I7797">
            <v>2011804054</v>
          </cell>
        </row>
        <row r="7798">
          <cell r="I7798">
            <v>20120030</v>
          </cell>
        </row>
        <row r="7799">
          <cell r="I7799">
            <v>2011804020</v>
          </cell>
        </row>
        <row r="7800">
          <cell r="I7800">
            <v>2011809146</v>
          </cell>
        </row>
        <row r="7801">
          <cell r="I7801">
            <v>2011804024</v>
          </cell>
        </row>
        <row r="7802">
          <cell r="I7802">
            <v>2011804054</v>
          </cell>
        </row>
        <row r="7803">
          <cell r="I7803">
            <v>20120030</v>
          </cell>
        </row>
        <row r="7804">
          <cell r="I7804">
            <v>2011804031</v>
          </cell>
        </row>
        <row r="7805">
          <cell r="I7805">
            <v>2011804054</v>
          </cell>
        </row>
        <row r="7806">
          <cell r="I7806">
            <v>20120030</v>
          </cell>
        </row>
        <row r="7807">
          <cell r="I7807">
            <v>301</v>
          </cell>
        </row>
        <row r="7808">
          <cell r="I7808">
            <v>10205</v>
          </cell>
        </row>
        <row r="7809">
          <cell r="I7809">
            <v>10401198</v>
          </cell>
        </row>
        <row r="7810">
          <cell r="I7810">
            <v>10208</v>
          </cell>
        </row>
        <row r="7811">
          <cell r="I7811">
            <v>2011809118</v>
          </cell>
        </row>
        <row r="7812">
          <cell r="I7812">
            <v>2011809126</v>
          </cell>
        </row>
        <row r="7813">
          <cell r="I7813">
            <v>2011804113</v>
          </cell>
        </row>
        <row r="7814">
          <cell r="I7814">
            <v>2011804008</v>
          </cell>
        </row>
        <row r="7815">
          <cell r="I7815">
            <v>200</v>
          </cell>
        </row>
        <row r="7816">
          <cell r="I7816">
            <v>10208</v>
          </cell>
        </row>
        <row r="7817">
          <cell r="I7817">
            <v>40101</v>
          </cell>
        </row>
        <row r="7818">
          <cell r="I7818">
            <v>40101</v>
          </cell>
        </row>
        <row r="7819">
          <cell r="I7819">
            <v>30101</v>
          </cell>
        </row>
        <row r="7820">
          <cell r="I7820">
            <v>40101</v>
          </cell>
        </row>
        <row r="7821">
          <cell r="I7821">
            <v>50101</v>
          </cell>
        </row>
        <row r="7822">
          <cell r="I7822">
            <v>30101</v>
          </cell>
        </row>
        <row r="7823">
          <cell r="I7823">
            <v>30103</v>
          </cell>
        </row>
        <row r="7824">
          <cell r="I7824">
            <v>30103</v>
          </cell>
        </row>
        <row r="7825">
          <cell r="I7825">
            <v>30103</v>
          </cell>
        </row>
        <row r="7826">
          <cell r="I7826">
            <v>701116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30101</v>
          </cell>
        </row>
        <row r="7830">
          <cell r="I7830">
            <v>50101</v>
          </cell>
        </row>
        <row r="7831">
          <cell r="I7831">
            <v>70112</v>
          </cell>
        </row>
        <row r="7832">
          <cell r="I7832">
            <v>701116</v>
          </cell>
        </row>
        <row r="7833">
          <cell r="I7833">
            <v>50101</v>
          </cell>
        </row>
        <row r="7834">
          <cell r="I7834">
            <v>70106</v>
          </cell>
        </row>
        <row r="7835">
          <cell r="I7835">
            <v>70112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30101</v>
          </cell>
        </row>
        <row r="7840">
          <cell r="I7840">
            <v>70106</v>
          </cell>
        </row>
        <row r="7841">
          <cell r="I7841">
            <v>50101</v>
          </cell>
        </row>
        <row r="7842">
          <cell r="I7842">
            <v>70112</v>
          </cell>
        </row>
        <row r="7843">
          <cell r="I7843">
            <v>70112</v>
          </cell>
        </row>
        <row r="7844">
          <cell r="I7844">
            <v>70106</v>
          </cell>
        </row>
        <row r="7845">
          <cell r="I7845">
            <v>40101</v>
          </cell>
        </row>
        <row r="7846">
          <cell r="I7846">
            <v>50101</v>
          </cell>
        </row>
        <row r="7847">
          <cell r="I7847">
            <v>70112</v>
          </cell>
        </row>
        <row r="7848">
          <cell r="I7848">
            <v>70106</v>
          </cell>
        </row>
        <row r="7849">
          <cell r="I7849">
            <v>70112</v>
          </cell>
        </row>
        <row r="7850">
          <cell r="I7850">
            <v>70112</v>
          </cell>
        </row>
        <row r="7851">
          <cell r="I7851">
            <v>50101</v>
          </cell>
        </row>
        <row r="7852">
          <cell r="I7852">
            <v>50101</v>
          </cell>
        </row>
        <row r="7853">
          <cell r="I7853">
            <v>30101</v>
          </cell>
        </row>
        <row r="7854">
          <cell r="I7854">
            <v>70112</v>
          </cell>
        </row>
        <row r="7855">
          <cell r="I7855">
            <v>70112</v>
          </cell>
        </row>
        <row r="7856">
          <cell r="I7856">
            <v>40101</v>
          </cell>
        </row>
        <row r="7857">
          <cell r="I7857">
            <v>70112</v>
          </cell>
        </row>
        <row r="7858">
          <cell r="I7858">
            <v>70112</v>
          </cell>
        </row>
        <row r="7859">
          <cell r="I7859">
            <v>40101</v>
          </cell>
        </row>
        <row r="7860">
          <cell r="I7860">
            <v>70112</v>
          </cell>
        </row>
        <row r="7861">
          <cell r="I7861">
            <v>10208</v>
          </cell>
        </row>
        <row r="7862">
          <cell r="I7862">
            <v>40101</v>
          </cell>
        </row>
        <row r="7863">
          <cell r="I7863">
            <v>30101</v>
          </cell>
        </row>
        <row r="7864">
          <cell r="I7864">
            <v>70112</v>
          </cell>
        </row>
        <row r="7865">
          <cell r="I7865">
            <v>50101</v>
          </cell>
        </row>
        <row r="7866">
          <cell r="I7866">
            <v>2011804020</v>
          </cell>
        </row>
        <row r="7867">
          <cell r="I7867">
            <v>10703001</v>
          </cell>
        </row>
        <row r="7868">
          <cell r="I7868">
            <v>104</v>
          </cell>
        </row>
        <row r="7869">
          <cell r="I7869">
            <v>119</v>
          </cell>
        </row>
        <row r="7870">
          <cell r="I7870">
            <v>103</v>
          </cell>
        </row>
        <row r="7871">
          <cell r="I7871">
            <v>108</v>
          </cell>
        </row>
        <row r="7872">
          <cell r="I7872">
            <v>2011809128</v>
          </cell>
        </row>
        <row r="7873">
          <cell r="I7873">
            <v>2011804021</v>
          </cell>
        </row>
        <row r="7874">
          <cell r="I7874">
            <v>2011804054</v>
          </cell>
        </row>
        <row r="7875">
          <cell r="I7875">
            <v>100</v>
          </cell>
        </row>
        <row r="7876">
          <cell r="I7876">
            <v>100</v>
          </cell>
        </row>
        <row r="7877">
          <cell r="I7877">
            <v>103</v>
          </cell>
        </row>
        <row r="7878">
          <cell r="I7878">
            <v>104</v>
          </cell>
        </row>
        <row r="7879">
          <cell r="I7879">
            <v>104</v>
          </cell>
        </row>
        <row r="7880">
          <cell r="I7880">
            <v>104</v>
          </cell>
        </row>
        <row r="7881">
          <cell r="I7881">
            <v>108</v>
          </cell>
        </row>
        <row r="7882">
          <cell r="I7882">
            <v>108</v>
          </cell>
        </row>
        <row r="7883">
          <cell r="I7883">
            <v>108</v>
          </cell>
        </row>
        <row r="7884">
          <cell r="I7884">
            <v>108</v>
          </cell>
        </row>
        <row r="7885">
          <cell r="I7885">
            <v>104</v>
          </cell>
        </row>
        <row r="7886">
          <cell r="I7886">
            <v>104</v>
          </cell>
        </row>
        <row r="7887">
          <cell r="I7887">
            <v>108</v>
          </cell>
        </row>
        <row r="7888">
          <cell r="I7888">
            <v>104</v>
          </cell>
        </row>
        <row r="7889">
          <cell r="I7889">
            <v>104</v>
          </cell>
        </row>
        <row r="7890">
          <cell r="I7890">
            <v>104</v>
          </cell>
        </row>
        <row r="7891">
          <cell r="I7891">
            <v>119</v>
          </cell>
        </row>
        <row r="7892">
          <cell r="I7892">
            <v>119</v>
          </cell>
        </row>
        <row r="7893">
          <cell r="I7893">
            <v>104</v>
          </cell>
        </row>
        <row r="7894">
          <cell r="I7894">
            <v>104</v>
          </cell>
        </row>
        <row r="7895">
          <cell r="I7895">
            <v>104</v>
          </cell>
        </row>
        <row r="7896">
          <cell r="I7896">
            <v>104</v>
          </cell>
        </row>
        <row r="7897">
          <cell r="I7897">
            <v>104</v>
          </cell>
        </row>
        <row r="7898">
          <cell r="I7898">
            <v>104</v>
          </cell>
        </row>
        <row r="7899">
          <cell r="I7899">
            <v>104</v>
          </cell>
        </row>
        <row r="7900">
          <cell r="I7900">
            <v>104</v>
          </cell>
        </row>
        <row r="7901">
          <cell r="I7901">
            <v>104</v>
          </cell>
        </row>
        <row r="7902">
          <cell r="I7902">
            <v>104</v>
          </cell>
        </row>
        <row r="7903">
          <cell r="I7903">
            <v>104</v>
          </cell>
        </row>
        <row r="7904">
          <cell r="I7904">
            <v>107</v>
          </cell>
        </row>
        <row r="7905">
          <cell r="I7905">
            <v>106</v>
          </cell>
        </row>
        <row r="7906">
          <cell r="I7906">
            <v>106</v>
          </cell>
        </row>
        <row r="7907">
          <cell r="I7907">
            <v>106</v>
          </cell>
        </row>
        <row r="7908">
          <cell r="I7908">
            <v>106</v>
          </cell>
        </row>
        <row r="7909">
          <cell r="I7909">
            <v>106</v>
          </cell>
        </row>
        <row r="7910">
          <cell r="I7910">
            <v>2011804054</v>
          </cell>
        </row>
        <row r="7911">
          <cell r="I7911">
            <v>103</v>
          </cell>
        </row>
        <row r="7912">
          <cell r="I7912">
            <v>100</v>
          </cell>
        </row>
        <row r="7913">
          <cell r="I7913">
            <v>104</v>
          </cell>
        </row>
        <row r="7914">
          <cell r="I7914">
            <v>104</v>
          </cell>
        </row>
        <row r="7915">
          <cell r="I7915">
            <v>104</v>
          </cell>
        </row>
        <row r="7916">
          <cell r="I7916">
            <v>104</v>
          </cell>
        </row>
        <row r="7917">
          <cell r="I7917">
            <v>104</v>
          </cell>
        </row>
        <row r="7918">
          <cell r="I7918">
            <v>104</v>
          </cell>
        </row>
        <row r="7919">
          <cell r="I7919">
            <v>104</v>
          </cell>
        </row>
        <row r="7920">
          <cell r="I7920">
            <v>104</v>
          </cell>
        </row>
        <row r="7921">
          <cell r="I7921">
            <v>104</v>
          </cell>
        </row>
        <row r="7922">
          <cell r="I7922">
            <v>108</v>
          </cell>
        </row>
        <row r="7923">
          <cell r="I7923">
            <v>104</v>
          </cell>
        </row>
        <row r="7924">
          <cell r="I7924">
            <v>104</v>
          </cell>
        </row>
        <row r="7925">
          <cell r="I7925">
            <v>104</v>
          </cell>
        </row>
        <row r="7926">
          <cell r="I7926">
            <v>104</v>
          </cell>
        </row>
        <row r="7927">
          <cell r="I7927">
            <v>119</v>
          </cell>
        </row>
        <row r="7928">
          <cell r="I7928">
            <v>106</v>
          </cell>
        </row>
        <row r="7929">
          <cell r="I7929">
            <v>106</v>
          </cell>
        </row>
        <row r="7930">
          <cell r="I7930">
            <v>106</v>
          </cell>
        </row>
        <row r="7931">
          <cell r="I7931">
            <v>106</v>
          </cell>
        </row>
        <row r="7932">
          <cell r="I7932">
            <v>106</v>
          </cell>
        </row>
        <row r="7933">
          <cell r="I7933">
            <v>106</v>
          </cell>
        </row>
        <row r="7934">
          <cell r="I7934">
            <v>106</v>
          </cell>
        </row>
        <row r="7935">
          <cell r="I7935">
            <v>106</v>
          </cell>
        </row>
        <row r="7936">
          <cell r="I7936">
            <v>106</v>
          </cell>
        </row>
        <row r="7937">
          <cell r="I7937">
            <v>106</v>
          </cell>
        </row>
        <row r="7938">
          <cell r="I7938">
            <v>2011809145</v>
          </cell>
        </row>
        <row r="7939">
          <cell r="I7939">
            <v>1040113434</v>
          </cell>
        </row>
      </sheetData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BATERIAS"/>
      <sheetName val="LUBRICANTES"/>
      <sheetName val="FERTILIZANTES"/>
      <sheetName val="CONCRETO INSUMOS"/>
      <sheetName val="PLASTICOS"/>
      <sheetName val="DRAGAS"/>
      <sheetName val="CONSIGNACION"/>
      <sheetName val="CONCRETO"/>
      <sheetName val="al 22 de marzo 2016"/>
      <sheetName val="QUIMICOS"/>
      <sheetName val="VERSION FINAL"/>
      <sheetName val="Hoja2"/>
      <sheetName val="Hoja1"/>
      <sheetName val="NC+FAC"/>
      <sheetName val="BASE"/>
      <sheetName val="CONSIGNACION 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I2">
            <v>40101</v>
          </cell>
        </row>
        <row r="3">
          <cell r="I3">
            <v>50101</v>
          </cell>
        </row>
        <row r="4">
          <cell r="I4">
            <v>70106</v>
          </cell>
        </row>
        <row r="5">
          <cell r="I5">
            <v>70112</v>
          </cell>
        </row>
        <row r="6">
          <cell r="I6">
            <v>40101</v>
          </cell>
        </row>
        <row r="7">
          <cell r="I7">
            <v>70112</v>
          </cell>
        </row>
        <row r="8">
          <cell r="I8">
            <v>40101</v>
          </cell>
        </row>
        <row r="9">
          <cell r="I9">
            <v>50101</v>
          </cell>
        </row>
        <row r="10">
          <cell r="I10">
            <v>70112</v>
          </cell>
        </row>
        <row r="11">
          <cell r="I11">
            <v>70112</v>
          </cell>
        </row>
        <row r="12">
          <cell r="I12">
            <v>70112</v>
          </cell>
        </row>
        <row r="13">
          <cell r="I13">
            <v>30101</v>
          </cell>
        </row>
        <row r="14">
          <cell r="I14">
            <v>70112</v>
          </cell>
        </row>
        <row r="15">
          <cell r="I15">
            <v>70112</v>
          </cell>
        </row>
        <row r="16">
          <cell r="I16">
            <v>70112</v>
          </cell>
        </row>
        <row r="17">
          <cell r="I17">
            <v>50101</v>
          </cell>
        </row>
        <row r="18">
          <cell r="I18">
            <v>70112</v>
          </cell>
        </row>
        <row r="19">
          <cell r="I19">
            <v>50101</v>
          </cell>
        </row>
        <row r="20">
          <cell r="I20">
            <v>70112</v>
          </cell>
        </row>
        <row r="21">
          <cell r="I21">
            <v>40101</v>
          </cell>
        </row>
        <row r="22">
          <cell r="I22">
            <v>50101</v>
          </cell>
        </row>
        <row r="23">
          <cell r="I23">
            <v>70112</v>
          </cell>
        </row>
        <row r="24">
          <cell r="I24">
            <v>40101</v>
          </cell>
        </row>
        <row r="25">
          <cell r="I25">
            <v>50101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70112</v>
          </cell>
        </row>
        <row r="32">
          <cell r="I32">
            <v>30101</v>
          </cell>
        </row>
        <row r="33">
          <cell r="I33">
            <v>40101</v>
          </cell>
        </row>
        <row r="34">
          <cell r="I34">
            <v>70112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70112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70112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50101</v>
          </cell>
        </row>
        <row r="45">
          <cell r="I45">
            <v>40101</v>
          </cell>
        </row>
        <row r="46">
          <cell r="I46">
            <v>50101</v>
          </cell>
        </row>
        <row r="47">
          <cell r="I47">
            <v>70112</v>
          </cell>
        </row>
        <row r="48">
          <cell r="I48">
            <v>50101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70112</v>
          </cell>
        </row>
        <row r="52">
          <cell r="I52">
            <v>50101</v>
          </cell>
        </row>
        <row r="53">
          <cell r="I53">
            <v>40101</v>
          </cell>
        </row>
        <row r="54">
          <cell r="I54">
            <v>70112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70112</v>
          </cell>
        </row>
        <row r="58">
          <cell r="I58">
            <v>70112</v>
          </cell>
        </row>
        <row r="59">
          <cell r="I59">
            <v>50101</v>
          </cell>
        </row>
        <row r="60">
          <cell r="I60">
            <v>30101</v>
          </cell>
        </row>
        <row r="61">
          <cell r="I61">
            <v>40101</v>
          </cell>
        </row>
        <row r="62">
          <cell r="I62">
            <v>50101</v>
          </cell>
        </row>
        <row r="63">
          <cell r="I63">
            <v>30101</v>
          </cell>
        </row>
        <row r="64">
          <cell r="I64">
            <v>40101</v>
          </cell>
        </row>
        <row r="65">
          <cell r="I65">
            <v>70112</v>
          </cell>
        </row>
        <row r="66">
          <cell r="I66">
            <v>30101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70112</v>
          </cell>
        </row>
        <row r="71">
          <cell r="I71">
            <v>50101</v>
          </cell>
        </row>
        <row r="72">
          <cell r="I72">
            <v>40101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70112</v>
          </cell>
        </row>
        <row r="79">
          <cell r="I79">
            <v>50101</v>
          </cell>
        </row>
        <row r="80">
          <cell r="I80">
            <v>40101</v>
          </cell>
        </row>
        <row r="81">
          <cell r="I81">
            <v>30101</v>
          </cell>
        </row>
        <row r="82">
          <cell r="I82">
            <v>70106</v>
          </cell>
        </row>
        <row r="83">
          <cell r="I83">
            <v>70112</v>
          </cell>
        </row>
        <row r="84">
          <cell r="I84">
            <v>70112</v>
          </cell>
        </row>
        <row r="85">
          <cell r="I85">
            <v>70112</v>
          </cell>
        </row>
        <row r="86">
          <cell r="I86">
            <v>50101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40101</v>
          </cell>
        </row>
        <row r="90">
          <cell r="I90">
            <v>70112</v>
          </cell>
        </row>
        <row r="91">
          <cell r="I91">
            <v>70112</v>
          </cell>
        </row>
        <row r="92">
          <cell r="I92">
            <v>50101</v>
          </cell>
        </row>
        <row r="93">
          <cell r="I93">
            <v>30101</v>
          </cell>
        </row>
        <row r="94">
          <cell r="I94">
            <v>40101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40101</v>
          </cell>
        </row>
        <row r="98">
          <cell r="I98">
            <v>70112</v>
          </cell>
        </row>
        <row r="99">
          <cell r="I99">
            <v>50101</v>
          </cell>
        </row>
        <row r="100">
          <cell r="I100">
            <v>70112</v>
          </cell>
        </row>
        <row r="101">
          <cell r="I101">
            <v>50101</v>
          </cell>
        </row>
        <row r="102">
          <cell r="I102">
            <v>70112</v>
          </cell>
        </row>
        <row r="103">
          <cell r="I103">
            <v>70112</v>
          </cell>
        </row>
        <row r="104">
          <cell r="I104">
            <v>50101</v>
          </cell>
        </row>
        <row r="105">
          <cell r="I105">
            <v>40101</v>
          </cell>
        </row>
        <row r="106">
          <cell r="I106">
            <v>30101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701116</v>
          </cell>
        </row>
        <row r="110">
          <cell r="I110">
            <v>701116</v>
          </cell>
        </row>
        <row r="111">
          <cell r="I111">
            <v>50101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50101</v>
          </cell>
        </row>
        <row r="115">
          <cell r="I115">
            <v>40101</v>
          </cell>
        </row>
        <row r="116">
          <cell r="I116">
            <v>30101</v>
          </cell>
        </row>
        <row r="117">
          <cell r="I117">
            <v>50101</v>
          </cell>
        </row>
        <row r="118">
          <cell r="I118">
            <v>30101</v>
          </cell>
        </row>
        <row r="119">
          <cell r="I119">
            <v>70112</v>
          </cell>
        </row>
        <row r="120">
          <cell r="I120">
            <v>30101</v>
          </cell>
        </row>
        <row r="121">
          <cell r="I121">
            <v>40101</v>
          </cell>
        </row>
        <row r="122">
          <cell r="I122">
            <v>50101</v>
          </cell>
        </row>
        <row r="123">
          <cell r="I123">
            <v>70112</v>
          </cell>
        </row>
        <row r="124">
          <cell r="I124">
            <v>70105</v>
          </cell>
        </row>
        <row r="125">
          <cell r="I125">
            <v>70105</v>
          </cell>
        </row>
        <row r="126">
          <cell r="I126">
            <v>70105</v>
          </cell>
        </row>
        <row r="127">
          <cell r="I127">
            <v>70105</v>
          </cell>
        </row>
        <row r="128">
          <cell r="I128">
            <v>30103</v>
          </cell>
        </row>
        <row r="129">
          <cell r="I129">
            <v>10208</v>
          </cell>
        </row>
        <row r="130">
          <cell r="I130">
            <v>40101</v>
          </cell>
        </row>
        <row r="131">
          <cell r="I131">
            <v>50101</v>
          </cell>
        </row>
        <row r="132">
          <cell r="I132">
            <v>70106</v>
          </cell>
        </row>
        <row r="133">
          <cell r="I133">
            <v>40101</v>
          </cell>
        </row>
        <row r="134">
          <cell r="I134">
            <v>50101</v>
          </cell>
        </row>
        <row r="135">
          <cell r="I135">
            <v>70106</v>
          </cell>
        </row>
        <row r="136">
          <cell r="I136">
            <v>40101</v>
          </cell>
        </row>
        <row r="137">
          <cell r="I137">
            <v>50101</v>
          </cell>
        </row>
        <row r="138">
          <cell r="I138">
            <v>70106</v>
          </cell>
        </row>
        <row r="139">
          <cell r="I139">
            <v>30101</v>
          </cell>
        </row>
        <row r="140">
          <cell r="I140">
            <v>70112</v>
          </cell>
        </row>
        <row r="141">
          <cell r="I141">
            <v>70112</v>
          </cell>
        </row>
        <row r="142">
          <cell r="I142">
            <v>2011804035</v>
          </cell>
        </row>
        <row r="143">
          <cell r="I143">
            <v>2011804021</v>
          </cell>
        </row>
        <row r="144">
          <cell r="I144">
            <v>70105</v>
          </cell>
        </row>
        <row r="145">
          <cell r="I145">
            <v>10401138</v>
          </cell>
        </row>
        <row r="146">
          <cell r="I146">
            <v>10401139</v>
          </cell>
        </row>
        <row r="147">
          <cell r="I147">
            <v>10401201</v>
          </cell>
        </row>
        <row r="148">
          <cell r="I148">
            <v>2010402470</v>
          </cell>
        </row>
        <row r="149">
          <cell r="I149">
            <v>30103</v>
          </cell>
        </row>
        <row r="150">
          <cell r="I150">
            <v>70112</v>
          </cell>
        </row>
        <row r="151">
          <cell r="I151">
            <v>40101</v>
          </cell>
        </row>
        <row r="152">
          <cell r="I152">
            <v>30101</v>
          </cell>
        </row>
        <row r="153">
          <cell r="I153">
            <v>70112</v>
          </cell>
        </row>
        <row r="154">
          <cell r="I154">
            <v>30101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50101</v>
          </cell>
        </row>
        <row r="160">
          <cell r="I160">
            <v>70112</v>
          </cell>
        </row>
        <row r="161">
          <cell r="I161">
            <v>50101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70106</v>
          </cell>
        </row>
        <row r="165">
          <cell r="I165">
            <v>40101</v>
          </cell>
        </row>
        <row r="166">
          <cell r="I166">
            <v>50101</v>
          </cell>
        </row>
        <row r="167">
          <cell r="I167">
            <v>70106</v>
          </cell>
        </row>
        <row r="168">
          <cell r="I168">
            <v>40101</v>
          </cell>
        </row>
        <row r="169">
          <cell r="I169">
            <v>50101</v>
          </cell>
        </row>
        <row r="170">
          <cell r="I170">
            <v>50101</v>
          </cell>
        </row>
        <row r="171">
          <cell r="I171">
            <v>30101</v>
          </cell>
        </row>
        <row r="172">
          <cell r="I172">
            <v>70112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40101</v>
          </cell>
        </row>
        <row r="178">
          <cell r="I178">
            <v>70112</v>
          </cell>
        </row>
        <row r="179">
          <cell r="I179">
            <v>70112</v>
          </cell>
        </row>
        <row r="180">
          <cell r="I180">
            <v>70112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70112</v>
          </cell>
        </row>
        <row r="184">
          <cell r="I184">
            <v>30101</v>
          </cell>
        </row>
        <row r="185">
          <cell r="I185">
            <v>70112</v>
          </cell>
        </row>
        <row r="186">
          <cell r="I186">
            <v>70106</v>
          </cell>
        </row>
        <row r="187">
          <cell r="I187">
            <v>40101</v>
          </cell>
        </row>
        <row r="188">
          <cell r="I188">
            <v>50101</v>
          </cell>
        </row>
        <row r="189">
          <cell r="I189">
            <v>70112</v>
          </cell>
        </row>
        <row r="190">
          <cell r="I190">
            <v>40101</v>
          </cell>
        </row>
        <row r="191">
          <cell r="I191">
            <v>30101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40101</v>
          </cell>
        </row>
        <row r="195">
          <cell r="I195">
            <v>50101</v>
          </cell>
        </row>
        <row r="196">
          <cell r="I196">
            <v>70112</v>
          </cell>
        </row>
        <row r="197">
          <cell r="I197">
            <v>40101</v>
          </cell>
        </row>
        <row r="198">
          <cell r="I198">
            <v>50101</v>
          </cell>
        </row>
        <row r="199">
          <cell r="I199">
            <v>70112</v>
          </cell>
        </row>
        <row r="200">
          <cell r="I200">
            <v>70106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40101</v>
          </cell>
        </row>
        <row r="204">
          <cell r="I204">
            <v>70112</v>
          </cell>
        </row>
        <row r="205">
          <cell r="I205">
            <v>70112</v>
          </cell>
        </row>
        <row r="206">
          <cell r="I206">
            <v>50101</v>
          </cell>
        </row>
        <row r="207">
          <cell r="I207">
            <v>30101</v>
          </cell>
        </row>
        <row r="208">
          <cell r="I208">
            <v>40101</v>
          </cell>
        </row>
        <row r="209">
          <cell r="I209">
            <v>70112</v>
          </cell>
        </row>
        <row r="210">
          <cell r="I210">
            <v>50101</v>
          </cell>
        </row>
        <row r="211">
          <cell r="I211">
            <v>40101</v>
          </cell>
        </row>
        <row r="212">
          <cell r="I212">
            <v>50101</v>
          </cell>
        </row>
        <row r="213">
          <cell r="I213">
            <v>30101</v>
          </cell>
        </row>
        <row r="214">
          <cell r="I214">
            <v>40101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50101</v>
          </cell>
        </row>
        <row r="218">
          <cell r="I218">
            <v>40101</v>
          </cell>
        </row>
        <row r="219">
          <cell r="I219">
            <v>70112</v>
          </cell>
        </row>
        <row r="220">
          <cell r="I220">
            <v>40101</v>
          </cell>
        </row>
        <row r="221">
          <cell r="I221">
            <v>70112</v>
          </cell>
        </row>
        <row r="222">
          <cell r="I222">
            <v>30101</v>
          </cell>
        </row>
        <row r="223">
          <cell r="I223">
            <v>50101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30101</v>
          </cell>
        </row>
        <row r="227">
          <cell r="I227">
            <v>50101</v>
          </cell>
        </row>
        <row r="228">
          <cell r="I228">
            <v>70112</v>
          </cell>
        </row>
        <row r="229">
          <cell r="I229">
            <v>30101</v>
          </cell>
        </row>
        <row r="230">
          <cell r="I230">
            <v>50101</v>
          </cell>
        </row>
        <row r="231">
          <cell r="I231">
            <v>40101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40101</v>
          </cell>
        </row>
        <row r="235">
          <cell r="I235">
            <v>50101</v>
          </cell>
        </row>
        <row r="236">
          <cell r="I236">
            <v>70112</v>
          </cell>
        </row>
        <row r="237">
          <cell r="I237">
            <v>40101</v>
          </cell>
        </row>
        <row r="238">
          <cell r="I238">
            <v>50101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70106</v>
          </cell>
        </row>
        <row r="242">
          <cell r="I242">
            <v>701116</v>
          </cell>
        </row>
        <row r="243">
          <cell r="I243">
            <v>70112</v>
          </cell>
        </row>
        <row r="244">
          <cell r="I244">
            <v>30101</v>
          </cell>
        </row>
        <row r="245">
          <cell r="I245">
            <v>40101</v>
          </cell>
        </row>
        <row r="246">
          <cell r="I246">
            <v>701116</v>
          </cell>
        </row>
        <row r="247">
          <cell r="I247">
            <v>50101</v>
          </cell>
        </row>
        <row r="248">
          <cell r="I248">
            <v>30101</v>
          </cell>
        </row>
        <row r="249">
          <cell r="I249">
            <v>701116</v>
          </cell>
        </row>
        <row r="250">
          <cell r="I250">
            <v>70112</v>
          </cell>
        </row>
        <row r="251">
          <cell r="I251">
            <v>701116</v>
          </cell>
        </row>
        <row r="252">
          <cell r="I252">
            <v>70112</v>
          </cell>
        </row>
        <row r="253">
          <cell r="I253">
            <v>70106</v>
          </cell>
        </row>
        <row r="254">
          <cell r="I254">
            <v>50101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30101</v>
          </cell>
        </row>
        <row r="258">
          <cell r="I258">
            <v>40101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30101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50101</v>
          </cell>
        </row>
        <row r="266">
          <cell r="I266">
            <v>40101</v>
          </cell>
        </row>
        <row r="267">
          <cell r="I267">
            <v>70106</v>
          </cell>
        </row>
        <row r="268">
          <cell r="I268">
            <v>30101</v>
          </cell>
        </row>
        <row r="269">
          <cell r="I269">
            <v>70112</v>
          </cell>
        </row>
        <row r="270">
          <cell r="I270">
            <v>70112</v>
          </cell>
        </row>
        <row r="271">
          <cell r="I271">
            <v>70112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70112</v>
          </cell>
        </row>
        <row r="275">
          <cell r="I275">
            <v>40101</v>
          </cell>
        </row>
        <row r="276">
          <cell r="I276">
            <v>70112</v>
          </cell>
        </row>
        <row r="277">
          <cell r="I277">
            <v>70106</v>
          </cell>
        </row>
        <row r="278">
          <cell r="I278">
            <v>50101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70112</v>
          </cell>
        </row>
        <row r="282">
          <cell r="I282">
            <v>40101</v>
          </cell>
        </row>
        <row r="283">
          <cell r="I283">
            <v>70112</v>
          </cell>
        </row>
        <row r="284">
          <cell r="I284">
            <v>50101</v>
          </cell>
        </row>
        <row r="285">
          <cell r="I285">
            <v>40101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40101</v>
          </cell>
        </row>
        <row r="289">
          <cell r="I289">
            <v>701116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50101</v>
          </cell>
        </row>
        <row r="295">
          <cell r="I295">
            <v>40101</v>
          </cell>
        </row>
        <row r="296">
          <cell r="I296">
            <v>10401201</v>
          </cell>
        </row>
        <row r="297">
          <cell r="I297">
            <v>10401184</v>
          </cell>
        </row>
        <row r="298">
          <cell r="I298">
            <v>70112</v>
          </cell>
        </row>
        <row r="299">
          <cell r="I299">
            <v>30101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2011800400</v>
          </cell>
        </row>
        <row r="303">
          <cell r="I303">
            <v>2011804087</v>
          </cell>
        </row>
        <row r="304">
          <cell r="I304">
            <v>70112</v>
          </cell>
        </row>
        <row r="305">
          <cell r="I305">
            <v>50101</v>
          </cell>
        </row>
        <row r="306">
          <cell r="I306">
            <v>40101</v>
          </cell>
        </row>
        <row r="307">
          <cell r="I307">
            <v>2011804048</v>
          </cell>
        </row>
        <row r="308">
          <cell r="I308">
            <v>2011809141</v>
          </cell>
        </row>
        <row r="309">
          <cell r="I309">
            <v>2011804071</v>
          </cell>
        </row>
        <row r="310">
          <cell r="I310">
            <v>2011809139</v>
          </cell>
        </row>
        <row r="311">
          <cell r="I311">
            <v>2011804112</v>
          </cell>
        </row>
        <row r="312">
          <cell r="I312">
            <v>2011804113</v>
          </cell>
        </row>
        <row r="313">
          <cell r="I313">
            <v>2011809119</v>
          </cell>
        </row>
        <row r="314">
          <cell r="I314">
            <v>2011804087</v>
          </cell>
        </row>
        <row r="315">
          <cell r="I315">
            <v>30103</v>
          </cell>
        </row>
        <row r="316">
          <cell r="I316">
            <v>10401184</v>
          </cell>
        </row>
        <row r="317">
          <cell r="I317">
            <v>70105</v>
          </cell>
        </row>
        <row r="318">
          <cell r="I318">
            <v>70112</v>
          </cell>
        </row>
        <row r="319">
          <cell r="I319">
            <v>201040774</v>
          </cell>
        </row>
        <row r="320">
          <cell r="I320">
            <v>103</v>
          </cell>
        </row>
        <row r="321">
          <cell r="I321">
            <v>10401139</v>
          </cell>
        </row>
        <row r="322">
          <cell r="I322">
            <v>10401138</v>
          </cell>
        </row>
        <row r="323">
          <cell r="I323">
            <v>70105</v>
          </cell>
        </row>
        <row r="324">
          <cell r="I324">
            <v>10401184</v>
          </cell>
        </row>
        <row r="325">
          <cell r="I325">
            <v>70105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40101</v>
          </cell>
        </row>
        <row r="329">
          <cell r="I329">
            <v>40101</v>
          </cell>
        </row>
        <row r="330">
          <cell r="I330">
            <v>70112</v>
          </cell>
        </row>
        <row r="331">
          <cell r="I331">
            <v>70106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40101</v>
          </cell>
        </row>
        <row r="335">
          <cell r="I335">
            <v>70112</v>
          </cell>
        </row>
        <row r="336">
          <cell r="I336">
            <v>50101</v>
          </cell>
        </row>
        <row r="337">
          <cell r="I337">
            <v>40101</v>
          </cell>
        </row>
        <row r="338">
          <cell r="I338">
            <v>70112</v>
          </cell>
        </row>
        <row r="339">
          <cell r="I339">
            <v>40101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40101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30101</v>
          </cell>
        </row>
        <row r="347">
          <cell r="I347">
            <v>70106</v>
          </cell>
        </row>
        <row r="348">
          <cell r="I348">
            <v>70112</v>
          </cell>
        </row>
        <row r="349">
          <cell r="I349">
            <v>50101</v>
          </cell>
        </row>
        <row r="350">
          <cell r="I350">
            <v>701116</v>
          </cell>
        </row>
        <row r="351">
          <cell r="I351">
            <v>50101</v>
          </cell>
        </row>
        <row r="352">
          <cell r="I352">
            <v>701116</v>
          </cell>
        </row>
        <row r="353">
          <cell r="I353">
            <v>701116</v>
          </cell>
        </row>
        <row r="354">
          <cell r="I354">
            <v>40101</v>
          </cell>
        </row>
        <row r="355">
          <cell r="I355">
            <v>50101</v>
          </cell>
        </row>
        <row r="356">
          <cell r="I356">
            <v>70112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70106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70112</v>
          </cell>
        </row>
        <row r="363">
          <cell r="I363">
            <v>70112</v>
          </cell>
        </row>
        <row r="364">
          <cell r="I364">
            <v>40101</v>
          </cell>
        </row>
        <row r="365">
          <cell r="I365">
            <v>40101</v>
          </cell>
        </row>
        <row r="366">
          <cell r="I366">
            <v>70112</v>
          </cell>
        </row>
        <row r="367">
          <cell r="I367">
            <v>70112</v>
          </cell>
        </row>
        <row r="368">
          <cell r="I368">
            <v>70112</v>
          </cell>
        </row>
        <row r="369">
          <cell r="I369">
            <v>70112</v>
          </cell>
        </row>
        <row r="370">
          <cell r="I370">
            <v>50101</v>
          </cell>
        </row>
        <row r="371">
          <cell r="I371">
            <v>70112</v>
          </cell>
        </row>
        <row r="372">
          <cell r="I372">
            <v>50101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30101</v>
          </cell>
        </row>
        <row r="376">
          <cell r="I376">
            <v>70112</v>
          </cell>
        </row>
        <row r="377">
          <cell r="I377">
            <v>70112</v>
          </cell>
        </row>
        <row r="378">
          <cell r="I378">
            <v>50101</v>
          </cell>
        </row>
        <row r="379">
          <cell r="I379">
            <v>70112</v>
          </cell>
        </row>
        <row r="380">
          <cell r="I380">
            <v>30101</v>
          </cell>
        </row>
        <row r="381">
          <cell r="I381">
            <v>50101</v>
          </cell>
        </row>
        <row r="382">
          <cell r="I382">
            <v>70112</v>
          </cell>
        </row>
        <row r="383">
          <cell r="I383">
            <v>40101</v>
          </cell>
        </row>
        <row r="384">
          <cell r="I384">
            <v>50101</v>
          </cell>
        </row>
        <row r="385">
          <cell r="I385">
            <v>70112</v>
          </cell>
        </row>
        <row r="386">
          <cell r="I386">
            <v>40101</v>
          </cell>
        </row>
        <row r="387">
          <cell r="I387">
            <v>50101</v>
          </cell>
        </row>
        <row r="388">
          <cell r="I388">
            <v>70112</v>
          </cell>
        </row>
        <row r="389">
          <cell r="I389">
            <v>70106</v>
          </cell>
        </row>
        <row r="390">
          <cell r="I390">
            <v>30101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70105</v>
          </cell>
        </row>
        <row r="394">
          <cell r="I394">
            <v>70105</v>
          </cell>
        </row>
        <row r="395">
          <cell r="I395">
            <v>103</v>
          </cell>
        </row>
        <row r="396">
          <cell r="I396">
            <v>103</v>
          </cell>
        </row>
        <row r="397">
          <cell r="I397">
            <v>70105</v>
          </cell>
        </row>
        <row r="398">
          <cell r="I398">
            <v>70112</v>
          </cell>
        </row>
        <row r="399">
          <cell r="I399">
            <v>70112</v>
          </cell>
        </row>
        <row r="400">
          <cell r="I400">
            <v>40101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30101</v>
          </cell>
        </row>
        <row r="404">
          <cell r="I404">
            <v>40101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70106</v>
          </cell>
        </row>
        <row r="409">
          <cell r="I409">
            <v>30101</v>
          </cell>
        </row>
        <row r="410">
          <cell r="I410">
            <v>70112</v>
          </cell>
        </row>
        <row r="411">
          <cell r="I411">
            <v>70112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70106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50101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70112</v>
          </cell>
        </row>
        <row r="425">
          <cell r="I425">
            <v>40101</v>
          </cell>
        </row>
        <row r="426">
          <cell r="I426">
            <v>70112</v>
          </cell>
        </row>
        <row r="427">
          <cell r="I427">
            <v>40101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40101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50101</v>
          </cell>
        </row>
        <row r="439">
          <cell r="I439">
            <v>70112</v>
          </cell>
        </row>
        <row r="440">
          <cell r="I440">
            <v>30101</v>
          </cell>
        </row>
        <row r="441">
          <cell r="I441">
            <v>50101</v>
          </cell>
        </row>
        <row r="442">
          <cell r="I442">
            <v>50101</v>
          </cell>
        </row>
        <row r="443">
          <cell r="I443">
            <v>40101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40101</v>
          </cell>
        </row>
        <row r="448">
          <cell r="I448">
            <v>50101</v>
          </cell>
        </row>
        <row r="449">
          <cell r="I449">
            <v>40101</v>
          </cell>
        </row>
        <row r="450">
          <cell r="I450">
            <v>70112</v>
          </cell>
        </row>
        <row r="451">
          <cell r="I451">
            <v>40101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30101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50101</v>
          </cell>
        </row>
        <row r="461">
          <cell r="I461">
            <v>40101</v>
          </cell>
        </row>
        <row r="462">
          <cell r="I462">
            <v>50101</v>
          </cell>
        </row>
        <row r="463">
          <cell r="I463">
            <v>30101</v>
          </cell>
        </row>
        <row r="464">
          <cell r="I464">
            <v>50101</v>
          </cell>
        </row>
        <row r="465">
          <cell r="I465">
            <v>50101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40101</v>
          </cell>
        </row>
        <row r="469">
          <cell r="I469">
            <v>30101</v>
          </cell>
        </row>
        <row r="470">
          <cell r="I470">
            <v>40101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2011804053</v>
          </cell>
        </row>
        <row r="475">
          <cell r="I475">
            <v>70112</v>
          </cell>
        </row>
        <row r="476">
          <cell r="I476">
            <v>30101</v>
          </cell>
        </row>
        <row r="477">
          <cell r="I477">
            <v>50101</v>
          </cell>
        </row>
        <row r="478">
          <cell r="I478">
            <v>70106</v>
          </cell>
        </row>
        <row r="479">
          <cell r="I479">
            <v>30101</v>
          </cell>
        </row>
        <row r="480">
          <cell r="I480">
            <v>40101</v>
          </cell>
        </row>
        <row r="481">
          <cell r="I481">
            <v>201040774</v>
          </cell>
        </row>
        <row r="482">
          <cell r="I482">
            <v>2011804035</v>
          </cell>
        </row>
        <row r="483">
          <cell r="I483">
            <v>201040773</v>
          </cell>
        </row>
        <row r="484">
          <cell r="I484">
            <v>20707002</v>
          </cell>
        </row>
        <row r="485">
          <cell r="I485">
            <v>2011809129</v>
          </cell>
        </row>
        <row r="486">
          <cell r="I486">
            <v>2011804020</v>
          </cell>
        </row>
        <row r="487">
          <cell r="I487">
            <v>10208</v>
          </cell>
        </row>
        <row r="488">
          <cell r="I488">
            <v>2010401010</v>
          </cell>
        </row>
        <row r="489">
          <cell r="I489">
            <v>103</v>
          </cell>
        </row>
        <row r="490">
          <cell r="I490">
            <v>103</v>
          </cell>
        </row>
        <row r="491">
          <cell r="I491">
            <v>103</v>
          </cell>
        </row>
        <row r="492">
          <cell r="I492">
            <v>103</v>
          </cell>
        </row>
        <row r="493">
          <cell r="I493">
            <v>103</v>
          </cell>
        </row>
        <row r="494">
          <cell r="I494">
            <v>2010401010</v>
          </cell>
        </row>
        <row r="495">
          <cell r="I495">
            <v>2010401010</v>
          </cell>
        </row>
        <row r="496">
          <cell r="I496">
            <v>10208</v>
          </cell>
        </row>
        <row r="497">
          <cell r="I497">
            <v>40101</v>
          </cell>
        </row>
        <row r="498">
          <cell r="I498">
            <v>30101</v>
          </cell>
        </row>
        <row r="499">
          <cell r="I499">
            <v>70112</v>
          </cell>
        </row>
        <row r="500">
          <cell r="I500">
            <v>70106</v>
          </cell>
        </row>
        <row r="501">
          <cell r="I501">
            <v>40101</v>
          </cell>
        </row>
        <row r="502">
          <cell r="I502">
            <v>50101</v>
          </cell>
        </row>
        <row r="503">
          <cell r="I503">
            <v>70112</v>
          </cell>
        </row>
        <row r="504">
          <cell r="I504">
            <v>30101</v>
          </cell>
        </row>
        <row r="505">
          <cell r="I505">
            <v>70112</v>
          </cell>
        </row>
        <row r="506">
          <cell r="I506">
            <v>70106</v>
          </cell>
        </row>
        <row r="507">
          <cell r="I507">
            <v>40101</v>
          </cell>
        </row>
        <row r="508">
          <cell r="I508">
            <v>70112</v>
          </cell>
        </row>
        <row r="509">
          <cell r="I509">
            <v>40101</v>
          </cell>
        </row>
        <row r="510">
          <cell r="I510">
            <v>50101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30101</v>
          </cell>
        </row>
        <row r="515">
          <cell r="I515">
            <v>40101</v>
          </cell>
        </row>
        <row r="516">
          <cell r="I516">
            <v>30101</v>
          </cell>
        </row>
        <row r="517">
          <cell r="I517">
            <v>40101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30101</v>
          </cell>
        </row>
        <row r="521">
          <cell r="I521">
            <v>40101</v>
          </cell>
        </row>
        <row r="522">
          <cell r="I522">
            <v>70112</v>
          </cell>
        </row>
        <row r="523">
          <cell r="I523">
            <v>50101</v>
          </cell>
        </row>
        <row r="524">
          <cell r="I524">
            <v>70112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70112</v>
          </cell>
        </row>
        <row r="529">
          <cell r="I529">
            <v>50101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50101</v>
          </cell>
        </row>
        <row r="535">
          <cell r="I535">
            <v>70112</v>
          </cell>
        </row>
        <row r="536">
          <cell r="I536">
            <v>40101</v>
          </cell>
        </row>
        <row r="537">
          <cell r="I537">
            <v>70112</v>
          </cell>
        </row>
        <row r="538">
          <cell r="I538">
            <v>70112</v>
          </cell>
        </row>
        <row r="539">
          <cell r="I539">
            <v>50101</v>
          </cell>
        </row>
        <row r="540">
          <cell r="I540">
            <v>40101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50101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30101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50101</v>
          </cell>
        </row>
        <row r="551">
          <cell r="I551">
            <v>40101</v>
          </cell>
        </row>
        <row r="552">
          <cell r="I552">
            <v>50101</v>
          </cell>
        </row>
        <row r="553">
          <cell r="I553">
            <v>30101</v>
          </cell>
        </row>
        <row r="554">
          <cell r="I554">
            <v>50101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40101</v>
          </cell>
        </row>
        <row r="562">
          <cell r="I562">
            <v>50101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50101</v>
          </cell>
        </row>
        <row r="567">
          <cell r="I567">
            <v>30101</v>
          </cell>
        </row>
        <row r="568">
          <cell r="I568">
            <v>701116</v>
          </cell>
        </row>
        <row r="569">
          <cell r="I569">
            <v>50101</v>
          </cell>
        </row>
        <row r="570">
          <cell r="I570">
            <v>40101</v>
          </cell>
        </row>
        <row r="571">
          <cell r="I571">
            <v>30101</v>
          </cell>
        </row>
        <row r="572">
          <cell r="I572">
            <v>701116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30101</v>
          </cell>
        </row>
        <row r="576">
          <cell r="I576">
            <v>70112</v>
          </cell>
        </row>
        <row r="577">
          <cell r="I577">
            <v>50101</v>
          </cell>
        </row>
        <row r="578">
          <cell r="I578">
            <v>40101</v>
          </cell>
        </row>
        <row r="579">
          <cell r="I579">
            <v>70112</v>
          </cell>
        </row>
        <row r="580">
          <cell r="I580">
            <v>701116</v>
          </cell>
        </row>
        <row r="581">
          <cell r="I581">
            <v>50101</v>
          </cell>
        </row>
        <row r="582">
          <cell r="I582">
            <v>70112</v>
          </cell>
        </row>
        <row r="583">
          <cell r="I583">
            <v>50101</v>
          </cell>
        </row>
        <row r="584">
          <cell r="I584">
            <v>40101</v>
          </cell>
        </row>
        <row r="585">
          <cell r="I585">
            <v>701116</v>
          </cell>
        </row>
        <row r="586">
          <cell r="I586">
            <v>70112</v>
          </cell>
        </row>
        <row r="587">
          <cell r="I587">
            <v>50101</v>
          </cell>
        </row>
        <row r="588">
          <cell r="I588">
            <v>70106</v>
          </cell>
        </row>
        <row r="589">
          <cell r="I589">
            <v>70112</v>
          </cell>
        </row>
        <row r="590">
          <cell r="I590">
            <v>70112</v>
          </cell>
        </row>
        <row r="591">
          <cell r="I591">
            <v>50101</v>
          </cell>
        </row>
        <row r="592">
          <cell r="I592">
            <v>40101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40101</v>
          </cell>
        </row>
        <row r="601">
          <cell r="I601">
            <v>70112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70105</v>
          </cell>
        </row>
        <row r="611">
          <cell r="I611">
            <v>20120048</v>
          </cell>
        </row>
        <row r="612">
          <cell r="I612">
            <v>107</v>
          </cell>
        </row>
        <row r="613">
          <cell r="I613">
            <v>104</v>
          </cell>
        </row>
        <row r="614">
          <cell r="I614">
            <v>2010401010</v>
          </cell>
        </row>
        <row r="615">
          <cell r="I615">
            <v>2010401010</v>
          </cell>
        </row>
        <row r="616">
          <cell r="I616">
            <v>2011804035</v>
          </cell>
        </row>
        <row r="617">
          <cell r="I617">
            <v>107</v>
          </cell>
        </row>
        <row r="618">
          <cell r="I618">
            <v>107</v>
          </cell>
        </row>
        <row r="619">
          <cell r="I619">
            <v>107</v>
          </cell>
        </row>
        <row r="620">
          <cell r="I620">
            <v>107</v>
          </cell>
        </row>
        <row r="621">
          <cell r="I621">
            <v>107</v>
          </cell>
        </row>
        <row r="622">
          <cell r="I622">
            <v>99</v>
          </cell>
        </row>
        <row r="623">
          <cell r="I623">
            <v>99</v>
          </cell>
        </row>
        <row r="624">
          <cell r="I624">
            <v>99</v>
          </cell>
        </row>
        <row r="625">
          <cell r="I625">
            <v>99</v>
          </cell>
        </row>
        <row r="626">
          <cell r="I626">
            <v>2011804026</v>
          </cell>
        </row>
        <row r="627">
          <cell r="I627">
            <v>70112</v>
          </cell>
        </row>
        <row r="628">
          <cell r="I628">
            <v>50101</v>
          </cell>
        </row>
        <row r="629">
          <cell r="I629">
            <v>40101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2011804024</v>
          </cell>
        </row>
        <row r="635">
          <cell r="I635">
            <v>10401138</v>
          </cell>
        </row>
        <row r="636">
          <cell r="I636">
            <v>201040774</v>
          </cell>
        </row>
        <row r="637">
          <cell r="I637">
            <v>10401184</v>
          </cell>
        </row>
        <row r="638">
          <cell r="I638">
            <v>103</v>
          </cell>
        </row>
        <row r="639">
          <cell r="I639">
            <v>107</v>
          </cell>
        </row>
        <row r="640">
          <cell r="I640">
            <v>107</v>
          </cell>
        </row>
        <row r="641">
          <cell r="I641">
            <v>107</v>
          </cell>
        </row>
        <row r="642">
          <cell r="I642">
            <v>107</v>
          </cell>
        </row>
        <row r="643">
          <cell r="I643">
            <v>107</v>
          </cell>
        </row>
        <row r="644">
          <cell r="I644">
            <v>103</v>
          </cell>
        </row>
        <row r="645">
          <cell r="I645">
            <v>107</v>
          </cell>
        </row>
        <row r="646">
          <cell r="I646">
            <v>107</v>
          </cell>
        </row>
        <row r="647">
          <cell r="I647">
            <v>107</v>
          </cell>
        </row>
        <row r="648">
          <cell r="I648">
            <v>107</v>
          </cell>
        </row>
        <row r="649">
          <cell r="I649">
            <v>107</v>
          </cell>
        </row>
        <row r="650">
          <cell r="I650">
            <v>107</v>
          </cell>
        </row>
        <row r="651">
          <cell r="I651">
            <v>107</v>
          </cell>
        </row>
        <row r="652">
          <cell r="I652">
            <v>104</v>
          </cell>
        </row>
        <row r="653">
          <cell r="I653">
            <v>104</v>
          </cell>
        </row>
        <row r="654">
          <cell r="I654">
            <v>107</v>
          </cell>
        </row>
        <row r="655">
          <cell r="I655">
            <v>106</v>
          </cell>
        </row>
        <row r="656">
          <cell r="I656">
            <v>108</v>
          </cell>
        </row>
        <row r="657">
          <cell r="I657">
            <v>103</v>
          </cell>
        </row>
        <row r="658">
          <cell r="I658">
            <v>103</v>
          </cell>
        </row>
        <row r="659">
          <cell r="I659">
            <v>103</v>
          </cell>
        </row>
        <row r="660">
          <cell r="I660">
            <v>103</v>
          </cell>
        </row>
        <row r="661">
          <cell r="I661">
            <v>103</v>
          </cell>
        </row>
        <row r="662">
          <cell r="I662">
            <v>109</v>
          </cell>
        </row>
        <row r="663">
          <cell r="I663">
            <v>109</v>
          </cell>
        </row>
        <row r="664">
          <cell r="I664">
            <v>109</v>
          </cell>
        </row>
        <row r="665">
          <cell r="I665">
            <v>109</v>
          </cell>
        </row>
        <row r="666">
          <cell r="I666">
            <v>109</v>
          </cell>
        </row>
        <row r="667">
          <cell r="I667">
            <v>109</v>
          </cell>
        </row>
        <row r="668">
          <cell r="I668">
            <v>109</v>
          </cell>
        </row>
        <row r="669">
          <cell r="I669">
            <v>109</v>
          </cell>
        </row>
        <row r="670">
          <cell r="I670">
            <v>109</v>
          </cell>
        </row>
        <row r="671">
          <cell r="I671">
            <v>109</v>
          </cell>
        </row>
        <row r="672">
          <cell r="I672">
            <v>109</v>
          </cell>
        </row>
        <row r="673">
          <cell r="I673">
            <v>109</v>
          </cell>
        </row>
        <row r="674">
          <cell r="I674">
            <v>10401184</v>
          </cell>
        </row>
        <row r="675">
          <cell r="I675">
            <v>2011809129</v>
          </cell>
        </row>
        <row r="676">
          <cell r="I676">
            <v>2011804035</v>
          </cell>
        </row>
        <row r="677">
          <cell r="I677">
            <v>2011804049</v>
          </cell>
        </row>
        <row r="678">
          <cell r="I678">
            <v>107</v>
          </cell>
        </row>
        <row r="679">
          <cell r="I679">
            <v>40101</v>
          </cell>
        </row>
        <row r="680">
          <cell r="I680">
            <v>50101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50101</v>
          </cell>
        </row>
        <row r="684">
          <cell r="I684">
            <v>70112</v>
          </cell>
        </row>
        <row r="685">
          <cell r="I685">
            <v>99</v>
          </cell>
        </row>
        <row r="686">
          <cell r="I686">
            <v>108</v>
          </cell>
        </row>
        <row r="687">
          <cell r="I687">
            <v>108</v>
          </cell>
        </row>
        <row r="688">
          <cell r="I688">
            <v>108</v>
          </cell>
        </row>
        <row r="689">
          <cell r="I689">
            <v>108</v>
          </cell>
        </row>
        <row r="690">
          <cell r="I690">
            <v>108</v>
          </cell>
        </row>
        <row r="691">
          <cell r="I691">
            <v>201040773</v>
          </cell>
        </row>
        <row r="692">
          <cell r="I692">
            <v>2011804021</v>
          </cell>
        </row>
        <row r="693">
          <cell r="I693">
            <v>201040773</v>
          </cell>
        </row>
        <row r="694">
          <cell r="I694">
            <v>2011804087</v>
          </cell>
        </row>
        <row r="695">
          <cell r="I695">
            <v>201040774</v>
          </cell>
        </row>
        <row r="696">
          <cell r="I696">
            <v>2011804048</v>
          </cell>
        </row>
        <row r="697">
          <cell r="I697">
            <v>2011804086</v>
          </cell>
        </row>
        <row r="698">
          <cell r="I698">
            <v>2011809134</v>
          </cell>
        </row>
        <row r="699">
          <cell r="I699">
            <v>2011804036</v>
          </cell>
        </row>
        <row r="700">
          <cell r="I700">
            <v>70112</v>
          </cell>
        </row>
        <row r="701">
          <cell r="I701">
            <v>50101</v>
          </cell>
        </row>
        <row r="702">
          <cell r="I702">
            <v>40101</v>
          </cell>
        </row>
        <row r="703">
          <cell r="I703">
            <v>50101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10208</v>
          </cell>
        </row>
        <row r="707">
          <cell r="I707">
            <v>70112</v>
          </cell>
        </row>
        <row r="708">
          <cell r="I708">
            <v>50101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50101</v>
          </cell>
        </row>
        <row r="712">
          <cell r="I712">
            <v>40101</v>
          </cell>
        </row>
        <row r="713">
          <cell r="I713">
            <v>70112</v>
          </cell>
        </row>
        <row r="714">
          <cell r="I714">
            <v>50101</v>
          </cell>
        </row>
        <row r="715">
          <cell r="I715">
            <v>30101</v>
          </cell>
        </row>
        <row r="716">
          <cell r="I716">
            <v>70112</v>
          </cell>
        </row>
        <row r="717">
          <cell r="I717">
            <v>50101</v>
          </cell>
        </row>
        <row r="718">
          <cell r="I718">
            <v>30101</v>
          </cell>
        </row>
        <row r="719">
          <cell r="I719">
            <v>70112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50101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40101</v>
          </cell>
        </row>
        <row r="728">
          <cell r="I728">
            <v>70112</v>
          </cell>
        </row>
        <row r="729">
          <cell r="I729">
            <v>50101</v>
          </cell>
        </row>
        <row r="730">
          <cell r="I730">
            <v>70112</v>
          </cell>
        </row>
        <row r="731">
          <cell r="I731">
            <v>50101</v>
          </cell>
        </row>
        <row r="732">
          <cell r="I732">
            <v>701116</v>
          </cell>
        </row>
        <row r="733">
          <cell r="I733">
            <v>40101</v>
          </cell>
        </row>
        <row r="734">
          <cell r="I734">
            <v>30101</v>
          </cell>
        </row>
        <row r="735">
          <cell r="I735">
            <v>70106</v>
          </cell>
        </row>
        <row r="736">
          <cell r="I736">
            <v>70112</v>
          </cell>
        </row>
        <row r="737">
          <cell r="I737">
            <v>701116</v>
          </cell>
        </row>
        <row r="738">
          <cell r="I738">
            <v>50101</v>
          </cell>
        </row>
        <row r="739">
          <cell r="I739">
            <v>40101</v>
          </cell>
        </row>
        <row r="740">
          <cell r="I740">
            <v>30101</v>
          </cell>
        </row>
        <row r="741">
          <cell r="I741">
            <v>701116</v>
          </cell>
        </row>
        <row r="742">
          <cell r="I742">
            <v>701116</v>
          </cell>
        </row>
        <row r="743">
          <cell r="I743">
            <v>40101</v>
          </cell>
        </row>
        <row r="744">
          <cell r="I744">
            <v>30101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40101</v>
          </cell>
        </row>
        <row r="748">
          <cell r="I748">
            <v>50101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50101</v>
          </cell>
        </row>
        <row r="753">
          <cell r="I753">
            <v>40101</v>
          </cell>
        </row>
        <row r="754">
          <cell r="I754">
            <v>70112</v>
          </cell>
        </row>
        <row r="755">
          <cell r="I755">
            <v>30101</v>
          </cell>
        </row>
        <row r="756">
          <cell r="I756">
            <v>70112</v>
          </cell>
        </row>
        <row r="757">
          <cell r="I757">
            <v>30101</v>
          </cell>
        </row>
        <row r="758">
          <cell r="I758">
            <v>50101</v>
          </cell>
        </row>
        <row r="759">
          <cell r="I759">
            <v>70106</v>
          </cell>
        </row>
        <row r="760">
          <cell r="I760">
            <v>70112</v>
          </cell>
        </row>
        <row r="761">
          <cell r="I761">
            <v>40101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50101</v>
          </cell>
        </row>
        <row r="765">
          <cell r="I765">
            <v>40101</v>
          </cell>
        </row>
        <row r="766">
          <cell r="I766">
            <v>30101</v>
          </cell>
        </row>
        <row r="767">
          <cell r="I767">
            <v>70112</v>
          </cell>
        </row>
        <row r="768">
          <cell r="I768">
            <v>70112</v>
          </cell>
        </row>
        <row r="769">
          <cell r="I769">
            <v>70112</v>
          </cell>
        </row>
        <row r="770">
          <cell r="I770">
            <v>50101</v>
          </cell>
        </row>
        <row r="771">
          <cell r="I771">
            <v>50101</v>
          </cell>
        </row>
        <row r="772">
          <cell r="I772">
            <v>40101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50101</v>
          </cell>
        </row>
        <row r="777">
          <cell r="I777">
            <v>70112</v>
          </cell>
        </row>
        <row r="778">
          <cell r="I778">
            <v>70112</v>
          </cell>
        </row>
        <row r="779">
          <cell r="I779">
            <v>40101</v>
          </cell>
        </row>
        <row r="780">
          <cell r="I780">
            <v>50101</v>
          </cell>
        </row>
        <row r="781">
          <cell r="I781">
            <v>70112</v>
          </cell>
        </row>
        <row r="782">
          <cell r="I782">
            <v>701116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50101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2011804112</v>
          </cell>
        </row>
        <row r="792">
          <cell r="I792">
            <v>2011809139</v>
          </cell>
        </row>
        <row r="793">
          <cell r="I793">
            <v>2011804027</v>
          </cell>
        </row>
        <row r="794">
          <cell r="I794">
            <v>2011809149</v>
          </cell>
        </row>
        <row r="795">
          <cell r="I795">
            <v>2011809153</v>
          </cell>
        </row>
        <row r="796">
          <cell r="I796">
            <v>2011809134</v>
          </cell>
        </row>
        <row r="797">
          <cell r="I797">
            <v>2011804048</v>
          </cell>
        </row>
        <row r="798">
          <cell r="I798">
            <v>2011809136</v>
          </cell>
        </row>
        <row r="799">
          <cell r="I799">
            <v>2011809126</v>
          </cell>
        </row>
        <row r="800">
          <cell r="I800">
            <v>2011809133</v>
          </cell>
        </row>
        <row r="801">
          <cell r="I801">
            <v>10401201</v>
          </cell>
        </row>
        <row r="802">
          <cell r="I802">
            <v>70112</v>
          </cell>
        </row>
        <row r="803">
          <cell r="I803">
            <v>501</v>
          </cell>
        </row>
        <row r="804">
          <cell r="I804">
            <v>501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40101</v>
          </cell>
        </row>
        <row r="812">
          <cell r="I812">
            <v>50101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70106</v>
          </cell>
        </row>
        <row r="817">
          <cell r="I817">
            <v>40101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70112</v>
          </cell>
        </row>
        <row r="821">
          <cell r="I821">
            <v>70106</v>
          </cell>
        </row>
        <row r="822">
          <cell r="I822">
            <v>50101</v>
          </cell>
        </row>
        <row r="823">
          <cell r="I823">
            <v>40101</v>
          </cell>
        </row>
        <row r="824">
          <cell r="I824">
            <v>70112</v>
          </cell>
        </row>
        <row r="825">
          <cell r="I825">
            <v>70112</v>
          </cell>
        </row>
        <row r="826">
          <cell r="I826">
            <v>50101</v>
          </cell>
        </row>
        <row r="827">
          <cell r="I827">
            <v>40101</v>
          </cell>
        </row>
        <row r="828">
          <cell r="I828">
            <v>70112</v>
          </cell>
        </row>
        <row r="829">
          <cell r="I829">
            <v>30101</v>
          </cell>
        </row>
        <row r="830">
          <cell r="I830">
            <v>50101</v>
          </cell>
        </row>
        <row r="831">
          <cell r="I831">
            <v>40101</v>
          </cell>
        </row>
        <row r="832">
          <cell r="I832">
            <v>50101</v>
          </cell>
        </row>
        <row r="833">
          <cell r="I833">
            <v>40101</v>
          </cell>
        </row>
        <row r="834">
          <cell r="I834">
            <v>70112</v>
          </cell>
        </row>
        <row r="835">
          <cell r="I835">
            <v>40101</v>
          </cell>
        </row>
        <row r="836">
          <cell r="I836">
            <v>70112</v>
          </cell>
        </row>
        <row r="837">
          <cell r="I837">
            <v>30103</v>
          </cell>
        </row>
        <row r="838">
          <cell r="I838">
            <v>30103</v>
          </cell>
        </row>
        <row r="839">
          <cell r="I839">
            <v>50101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70112</v>
          </cell>
        </row>
        <row r="843">
          <cell r="I843">
            <v>50101</v>
          </cell>
        </row>
        <row r="844">
          <cell r="I844">
            <v>30101</v>
          </cell>
        </row>
        <row r="845">
          <cell r="I845">
            <v>40101</v>
          </cell>
        </row>
        <row r="846">
          <cell r="I846">
            <v>50101</v>
          </cell>
        </row>
        <row r="847">
          <cell r="I847">
            <v>30101</v>
          </cell>
        </row>
        <row r="848">
          <cell r="I848">
            <v>50101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70112</v>
          </cell>
        </row>
        <row r="853">
          <cell r="I853">
            <v>40101</v>
          </cell>
        </row>
        <row r="854">
          <cell r="I854">
            <v>70106</v>
          </cell>
        </row>
        <row r="855">
          <cell r="I855">
            <v>40101</v>
          </cell>
        </row>
        <row r="856">
          <cell r="I856">
            <v>30101</v>
          </cell>
        </row>
        <row r="857">
          <cell r="I857">
            <v>70112</v>
          </cell>
        </row>
        <row r="858">
          <cell r="I858">
            <v>30101</v>
          </cell>
        </row>
        <row r="859">
          <cell r="I859">
            <v>50101</v>
          </cell>
        </row>
        <row r="860">
          <cell r="I860">
            <v>30101</v>
          </cell>
        </row>
        <row r="861">
          <cell r="I861">
            <v>70112</v>
          </cell>
        </row>
        <row r="862">
          <cell r="I862">
            <v>70112</v>
          </cell>
        </row>
        <row r="863">
          <cell r="I863">
            <v>70112</v>
          </cell>
        </row>
        <row r="864">
          <cell r="I864">
            <v>70112</v>
          </cell>
        </row>
        <row r="865">
          <cell r="I865">
            <v>70112</v>
          </cell>
        </row>
        <row r="866">
          <cell r="I866">
            <v>70112</v>
          </cell>
        </row>
        <row r="867">
          <cell r="I867">
            <v>701116</v>
          </cell>
        </row>
        <row r="868">
          <cell r="I868">
            <v>70112</v>
          </cell>
        </row>
        <row r="869">
          <cell r="I869">
            <v>70106</v>
          </cell>
        </row>
        <row r="870">
          <cell r="I870">
            <v>70112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701116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70106</v>
          </cell>
        </row>
        <row r="877">
          <cell r="I877">
            <v>50101</v>
          </cell>
        </row>
        <row r="878">
          <cell r="I878">
            <v>30101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40101</v>
          </cell>
        </row>
        <row r="884">
          <cell r="I884">
            <v>70106</v>
          </cell>
        </row>
        <row r="885">
          <cell r="I885">
            <v>40101</v>
          </cell>
        </row>
        <row r="886">
          <cell r="I886">
            <v>70112</v>
          </cell>
        </row>
        <row r="887">
          <cell r="I887">
            <v>70106</v>
          </cell>
        </row>
        <row r="888">
          <cell r="I888">
            <v>50101</v>
          </cell>
        </row>
        <row r="889">
          <cell r="I889">
            <v>40101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40101</v>
          </cell>
        </row>
        <row r="895">
          <cell r="I895">
            <v>70112</v>
          </cell>
        </row>
        <row r="896">
          <cell r="I896">
            <v>70105</v>
          </cell>
        </row>
        <row r="897">
          <cell r="I897">
            <v>70105</v>
          </cell>
        </row>
        <row r="898">
          <cell r="I898">
            <v>70105</v>
          </cell>
        </row>
        <row r="899">
          <cell r="I899">
            <v>70110</v>
          </cell>
        </row>
        <row r="900">
          <cell r="I900">
            <v>201819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70106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70106</v>
          </cell>
        </row>
        <row r="907">
          <cell r="I907">
            <v>20707002</v>
          </cell>
        </row>
        <row r="908">
          <cell r="I908">
            <v>20707002</v>
          </cell>
        </row>
        <row r="909">
          <cell r="I909">
            <v>2011804020</v>
          </cell>
        </row>
        <row r="910">
          <cell r="I910">
            <v>201819</v>
          </cell>
        </row>
        <row r="911">
          <cell r="I911">
            <v>10401184</v>
          </cell>
        </row>
        <row r="912">
          <cell r="I912">
            <v>70112</v>
          </cell>
        </row>
        <row r="913">
          <cell r="I913">
            <v>40101</v>
          </cell>
        </row>
        <row r="914">
          <cell r="I914">
            <v>50101</v>
          </cell>
        </row>
        <row r="915">
          <cell r="I915">
            <v>70110</v>
          </cell>
        </row>
        <row r="916">
          <cell r="I916">
            <v>10401184</v>
          </cell>
        </row>
        <row r="917">
          <cell r="I917">
            <v>70105</v>
          </cell>
        </row>
        <row r="918">
          <cell r="I918">
            <v>70105</v>
          </cell>
        </row>
        <row r="919">
          <cell r="I919">
            <v>70500112</v>
          </cell>
        </row>
        <row r="920">
          <cell r="I920">
            <v>50101</v>
          </cell>
        </row>
        <row r="921">
          <cell r="I921">
            <v>40101</v>
          </cell>
        </row>
        <row r="922">
          <cell r="I922">
            <v>30101</v>
          </cell>
        </row>
        <row r="923">
          <cell r="I923">
            <v>70112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70112</v>
          </cell>
        </row>
        <row r="929">
          <cell r="I929">
            <v>40101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50101</v>
          </cell>
        </row>
        <row r="933">
          <cell r="I933">
            <v>30101</v>
          </cell>
        </row>
        <row r="934">
          <cell r="I934">
            <v>70112</v>
          </cell>
        </row>
        <row r="935">
          <cell r="I935">
            <v>70106</v>
          </cell>
        </row>
        <row r="936">
          <cell r="I936">
            <v>40101</v>
          </cell>
        </row>
        <row r="937">
          <cell r="I937">
            <v>70112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40101</v>
          </cell>
        </row>
        <row r="942">
          <cell r="I942">
            <v>50101</v>
          </cell>
        </row>
        <row r="943">
          <cell r="I943">
            <v>70106</v>
          </cell>
        </row>
        <row r="944">
          <cell r="I944">
            <v>30101</v>
          </cell>
        </row>
        <row r="945">
          <cell r="I945">
            <v>50101</v>
          </cell>
        </row>
        <row r="946">
          <cell r="I946">
            <v>40101</v>
          </cell>
        </row>
        <row r="947">
          <cell r="I947">
            <v>70112</v>
          </cell>
        </row>
        <row r="948">
          <cell r="I948">
            <v>40101</v>
          </cell>
        </row>
        <row r="949">
          <cell r="I949">
            <v>70112</v>
          </cell>
        </row>
        <row r="950">
          <cell r="I950">
            <v>50101</v>
          </cell>
        </row>
        <row r="951">
          <cell r="I951">
            <v>50101</v>
          </cell>
        </row>
        <row r="952">
          <cell r="I952">
            <v>40101</v>
          </cell>
        </row>
        <row r="953">
          <cell r="I953">
            <v>40101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40101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70106</v>
          </cell>
        </row>
        <row r="960">
          <cell r="I960">
            <v>50101</v>
          </cell>
        </row>
        <row r="961">
          <cell r="I961">
            <v>40101</v>
          </cell>
        </row>
        <row r="962">
          <cell r="I962">
            <v>50101</v>
          </cell>
        </row>
        <row r="963">
          <cell r="I963">
            <v>70112</v>
          </cell>
        </row>
        <row r="964">
          <cell r="I964">
            <v>30101</v>
          </cell>
        </row>
        <row r="965">
          <cell r="I965">
            <v>40101</v>
          </cell>
        </row>
        <row r="966">
          <cell r="I966">
            <v>50101</v>
          </cell>
        </row>
        <row r="967">
          <cell r="I967">
            <v>50101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50101</v>
          </cell>
        </row>
        <row r="971">
          <cell r="I971">
            <v>70112</v>
          </cell>
        </row>
        <row r="972">
          <cell r="I972">
            <v>40101</v>
          </cell>
        </row>
        <row r="973">
          <cell r="I973">
            <v>50101</v>
          </cell>
        </row>
        <row r="974">
          <cell r="I974">
            <v>70112</v>
          </cell>
        </row>
        <row r="975">
          <cell r="I975">
            <v>30101</v>
          </cell>
        </row>
        <row r="976">
          <cell r="I976">
            <v>50101</v>
          </cell>
        </row>
        <row r="977">
          <cell r="I977">
            <v>40101</v>
          </cell>
        </row>
        <row r="978">
          <cell r="I978">
            <v>70112</v>
          </cell>
        </row>
        <row r="979">
          <cell r="I979">
            <v>50101</v>
          </cell>
        </row>
        <row r="980">
          <cell r="I980">
            <v>40101</v>
          </cell>
        </row>
        <row r="981">
          <cell r="I981">
            <v>70112</v>
          </cell>
        </row>
        <row r="982">
          <cell r="I982">
            <v>70112</v>
          </cell>
        </row>
        <row r="983">
          <cell r="I983">
            <v>70112</v>
          </cell>
        </row>
        <row r="984">
          <cell r="I984">
            <v>30101</v>
          </cell>
        </row>
        <row r="985">
          <cell r="I985">
            <v>50101</v>
          </cell>
        </row>
        <row r="986">
          <cell r="I986">
            <v>70112</v>
          </cell>
        </row>
        <row r="987">
          <cell r="I987">
            <v>104</v>
          </cell>
        </row>
        <row r="988">
          <cell r="I988">
            <v>104</v>
          </cell>
        </row>
        <row r="989">
          <cell r="I989">
            <v>104</v>
          </cell>
        </row>
        <row r="990">
          <cell r="I990">
            <v>108</v>
          </cell>
        </row>
        <row r="991">
          <cell r="I991">
            <v>108</v>
          </cell>
        </row>
        <row r="992">
          <cell r="I992">
            <v>104</v>
          </cell>
        </row>
        <row r="993">
          <cell r="I993">
            <v>104</v>
          </cell>
        </row>
        <row r="994">
          <cell r="I994">
            <v>104</v>
          </cell>
        </row>
        <row r="995">
          <cell r="I995">
            <v>109</v>
          </cell>
        </row>
        <row r="996">
          <cell r="I996">
            <v>106</v>
          </cell>
        </row>
        <row r="997">
          <cell r="I997">
            <v>70112</v>
          </cell>
        </row>
        <row r="998">
          <cell r="I998">
            <v>40101</v>
          </cell>
        </row>
        <row r="999">
          <cell r="I999">
            <v>70106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70106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40101</v>
          </cell>
        </row>
        <row r="1009">
          <cell r="I1009">
            <v>50101</v>
          </cell>
        </row>
        <row r="1010">
          <cell r="I1010">
            <v>70112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701116</v>
          </cell>
        </row>
        <row r="1014">
          <cell r="I1014">
            <v>50101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40101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50101</v>
          </cell>
        </row>
        <row r="1021">
          <cell r="I1021">
            <v>701116</v>
          </cell>
        </row>
        <row r="1022">
          <cell r="I1022">
            <v>70112</v>
          </cell>
        </row>
        <row r="1023">
          <cell r="I1023">
            <v>70106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701116</v>
          </cell>
        </row>
        <row r="1029">
          <cell r="I1029">
            <v>70112</v>
          </cell>
        </row>
        <row r="1030">
          <cell r="I1030">
            <v>70112</v>
          </cell>
        </row>
        <row r="1031">
          <cell r="I1031">
            <v>70112</v>
          </cell>
        </row>
        <row r="1032">
          <cell r="I1032">
            <v>30101</v>
          </cell>
        </row>
        <row r="1033">
          <cell r="I1033">
            <v>50101</v>
          </cell>
        </row>
        <row r="1034">
          <cell r="I1034">
            <v>70112</v>
          </cell>
        </row>
        <row r="1035">
          <cell r="I1035">
            <v>70112</v>
          </cell>
        </row>
        <row r="1036">
          <cell r="I1036">
            <v>70112</v>
          </cell>
        </row>
        <row r="1037">
          <cell r="I1037">
            <v>50101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50101</v>
          </cell>
        </row>
        <row r="1041">
          <cell r="I1041">
            <v>30101</v>
          </cell>
        </row>
        <row r="1042">
          <cell r="I1042">
            <v>70112</v>
          </cell>
        </row>
        <row r="1043">
          <cell r="I1043">
            <v>70106</v>
          </cell>
        </row>
        <row r="1044">
          <cell r="I1044">
            <v>701116</v>
          </cell>
        </row>
        <row r="1045">
          <cell r="I1045">
            <v>70112</v>
          </cell>
        </row>
        <row r="1046">
          <cell r="I1046">
            <v>50101</v>
          </cell>
        </row>
        <row r="1047">
          <cell r="I1047">
            <v>70112</v>
          </cell>
        </row>
        <row r="1048">
          <cell r="I1048">
            <v>50101</v>
          </cell>
        </row>
        <row r="1049">
          <cell r="I1049">
            <v>70105</v>
          </cell>
        </row>
        <row r="1050">
          <cell r="I1050">
            <v>70105</v>
          </cell>
        </row>
        <row r="1051">
          <cell r="I1051">
            <v>201819</v>
          </cell>
        </row>
        <row r="1052">
          <cell r="I1052">
            <v>70112</v>
          </cell>
        </row>
        <row r="1053">
          <cell r="I1053">
            <v>70112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2011804020</v>
          </cell>
        </row>
        <row r="1058">
          <cell r="I1058">
            <v>30101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10401201</v>
          </cell>
        </row>
        <row r="1062">
          <cell r="I1062">
            <v>10208</v>
          </cell>
        </row>
        <row r="1063">
          <cell r="I1063">
            <v>2011809134</v>
          </cell>
        </row>
        <row r="1064">
          <cell r="I1064">
            <v>107</v>
          </cell>
        </row>
        <row r="1065">
          <cell r="I1065">
            <v>104</v>
          </cell>
        </row>
        <row r="1066">
          <cell r="I1066">
            <v>107</v>
          </cell>
        </row>
        <row r="1067">
          <cell r="I1067">
            <v>107</v>
          </cell>
        </row>
        <row r="1068">
          <cell r="I1068">
            <v>107</v>
          </cell>
        </row>
        <row r="1069">
          <cell r="I1069">
            <v>104</v>
          </cell>
        </row>
        <row r="1070">
          <cell r="I1070">
            <v>104</v>
          </cell>
        </row>
        <row r="1071">
          <cell r="I1071">
            <v>104</v>
          </cell>
        </row>
        <row r="1072">
          <cell r="I1072">
            <v>70105</v>
          </cell>
        </row>
        <row r="1073">
          <cell r="I1073">
            <v>2011804053</v>
          </cell>
        </row>
        <row r="1074">
          <cell r="I1074">
            <v>2011809129</v>
          </cell>
        </row>
        <row r="1075">
          <cell r="I1075">
            <v>2011804021</v>
          </cell>
        </row>
        <row r="1076">
          <cell r="I1076">
            <v>301</v>
          </cell>
        </row>
        <row r="1077">
          <cell r="I1077">
            <v>2011809123</v>
          </cell>
        </row>
        <row r="1078">
          <cell r="I1078">
            <v>302</v>
          </cell>
        </row>
        <row r="1079">
          <cell r="I1079">
            <v>200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70112</v>
          </cell>
        </row>
        <row r="1083">
          <cell r="I1083">
            <v>40101</v>
          </cell>
        </row>
        <row r="1084">
          <cell r="I1084">
            <v>70112</v>
          </cell>
        </row>
        <row r="1085">
          <cell r="I1085">
            <v>40101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50101</v>
          </cell>
        </row>
        <row r="1089">
          <cell r="I1089">
            <v>40101</v>
          </cell>
        </row>
        <row r="1090">
          <cell r="I1090">
            <v>70112</v>
          </cell>
        </row>
        <row r="1091">
          <cell r="I1091">
            <v>50101</v>
          </cell>
        </row>
        <row r="1092">
          <cell r="I1092">
            <v>50101</v>
          </cell>
        </row>
        <row r="1093">
          <cell r="I1093">
            <v>40101</v>
          </cell>
        </row>
        <row r="1094">
          <cell r="I1094">
            <v>50101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30101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50101</v>
          </cell>
        </row>
        <row r="1102">
          <cell r="I1102">
            <v>70112</v>
          </cell>
        </row>
        <row r="1103">
          <cell r="I1103">
            <v>50101</v>
          </cell>
        </row>
        <row r="1104">
          <cell r="I1104">
            <v>40101</v>
          </cell>
        </row>
        <row r="1105">
          <cell r="I1105">
            <v>30101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50101</v>
          </cell>
        </row>
        <row r="1111">
          <cell r="I1111">
            <v>50101</v>
          </cell>
        </row>
        <row r="1112">
          <cell r="I1112">
            <v>70112</v>
          </cell>
        </row>
        <row r="1113">
          <cell r="I1113">
            <v>30101</v>
          </cell>
        </row>
        <row r="1114">
          <cell r="I1114">
            <v>40101</v>
          </cell>
        </row>
        <row r="1115">
          <cell r="I1115">
            <v>70112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30101</v>
          </cell>
        </row>
        <row r="1121">
          <cell r="I1121">
            <v>50101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50101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40101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30101</v>
          </cell>
        </row>
        <row r="1136">
          <cell r="I1136">
            <v>50101</v>
          </cell>
        </row>
        <row r="1137">
          <cell r="I1137">
            <v>40101</v>
          </cell>
        </row>
        <row r="1138">
          <cell r="I1138">
            <v>50101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70112</v>
          </cell>
        </row>
        <row r="1142">
          <cell r="I1142">
            <v>30101</v>
          </cell>
        </row>
        <row r="1143">
          <cell r="I1143">
            <v>50101</v>
          </cell>
        </row>
        <row r="1144">
          <cell r="I1144">
            <v>40101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70112</v>
          </cell>
        </row>
        <row r="1149">
          <cell r="I1149">
            <v>50101</v>
          </cell>
        </row>
        <row r="1150">
          <cell r="I1150">
            <v>30101</v>
          </cell>
        </row>
        <row r="1151">
          <cell r="I1151">
            <v>70112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40101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30101</v>
          </cell>
        </row>
        <row r="1158">
          <cell r="I1158">
            <v>70112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40101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70106</v>
          </cell>
        </row>
        <row r="1165">
          <cell r="I1165">
            <v>701116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701116</v>
          </cell>
        </row>
        <row r="1169">
          <cell r="I1169">
            <v>40101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70112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40101</v>
          </cell>
        </row>
        <row r="1178">
          <cell r="I1178">
            <v>50101</v>
          </cell>
        </row>
        <row r="1179">
          <cell r="I1179">
            <v>50101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50101</v>
          </cell>
        </row>
        <row r="1183">
          <cell r="I1183">
            <v>40101</v>
          </cell>
        </row>
        <row r="1184">
          <cell r="I1184">
            <v>70112</v>
          </cell>
        </row>
        <row r="1185">
          <cell r="I1185">
            <v>50101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40101</v>
          </cell>
        </row>
        <row r="1191">
          <cell r="I1191">
            <v>50101</v>
          </cell>
        </row>
        <row r="1192">
          <cell r="I1192">
            <v>70112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50101</v>
          </cell>
        </row>
        <row r="1197">
          <cell r="I1197">
            <v>40101</v>
          </cell>
        </row>
        <row r="1198">
          <cell r="I1198">
            <v>200</v>
          </cell>
        </row>
        <row r="1199">
          <cell r="I1199">
            <v>70105</v>
          </cell>
        </row>
        <row r="1200">
          <cell r="I1200">
            <v>70112</v>
          </cell>
        </row>
        <row r="1201">
          <cell r="I1201">
            <v>40101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70112</v>
          </cell>
        </row>
        <row r="1208">
          <cell r="I1208">
            <v>50101</v>
          </cell>
        </row>
        <row r="1209">
          <cell r="I1209">
            <v>40101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50101</v>
          </cell>
        </row>
        <row r="1213">
          <cell r="I1213">
            <v>40101</v>
          </cell>
        </row>
        <row r="1214">
          <cell r="I1214">
            <v>50101</v>
          </cell>
        </row>
        <row r="1215">
          <cell r="I1215">
            <v>30101</v>
          </cell>
        </row>
        <row r="1216">
          <cell r="I1216">
            <v>40101</v>
          </cell>
        </row>
        <row r="1217">
          <cell r="I1217">
            <v>70112</v>
          </cell>
        </row>
        <row r="1218">
          <cell r="I1218">
            <v>40101</v>
          </cell>
        </row>
        <row r="1219">
          <cell r="I1219">
            <v>30101</v>
          </cell>
        </row>
        <row r="1220">
          <cell r="I1220">
            <v>50101</v>
          </cell>
        </row>
        <row r="1221">
          <cell r="I1221">
            <v>70112</v>
          </cell>
        </row>
        <row r="1222">
          <cell r="I1222">
            <v>70112</v>
          </cell>
        </row>
        <row r="1223">
          <cell r="I1223">
            <v>40101</v>
          </cell>
        </row>
        <row r="1224">
          <cell r="I1224">
            <v>40101</v>
          </cell>
        </row>
        <row r="1225">
          <cell r="I1225">
            <v>30101</v>
          </cell>
        </row>
        <row r="1226">
          <cell r="I1226">
            <v>50101</v>
          </cell>
        </row>
        <row r="1227">
          <cell r="I1227">
            <v>70112</v>
          </cell>
        </row>
        <row r="1228">
          <cell r="I1228">
            <v>50101</v>
          </cell>
        </row>
        <row r="1229">
          <cell r="I1229">
            <v>40101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70106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50101</v>
          </cell>
        </row>
        <row r="1241">
          <cell r="I1241">
            <v>50101</v>
          </cell>
        </row>
        <row r="1242">
          <cell r="I1242">
            <v>40101</v>
          </cell>
        </row>
        <row r="1243">
          <cell r="I1243">
            <v>30101</v>
          </cell>
        </row>
        <row r="1244">
          <cell r="I1244">
            <v>70112</v>
          </cell>
        </row>
        <row r="1245">
          <cell r="I1245">
            <v>70106</v>
          </cell>
        </row>
        <row r="1246">
          <cell r="I1246">
            <v>50101</v>
          </cell>
        </row>
        <row r="1247">
          <cell r="I1247">
            <v>701116</v>
          </cell>
        </row>
        <row r="1248">
          <cell r="I1248">
            <v>70105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30101</v>
          </cell>
        </row>
        <row r="1253">
          <cell r="I1253">
            <v>50101</v>
          </cell>
        </row>
        <row r="1254">
          <cell r="I1254">
            <v>40101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107</v>
          </cell>
        </row>
        <row r="1258">
          <cell r="I1258">
            <v>107</v>
          </cell>
        </row>
        <row r="1259">
          <cell r="I1259">
            <v>107</v>
          </cell>
        </row>
        <row r="1260">
          <cell r="I1260">
            <v>107</v>
          </cell>
        </row>
        <row r="1261">
          <cell r="I1261">
            <v>104</v>
          </cell>
        </row>
        <row r="1262">
          <cell r="I1262">
            <v>2011804054</v>
          </cell>
        </row>
        <row r="1263">
          <cell r="I1263">
            <v>2011804048</v>
          </cell>
        </row>
        <row r="1264">
          <cell r="I1264">
            <v>2011804048</v>
          </cell>
        </row>
        <row r="1265">
          <cell r="I1265">
            <v>201040764</v>
          </cell>
        </row>
        <row r="1266">
          <cell r="I1266">
            <v>200</v>
          </cell>
        </row>
        <row r="1267">
          <cell r="I1267">
            <v>109</v>
          </cell>
        </row>
        <row r="1268">
          <cell r="I1268">
            <v>109</v>
          </cell>
        </row>
        <row r="1269">
          <cell r="I1269">
            <v>109</v>
          </cell>
        </row>
        <row r="1270">
          <cell r="I1270">
            <v>109</v>
          </cell>
        </row>
        <row r="1271">
          <cell r="I1271">
            <v>109</v>
          </cell>
        </row>
        <row r="1272">
          <cell r="I1272">
            <v>109</v>
          </cell>
        </row>
        <row r="1273">
          <cell r="I1273">
            <v>109</v>
          </cell>
        </row>
        <row r="1274">
          <cell r="I1274">
            <v>109</v>
          </cell>
        </row>
        <row r="1275">
          <cell r="I1275">
            <v>109</v>
          </cell>
        </row>
        <row r="1276">
          <cell r="I1276">
            <v>109</v>
          </cell>
        </row>
        <row r="1277">
          <cell r="I1277">
            <v>109</v>
          </cell>
        </row>
        <row r="1278">
          <cell r="I1278">
            <v>109</v>
          </cell>
        </row>
        <row r="1279">
          <cell r="I1279">
            <v>70105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50101</v>
          </cell>
        </row>
        <row r="1284">
          <cell r="I1284">
            <v>40101</v>
          </cell>
        </row>
        <row r="1285">
          <cell r="I1285">
            <v>70112</v>
          </cell>
        </row>
        <row r="1286">
          <cell r="I1286">
            <v>50101</v>
          </cell>
        </row>
        <row r="1287">
          <cell r="I1287">
            <v>70112</v>
          </cell>
        </row>
        <row r="1288">
          <cell r="I1288">
            <v>40101</v>
          </cell>
        </row>
        <row r="1289">
          <cell r="I1289">
            <v>30101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50101</v>
          </cell>
        </row>
        <row r="1293">
          <cell r="I1293">
            <v>50101</v>
          </cell>
        </row>
        <row r="1294">
          <cell r="I1294">
            <v>30101</v>
          </cell>
        </row>
        <row r="1295">
          <cell r="I1295">
            <v>40101</v>
          </cell>
        </row>
        <row r="1296">
          <cell r="I1296">
            <v>40101</v>
          </cell>
        </row>
        <row r="1297">
          <cell r="I1297">
            <v>70106</v>
          </cell>
        </row>
        <row r="1298">
          <cell r="I1298">
            <v>70112</v>
          </cell>
        </row>
        <row r="1299">
          <cell r="I1299">
            <v>40101</v>
          </cell>
        </row>
        <row r="1300">
          <cell r="I1300">
            <v>70112</v>
          </cell>
        </row>
        <row r="1301">
          <cell r="I1301">
            <v>50101</v>
          </cell>
        </row>
        <row r="1302">
          <cell r="I1302">
            <v>40101</v>
          </cell>
        </row>
        <row r="1303">
          <cell r="I1303">
            <v>40101</v>
          </cell>
        </row>
        <row r="1304">
          <cell r="I1304">
            <v>70112</v>
          </cell>
        </row>
        <row r="1305">
          <cell r="I1305">
            <v>50101</v>
          </cell>
        </row>
        <row r="1306">
          <cell r="I1306">
            <v>50101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70112</v>
          </cell>
        </row>
        <row r="1312">
          <cell r="I1312">
            <v>50101</v>
          </cell>
        </row>
        <row r="1313">
          <cell r="I1313">
            <v>40101</v>
          </cell>
        </row>
        <row r="1314">
          <cell r="I1314">
            <v>30101</v>
          </cell>
        </row>
        <row r="1315">
          <cell r="I1315">
            <v>50101</v>
          </cell>
        </row>
        <row r="1316">
          <cell r="I1316">
            <v>40101</v>
          </cell>
        </row>
        <row r="1317">
          <cell r="I1317">
            <v>70112</v>
          </cell>
        </row>
        <row r="1318">
          <cell r="I1318">
            <v>50101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40101</v>
          </cell>
        </row>
        <row r="1322">
          <cell r="I1322">
            <v>70112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701116</v>
          </cell>
        </row>
        <row r="1326">
          <cell r="I1326">
            <v>40101</v>
          </cell>
        </row>
        <row r="1327">
          <cell r="I1327">
            <v>70112</v>
          </cell>
        </row>
        <row r="1328">
          <cell r="I1328">
            <v>70106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70112</v>
          </cell>
        </row>
        <row r="1332">
          <cell r="I1332">
            <v>701116</v>
          </cell>
        </row>
        <row r="1333">
          <cell r="I1333">
            <v>70112</v>
          </cell>
        </row>
        <row r="1334">
          <cell r="I1334">
            <v>50101</v>
          </cell>
        </row>
        <row r="1335">
          <cell r="I1335">
            <v>70112</v>
          </cell>
        </row>
        <row r="1336">
          <cell r="I1336">
            <v>701116</v>
          </cell>
        </row>
        <row r="1337">
          <cell r="I1337">
            <v>70112</v>
          </cell>
        </row>
        <row r="1338">
          <cell r="I1338">
            <v>40101</v>
          </cell>
        </row>
        <row r="1339">
          <cell r="I1339">
            <v>70112</v>
          </cell>
        </row>
        <row r="1340">
          <cell r="I1340">
            <v>30101</v>
          </cell>
        </row>
        <row r="1341">
          <cell r="I1341">
            <v>50101</v>
          </cell>
        </row>
        <row r="1342">
          <cell r="I1342">
            <v>70112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30101</v>
          </cell>
        </row>
        <row r="1346">
          <cell r="I1346">
            <v>50101</v>
          </cell>
        </row>
        <row r="1347">
          <cell r="I1347">
            <v>40101</v>
          </cell>
        </row>
        <row r="1348">
          <cell r="I1348">
            <v>70106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701116</v>
          </cell>
        </row>
        <row r="1353">
          <cell r="I1353">
            <v>40101</v>
          </cell>
        </row>
        <row r="1354">
          <cell r="I1354">
            <v>70112</v>
          </cell>
        </row>
        <row r="1355">
          <cell r="I1355">
            <v>40101</v>
          </cell>
        </row>
        <row r="1356">
          <cell r="I1356">
            <v>70112</v>
          </cell>
        </row>
        <row r="1357">
          <cell r="I1357">
            <v>50101</v>
          </cell>
        </row>
        <row r="1358">
          <cell r="I1358">
            <v>30101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50101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40101</v>
          </cell>
        </row>
        <row r="1368">
          <cell r="I1368">
            <v>50101</v>
          </cell>
        </row>
        <row r="1369">
          <cell r="I1369">
            <v>701116</v>
          </cell>
        </row>
        <row r="1370">
          <cell r="I1370">
            <v>70105</v>
          </cell>
        </row>
        <row r="1371">
          <cell r="I1371">
            <v>104</v>
          </cell>
        </row>
        <row r="1372">
          <cell r="I1372">
            <v>104</v>
          </cell>
        </row>
        <row r="1373">
          <cell r="I1373">
            <v>70105</v>
          </cell>
        </row>
        <row r="1374">
          <cell r="I1374">
            <v>104</v>
          </cell>
        </row>
        <row r="1375">
          <cell r="I1375">
            <v>109</v>
          </cell>
        </row>
        <row r="1376">
          <cell r="I1376">
            <v>104</v>
          </cell>
        </row>
        <row r="1377">
          <cell r="I1377">
            <v>2011809144</v>
          </cell>
        </row>
        <row r="1378">
          <cell r="I1378">
            <v>2011809136</v>
          </cell>
        </row>
        <row r="1379">
          <cell r="I1379">
            <v>2011809150</v>
          </cell>
        </row>
        <row r="1380">
          <cell r="I1380">
            <v>2011804036</v>
          </cell>
        </row>
        <row r="1381">
          <cell r="I1381">
            <v>20151001</v>
          </cell>
        </row>
        <row r="1382">
          <cell r="I1382">
            <v>70112</v>
          </cell>
        </row>
        <row r="1383">
          <cell r="I1383">
            <v>70106</v>
          </cell>
        </row>
        <row r="1384">
          <cell r="I1384">
            <v>40101</v>
          </cell>
        </row>
        <row r="1385">
          <cell r="I1385">
            <v>50101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20151001</v>
          </cell>
        </row>
        <row r="1389">
          <cell r="I1389">
            <v>2011809119</v>
          </cell>
        </row>
        <row r="1390">
          <cell r="I1390">
            <v>10401139</v>
          </cell>
        </row>
        <row r="1391">
          <cell r="I1391">
            <v>2011804112</v>
          </cell>
        </row>
        <row r="1392">
          <cell r="I1392">
            <v>2011804012</v>
          </cell>
        </row>
        <row r="1393">
          <cell r="I1393">
            <v>2011804113</v>
          </cell>
        </row>
        <row r="1394">
          <cell r="I1394">
            <v>2011804039</v>
          </cell>
        </row>
        <row r="1395">
          <cell r="I1395">
            <v>2011804048</v>
          </cell>
        </row>
        <row r="1396">
          <cell r="I1396">
            <v>2011809133</v>
          </cell>
        </row>
        <row r="1397">
          <cell r="I1397">
            <v>2011809134</v>
          </cell>
        </row>
        <row r="1398">
          <cell r="I1398">
            <v>2011809153</v>
          </cell>
        </row>
        <row r="1399">
          <cell r="I1399">
            <v>2011809135</v>
          </cell>
        </row>
        <row r="1400">
          <cell r="I1400">
            <v>2011809136</v>
          </cell>
        </row>
        <row r="1401">
          <cell r="I1401">
            <v>2011809141</v>
          </cell>
        </row>
        <row r="1402">
          <cell r="I1402">
            <v>2011809144</v>
          </cell>
        </row>
        <row r="1403">
          <cell r="I1403">
            <v>2011809136</v>
          </cell>
        </row>
        <row r="1404">
          <cell r="I1404">
            <v>2011809150</v>
          </cell>
        </row>
        <row r="1405">
          <cell r="I1405">
            <v>2011804036</v>
          </cell>
        </row>
        <row r="1406">
          <cell r="I1406">
            <v>2011809126</v>
          </cell>
        </row>
        <row r="1407">
          <cell r="I1407">
            <v>2011804048</v>
          </cell>
        </row>
        <row r="1408">
          <cell r="I1408">
            <v>10101</v>
          </cell>
        </row>
        <row r="1409">
          <cell r="I1409">
            <v>10401184</v>
          </cell>
        </row>
        <row r="1410">
          <cell r="I1410">
            <v>2011809149</v>
          </cell>
        </row>
        <row r="1411">
          <cell r="I1411">
            <v>10401184</v>
          </cell>
        </row>
        <row r="1412">
          <cell r="I1412">
            <v>104</v>
          </cell>
        </row>
        <row r="1413">
          <cell r="I1413">
            <v>104</v>
          </cell>
        </row>
        <row r="1414">
          <cell r="I1414">
            <v>109</v>
          </cell>
        </row>
        <row r="1415">
          <cell r="I1415">
            <v>70112</v>
          </cell>
        </row>
        <row r="1416">
          <cell r="I1416">
            <v>109</v>
          </cell>
        </row>
        <row r="1417">
          <cell r="I1417">
            <v>109</v>
          </cell>
        </row>
        <row r="1418">
          <cell r="I1418">
            <v>109</v>
          </cell>
        </row>
        <row r="1419">
          <cell r="I1419">
            <v>109</v>
          </cell>
        </row>
        <row r="1420">
          <cell r="I1420">
            <v>109</v>
          </cell>
        </row>
        <row r="1421">
          <cell r="I1421">
            <v>109</v>
          </cell>
        </row>
        <row r="1422">
          <cell r="I1422">
            <v>109</v>
          </cell>
        </row>
        <row r="1423">
          <cell r="I1423">
            <v>109</v>
          </cell>
        </row>
        <row r="1424">
          <cell r="I1424">
            <v>109</v>
          </cell>
        </row>
        <row r="1425">
          <cell r="I1425">
            <v>109</v>
          </cell>
        </row>
        <row r="1426">
          <cell r="I1426">
            <v>109</v>
          </cell>
        </row>
        <row r="1427">
          <cell r="I1427">
            <v>103</v>
          </cell>
        </row>
        <row r="1428">
          <cell r="I1428">
            <v>103</v>
          </cell>
        </row>
        <row r="1429">
          <cell r="I1429">
            <v>103</v>
          </cell>
        </row>
        <row r="1430">
          <cell r="I1430">
            <v>50101</v>
          </cell>
        </row>
        <row r="1431">
          <cell r="I1431">
            <v>40101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40101</v>
          </cell>
        </row>
        <row r="1437">
          <cell r="I1437">
            <v>70112</v>
          </cell>
        </row>
        <row r="1438">
          <cell r="I1438">
            <v>40101</v>
          </cell>
        </row>
        <row r="1439">
          <cell r="I1439">
            <v>107</v>
          </cell>
        </row>
        <row r="1440">
          <cell r="I1440">
            <v>107</v>
          </cell>
        </row>
        <row r="1441">
          <cell r="I1441">
            <v>107</v>
          </cell>
        </row>
        <row r="1442">
          <cell r="I1442">
            <v>107</v>
          </cell>
        </row>
        <row r="1443">
          <cell r="I1443">
            <v>107</v>
          </cell>
        </row>
        <row r="1444">
          <cell r="I1444">
            <v>107</v>
          </cell>
        </row>
        <row r="1445">
          <cell r="I1445">
            <v>104</v>
          </cell>
        </row>
        <row r="1446">
          <cell r="I1446">
            <v>104</v>
          </cell>
        </row>
        <row r="1447">
          <cell r="I1447">
            <v>107</v>
          </cell>
        </row>
        <row r="1448">
          <cell r="I1448">
            <v>103</v>
          </cell>
        </row>
        <row r="1449">
          <cell r="I1449">
            <v>103</v>
          </cell>
        </row>
        <row r="1450">
          <cell r="I1450">
            <v>103</v>
          </cell>
        </row>
        <row r="1451">
          <cell r="I1451">
            <v>103</v>
          </cell>
        </row>
        <row r="1452">
          <cell r="I1452">
            <v>107</v>
          </cell>
        </row>
        <row r="1453">
          <cell r="I1453">
            <v>40101</v>
          </cell>
        </row>
        <row r="1454">
          <cell r="I1454">
            <v>50101</v>
          </cell>
        </row>
        <row r="1455">
          <cell r="I1455">
            <v>70112</v>
          </cell>
        </row>
        <row r="1456">
          <cell r="I1456">
            <v>70112</v>
          </cell>
        </row>
        <row r="1457">
          <cell r="I1457">
            <v>30101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108</v>
          </cell>
        </row>
        <row r="1464">
          <cell r="I1464">
            <v>40101</v>
          </cell>
        </row>
        <row r="1465">
          <cell r="I1465">
            <v>50101</v>
          </cell>
        </row>
        <row r="1466">
          <cell r="I1466">
            <v>70112</v>
          </cell>
        </row>
        <row r="1467">
          <cell r="I1467">
            <v>50101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50101</v>
          </cell>
        </row>
        <row r="1471">
          <cell r="I1471">
            <v>70112</v>
          </cell>
        </row>
        <row r="1472">
          <cell r="I1472">
            <v>50101</v>
          </cell>
        </row>
        <row r="1473">
          <cell r="I1473">
            <v>50101</v>
          </cell>
        </row>
        <row r="1474">
          <cell r="I1474">
            <v>50101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50101</v>
          </cell>
        </row>
        <row r="1479">
          <cell r="I1479">
            <v>40101</v>
          </cell>
        </row>
        <row r="1480">
          <cell r="I1480">
            <v>70112</v>
          </cell>
        </row>
        <row r="1481">
          <cell r="I1481">
            <v>50101</v>
          </cell>
        </row>
        <row r="1482">
          <cell r="I1482">
            <v>40101</v>
          </cell>
        </row>
        <row r="1483">
          <cell r="I1483">
            <v>70112</v>
          </cell>
        </row>
        <row r="1484">
          <cell r="I1484">
            <v>30101</v>
          </cell>
        </row>
        <row r="1485">
          <cell r="I1485">
            <v>50101</v>
          </cell>
        </row>
        <row r="1486">
          <cell r="I1486">
            <v>70112</v>
          </cell>
        </row>
        <row r="1487">
          <cell r="I1487">
            <v>70112</v>
          </cell>
        </row>
        <row r="1488">
          <cell r="I1488">
            <v>30101</v>
          </cell>
        </row>
        <row r="1489">
          <cell r="I1489">
            <v>70112</v>
          </cell>
        </row>
        <row r="1490">
          <cell r="I1490">
            <v>70106</v>
          </cell>
        </row>
        <row r="1491">
          <cell r="I1491">
            <v>50101</v>
          </cell>
        </row>
        <row r="1492">
          <cell r="I1492">
            <v>70112</v>
          </cell>
        </row>
        <row r="1493">
          <cell r="I1493">
            <v>40101</v>
          </cell>
        </row>
        <row r="1494">
          <cell r="I1494">
            <v>50101</v>
          </cell>
        </row>
        <row r="1495">
          <cell r="I1495">
            <v>701116</v>
          </cell>
        </row>
        <row r="1496">
          <cell r="I1496">
            <v>70106</v>
          </cell>
        </row>
        <row r="1497">
          <cell r="I1497">
            <v>40101</v>
          </cell>
        </row>
        <row r="1498">
          <cell r="I1498">
            <v>70112</v>
          </cell>
        </row>
        <row r="1499">
          <cell r="I1499">
            <v>70112</v>
          </cell>
        </row>
        <row r="1500">
          <cell r="I1500">
            <v>40101</v>
          </cell>
        </row>
        <row r="1501">
          <cell r="I1501">
            <v>50101</v>
          </cell>
        </row>
        <row r="1502">
          <cell r="I1502">
            <v>70112</v>
          </cell>
        </row>
        <row r="1503">
          <cell r="I1503">
            <v>70112</v>
          </cell>
        </row>
        <row r="1504">
          <cell r="I1504">
            <v>70112</v>
          </cell>
        </row>
        <row r="1505">
          <cell r="I1505">
            <v>50101</v>
          </cell>
        </row>
        <row r="1506">
          <cell r="I1506">
            <v>70112</v>
          </cell>
        </row>
        <row r="1507">
          <cell r="I1507">
            <v>701116</v>
          </cell>
        </row>
        <row r="1508">
          <cell r="I1508">
            <v>701116</v>
          </cell>
        </row>
        <row r="1509">
          <cell r="I1509">
            <v>70112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50101</v>
          </cell>
        </row>
        <row r="1513">
          <cell r="I1513">
            <v>40101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50101</v>
          </cell>
        </row>
        <row r="1520">
          <cell r="I1520">
            <v>70112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70112</v>
          </cell>
        </row>
        <row r="1524">
          <cell r="I1524">
            <v>70112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2011809119</v>
          </cell>
        </row>
        <row r="1531">
          <cell r="I1531">
            <v>20707002</v>
          </cell>
        </row>
        <row r="1532">
          <cell r="I1532">
            <v>201040773</v>
          </cell>
        </row>
        <row r="1533">
          <cell r="I1533">
            <v>2011804112</v>
          </cell>
        </row>
        <row r="1534">
          <cell r="I1534">
            <v>2011809136</v>
          </cell>
        </row>
        <row r="1535">
          <cell r="I1535">
            <v>2011809150</v>
          </cell>
        </row>
        <row r="1536">
          <cell r="I1536">
            <v>2011804036</v>
          </cell>
        </row>
        <row r="1537">
          <cell r="I1537">
            <v>2011804036</v>
          </cell>
        </row>
        <row r="1538">
          <cell r="I1538">
            <v>2011804112</v>
          </cell>
        </row>
        <row r="1539">
          <cell r="I1539">
            <v>2011809136</v>
          </cell>
        </row>
        <row r="1540">
          <cell r="I1540">
            <v>2011809150</v>
          </cell>
        </row>
        <row r="1541">
          <cell r="I1541">
            <v>2011804025</v>
          </cell>
        </row>
        <row r="1542">
          <cell r="I1542">
            <v>2011809146</v>
          </cell>
        </row>
        <row r="1543">
          <cell r="I1543">
            <v>2011804020</v>
          </cell>
        </row>
        <row r="1544">
          <cell r="I1544">
            <v>2011804036</v>
          </cell>
        </row>
        <row r="1545">
          <cell r="I1545">
            <v>2011809146</v>
          </cell>
        </row>
        <row r="1546">
          <cell r="I1546">
            <v>2011804024</v>
          </cell>
        </row>
        <row r="1547">
          <cell r="I1547">
            <v>2011804053</v>
          </cell>
        </row>
        <row r="1548">
          <cell r="I1548">
            <v>2011809152</v>
          </cell>
        </row>
        <row r="1549">
          <cell r="I1549">
            <v>70112</v>
          </cell>
        </row>
        <row r="1550">
          <cell r="I1550">
            <v>30103</v>
          </cell>
        </row>
        <row r="1551">
          <cell r="I1551">
            <v>70112</v>
          </cell>
        </row>
        <row r="1552">
          <cell r="I1552">
            <v>2011804041</v>
          </cell>
        </row>
        <row r="1553">
          <cell r="I1553">
            <v>70112</v>
          </cell>
        </row>
        <row r="1554">
          <cell r="I1554">
            <v>50101</v>
          </cell>
        </row>
        <row r="1555">
          <cell r="I1555">
            <v>40101</v>
          </cell>
        </row>
        <row r="1556">
          <cell r="I1556">
            <v>2011804027</v>
          </cell>
        </row>
        <row r="1557">
          <cell r="I1557">
            <v>70112</v>
          </cell>
        </row>
        <row r="1558">
          <cell r="I1558">
            <v>70112</v>
          </cell>
        </row>
        <row r="1559">
          <cell r="I1559">
            <v>50101</v>
          </cell>
        </row>
        <row r="1560">
          <cell r="I1560">
            <v>70106</v>
          </cell>
        </row>
        <row r="1561">
          <cell r="I1561">
            <v>50101</v>
          </cell>
        </row>
        <row r="1562">
          <cell r="I1562">
            <v>40101</v>
          </cell>
        </row>
        <row r="1563">
          <cell r="I1563">
            <v>70105</v>
          </cell>
        </row>
        <row r="1564">
          <cell r="I1564">
            <v>70112</v>
          </cell>
        </row>
        <row r="1565">
          <cell r="I1565">
            <v>70112</v>
          </cell>
        </row>
        <row r="1566">
          <cell r="I1566">
            <v>70112</v>
          </cell>
        </row>
        <row r="1567">
          <cell r="I1567">
            <v>70112</v>
          </cell>
        </row>
        <row r="1568">
          <cell r="I1568">
            <v>40101</v>
          </cell>
        </row>
        <row r="1569">
          <cell r="I1569">
            <v>70112</v>
          </cell>
        </row>
        <row r="1570">
          <cell r="I1570">
            <v>70106</v>
          </cell>
        </row>
        <row r="1571">
          <cell r="I1571">
            <v>40101</v>
          </cell>
        </row>
        <row r="1572">
          <cell r="I1572">
            <v>50101</v>
          </cell>
        </row>
        <row r="1573">
          <cell r="I1573">
            <v>70112</v>
          </cell>
        </row>
        <row r="1574">
          <cell r="I1574">
            <v>70106</v>
          </cell>
        </row>
        <row r="1575">
          <cell r="I1575">
            <v>70112</v>
          </cell>
        </row>
        <row r="1576">
          <cell r="I1576">
            <v>70112</v>
          </cell>
        </row>
        <row r="1577">
          <cell r="I1577">
            <v>70112</v>
          </cell>
        </row>
        <row r="1578">
          <cell r="I1578">
            <v>70112</v>
          </cell>
        </row>
        <row r="1579">
          <cell r="I1579">
            <v>70106</v>
          </cell>
        </row>
        <row r="1580">
          <cell r="I1580">
            <v>30101</v>
          </cell>
        </row>
        <row r="1581">
          <cell r="I1581">
            <v>70112</v>
          </cell>
        </row>
        <row r="1582">
          <cell r="I1582">
            <v>70112</v>
          </cell>
        </row>
        <row r="1583">
          <cell r="I1583">
            <v>40101</v>
          </cell>
        </row>
        <row r="1584">
          <cell r="I1584">
            <v>70112</v>
          </cell>
        </row>
        <row r="1585">
          <cell r="I1585">
            <v>30101</v>
          </cell>
        </row>
        <row r="1586">
          <cell r="I1586">
            <v>70112</v>
          </cell>
        </row>
        <row r="1587">
          <cell r="I1587">
            <v>70106</v>
          </cell>
        </row>
        <row r="1588">
          <cell r="I1588">
            <v>40101</v>
          </cell>
        </row>
        <row r="1589">
          <cell r="I1589">
            <v>70112</v>
          </cell>
        </row>
        <row r="1590">
          <cell r="I1590">
            <v>40101</v>
          </cell>
        </row>
        <row r="1591">
          <cell r="I1591">
            <v>50101</v>
          </cell>
        </row>
        <row r="1592">
          <cell r="I1592">
            <v>70112</v>
          </cell>
        </row>
        <row r="1593">
          <cell r="I1593">
            <v>40101</v>
          </cell>
        </row>
        <row r="1594">
          <cell r="I1594">
            <v>50101</v>
          </cell>
        </row>
        <row r="1595">
          <cell r="I1595">
            <v>70112</v>
          </cell>
        </row>
        <row r="1596">
          <cell r="I1596">
            <v>70112</v>
          </cell>
        </row>
        <row r="1597">
          <cell r="I1597">
            <v>70112</v>
          </cell>
        </row>
        <row r="1598">
          <cell r="I1598">
            <v>70112</v>
          </cell>
        </row>
        <row r="1599">
          <cell r="I1599">
            <v>70112</v>
          </cell>
        </row>
        <row r="1600">
          <cell r="I1600">
            <v>50101</v>
          </cell>
        </row>
        <row r="1601">
          <cell r="I1601">
            <v>70112</v>
          </cell>
        </row>
        <row r="1602">
          <cell r="I1602">
            <v>40101</v>
          </cell>
        </row>
        <row r="1603">
          <cell r="I1603">
            <v>70112</v>
          </cell>
        </row>
        <row r="1604">
          <cell r="I1604">
            <v>50101</v>
          </cell>
        </row>
        <row r="1605">
          <cell r="I1605">
            <v>70112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70112</v>
          </cell>
        </row>
        <row r="1609">
          <cell r="I1609">
            <v>70106</v>
          </cell>
        </row>
        <row r="1610">
          <cell r="I1610">
            <v>40101</v>
          </cell>
        </row>
        <row r="1611">
          <cell r="I1611">
            <v>70112</v>
          </cell>
        </row>
        <row r="1612">
          <cell r="I1612">
            <v>50101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70106</v>
          </cell>
        </row>
        <row r="1617">
          <cell r="I1617">
            <v>30101</v>
          </cell>
        </row>
        <row r="1618">
          <cell r="I1618">
            <v>70112</v>
          </cell>
        </row>
        <row r="1619">
          <cell r="I1619">
            <v>70106</v>
          </cell>
        </row>
        <row r="1620">
          <cell r="I1620">
            <v>30101</v>
          </cell>
        </row>
        <row r="1621">
          <cell r="I1621">
            <v>70112</v>
          </cell>
        </row>
        <row r="1622">
          <cell r="I1622">
            <v>50101</v>
          </cell>
        </row>
        <row r="1623">
          <cell r="I1623">
            <v>70106</v>
          </cell>
        </row>
        <row r="1624">
          <cell r="I1624">
            <v>70112</v>
          </cell>
        </row>
        <row r="1625">
          <cell r="I1625">
            <v>40101</v>
          </cell>
        </row>
        <row r="1626">
          <cell r="I1626">
            <v>50101</v>
          </cell>
        </row>
        <row r="1627">
          <cell r="I1627">
            <v>70112</v>
          </cell>
        </row>
        <row r="1628">
          <cell r="I1628">
            <v>40101</v>
          </cell>
        </row>
        <row r="1629">
          <cell r="I1629">
            <v>70112</v>
          </cell>
        </row>
        <row r="1630">
          <cell r="I1630">
            <v>50101</v>
          </cell>
        </row>
        <row r="1631">
          <cell r="I1631">
            <v>30101</v>
          </cell>
        </row>
        <row r="1632">
          <cell r="I1632">
            <v>50101</v>
          </cell>
        </row>
        <row r="1633">
          <cell r="I1633">
            <v>70112</v>
          </cell>
        </row>
        <row r="1634">
          <cell r="I1634">
            <v>50101</v>
          </cell>
        </row>
        <row r="1635">
          <cell r="I1635">
            <v>30101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30101</v>
          </cell>
        </row>
        <row r="1639">
          <cell r="I1639">
            <v>50101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50101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30101</v>
          </cell>
        </row>
        <row r="1648">
          <cell r="I1648">
            <v>50101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40101</v>
          </cell>
        </row>
        <row r="1652">
          <cell r="I1652">
            <v>70112</v>
          </cell>
        </row>
        <row r="1653">
          <cell r="I1653">
            <v>50101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70112</v>
          </cell>
        </row>
        <row r="1659">
          <cell r="I1659">
            <v>70112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50101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40101</v>
          </cell>
        </row>
        <row r="1668">
          <cell r="I1668">
            <v>70112</v>
          </cell>
        </row>
        <row r="1669">
          <cell r="I1669">
            <v>40101</v>
          </cell>
        </row>
        <row r="1670">
          <cell r="I1670">
            <v>50101</v>
          </cell>
        </row>
        <row r="1671">
          <cell r="I1671">
            <v>30101</v>
          </cell>
        </row>
        <row r="1672">
          <cell r="I1672">
            <v>70112</v>
          </cell>
        </row>
        <row r="1673">
          <cell r="I1673">
            <v>40101</v>
          </cell>
        </row>
        <row r="1674">
          <cell r="I1674">
            <v>70112</v>
          </cell>
        </row>
        <row r="1675">
          <cell r="I1675">
            <v>70112</v>
          </cell>
        </row>
        <row r="1676">
          <cell r="I1676">
            <v>40101</v>
          </cell>
        </row>
        <row r="1677">
          <cell r="I1677">
            <v>70112</v>
          </cell>
        </row>
        <row r="1678">
          <cell r="I1678">
            <v>70112</v>
          </cell>
        </row>
        <row r="1679">
          <cell r="I1679">
            <v>70112</v>
          </cell>
        </row>
        <row r="1680">
          <cell r="I1680">
            <v>50101</v>
          </cell>
        </row>
        <row r="1681">
          <cell r="I1681">
            <v>40101</v>
          </cell>
        </row>
        <row r="1682">
          <cell r="I1682">
            <v>70112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50101</v>
          </cell>
        </row>
        <row r="1686">
          <cell r="I1686">
            <v>70106</v>
          </cell>
        </row>
        <row r="1687">
          <cell r="I1687">
            <v>30101</v>
          </cell>
        </row>
        <row r="1688">
          <cell r="I1688">
            <v>70112</v>
          </cell>
        </row>
        <row r="1689">
          <cell r="I1689">
            <v>40101</v>
          </cell>
        </row>
        <row r="1690">
          <cell r="I1690">
            <v>50101</v>
          </cell>
        </row>
        <row r="1691">
          <cell r="I1691">
            <v>70112</v>
          </cell>
        </row>
        <row r="1692">
          <cell r="I1692">
            <v>40101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40101</v>
          </cell>
        </row>
        <row r="1697">
          <cell r="I1697">
            <v>50101</v>
          </cell>
        </row>
        <row r="1698">
          <cell r="I1698">
            <v>40101</v>
          </cell>
        </row>
        <row r="1699">
          <cell r="I1699">
            <v>70112</v>
          </cell>
        </row>
        <row r="1700">
          <cell r="I1700">
            <v>50101</v>
          </cell>
        </row>
        <row r="1701">
          <cell r="I1701">
            <v>70112</v>
          </cell>
        </row>
        <row r="1702">
          <cell r="I1702">
            <v>50101</v>
          </cell>
        </row>
        <row r="1703">
          <cell r="I1703">
            <v>70106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701116</v>
          </cell>
        </row>
        <row r="1708">
          <cell r="I1708">
            <v>701116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70112</v>
          </cell>
        </row>
        <row r="1712">
          <cell r="I1712">
            <v>50101</v>
          </cell>
        </row>
        <row r="1713">
          <cell r="I1713">
            <v>40101</v>
          </cell>
        </row>
        <row r="1714">
          <cell r="I1714">
            <v>701116</v>
          </cell>
        </row>
        <row r="1715">
          <cell r="I1715">
            <v>70112</v>
          </cell>
        </row>
        <row r="1716">
          <cell r="I1716">
            <v>50101</v>
          </cell>
        </row>
        <row r="1717">
          <cell r="I1717">
            <v>701116</v>
          </cell>
        </row>
        <row r="1718">
          <cell r="I1718">
            <v>50101</v>
          </cell>
        </row>
        <row r="1719">
          <cell r="I1719">
            <v>30101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701116</v>
          </cell>
        </row>
        <row r="1723">
          <cell r="I1723">
            <v>50101</v>
          </cell>
        </row>
        <row r="1724">
          <cell r="I1724">
            <v>30101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701116</v>
          </cell>
        </row>
        <row r="1728">
          <cell r="I1728">
            <v>70112</v>
          </cell>
        </row>
        <row r="1729">
          <cell r="I1729">
            <v>50101</v>
          </cell>
        </row>
        <row r="1730">
          <cell r="I1730">
            <v>40101</v>
          </cell>
        </row>
        <row r="1731">
          <cell r="I1731">
            <v>70112</v>
          </cell>
        </row>
        <row r="1732">
          <cell r="I1732">
            <v>50101</v>
          </cell>
        </row>
        <row r="1733">
          <cell r="I1733">
            <v>40101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50101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30101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50101</v>
          </cell>
        </row>
        <row r="1750">
          <cell r="I1750">
            <v>40101</v>
          </cell>
        </row>
        <row r="1751">
          <cell r="I1751">
            <v>70112</v>
          </cell>
        </row>
        <row r="1752">
          <cell r="I1752">
            <v>40101</v>
          </cell>
        </row>
        <row r="1753">
          <cell r="I1753">
            <v>70112</v>
          </cell>
        </row>
        <row r="1754">
          <cell r="I1754">
            <v>70106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50101</v>
          </cell>
        </row>
        <row r="1758">
          <cell r="I1758">
            <v>70112</v>
          </cell>
        </row>
        <row r="1759">
          <cell r="I1759">
            <v>30103</v>
          </cell>
        </row>
        <row r="1760">
          <cell r="I1760">
            <v>70105</v>
          </cell>
        </row>
        <row r="1761">
          <cell r="I1761">
            <v>70105</v>
          </cell>
        </row>
        <row r="1762">
          <cell r="I1762">
            <v>2011804112</v>
          </cell>
        </row>
        <row r="1763">
          <cell r="I1763">
            <v>2011809136</v>
          </cell>
        </row>
        <row r="1764">
          <cell r="I1764">
            <v>2011809150</v>
          </cell>
        </row>
        <row r="1765">
          <cell r="I1765">
            <v>2011804036</v>
          </cell>
        </row>
        <row r="1766">
          <cell r="I1766">
            <v>70112</v>
          </cell>
        </row>
        <row r="1767">
          <cell r="I1767">
            <v>50101</v>
          </cell>
        </row>
        <row r="1768">
          <cell r="I1768">
            <v>40101</v>
          </cell>
        </row>
        <row r="1769">
          <cell r="I1769">
            <v>2011804027</v>
          </cell>
        </row>
        <row r="1770">
          <cell r="I1770">
            <v>2011804024</v>
          </cell>
        </row>
        <row r="1771">
          <cell r="I1771">
            <v>2011804053</v>
          </cell>
        </row>
        <row r="1772">
          <cell r="I1772">
            <v>2011809152</v>
          </cell>
        </row>
        <row r="1773">
          <cell r="I1773">
            <v>104</v>
          </cell>
        </row>
        <row r="1774">
          <cell r="I1774">
            <v>201040764</v>
          </cell>
        </row>
        <row r="1775">
          <cell r="I1775">
            <v>201040765</v>
          </cell>
        </row>
        <row r="1776">
          <cell r="I1776">
            <v>2011809149</v>
          </cell>
        </row>
        <row r="1777">
          <cell r="I1777">
            <v>2011804035</v>
          </cell>
        </row>
        <row r="1778">
          <cell r="I1778">
            <v>10208</v>
          </cell>
        </row>
        <row r="1779">
          <cell r="I1779">
            <v>70105</v>
          </cell>
        </row>
        <row r="1780">
          <cell r="I1780">
            <v>2011804024</v>
          </cell>
        </row>
        <row r="1781">
          <cell r="I1781">
            <v>70105</v>
          </cell>
        </row>
        <row r="1782">
          <cell r="I1782">
            <v>104</v>
          </cell>
        </row>
        <row r="1783">
          <cell r="I1783">
            <v>10208</v>
          </cell>
        </row>
        <row r="1784">
          <cell r="I1784">
            <v>10401184</v>
          </cell>
        </row>
        <row r="1785">
          <cell r="I1785">
            <v>201040764</v>
          </cell>
        </row>
        <row r="1786">
          <cell r="I1786">
            <v>201040765</v>
          </cell>
        </row>
        <row r="1787">
          <cell r="I1787">
            <v>2011809149</v>
          </cell>
        </row>
        <row r="1788">
          <cell r="I1788">
            <v>2011804035</v>
          </cell>
        </row>
        <row r="1789">
          <cell r="I1789">
            <v>201811</v>
          </cell>
        </row>
        <row r="1790">
          <cell r="I1790">
            <v>201812</v>
          </cell>
        </row>
        <row r="1791">
          <cell r="I1791">
            <v>201813</v>
          </cell>
        </row>
        <row r="1792">
          <cell r="I1792">
            <v>201814</v>
          </cell>
        </row>
        <row r="1793">
          <cell r="I1793">
            <v>10208</v>
          </cell>
        </row>
        <row r="1794">
          <cell r="I1794">
            <v>2011800400</v>
          </cell>
        </row>
        <row r="1795">
          <cell r="I1795">
            <v>40101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40101</v>
          </cell>
        </row>
        <row r="1802">
          <cell r="I1802">
            <v>40101</v>
          </cell>
        </row>
        <row r="1803">
          <cell r="I1803">
            <v>50101</v>
          </cell>
        </row>
        <row r="1804">
          <cell r="I1804">
            <v>70112</v>
          </cell>
        </row>
        <row r="1805">
          <cell r="I1805">
            <v>40101</v>
          </cell>
        </row>
        <row r="1806">
          <cell r="I1806">
            <v>70112</v>
          </cell>
        </row>
        <row r="1807">
          <cell r="I1807">
            <v>70106</v>
          </cell>
        </row>
        <row r="1808">
          <cell r="I1808">
            <v>40101</v>
          </cell>
        </row>
        <row r="1809">
          <cell r="I1809">
            <v>50101</v>
          </cell>
        </row>
        <row r="1810">
          <cell r="I1810">
            <v>70112</v>
          </cell>
        </row>
        <row r="1811">
          <cell r="I1811">
            <v>40101</v>
          </cell>
        </row>
        <row r="1812">
          <cell r="I1812">
            <v>50101</v>
          </cell>
        </row>
        <row r="1813">
          <cell r="I1813">
            <v>70112</v>
          </cell>
        </row>
        <row r="1814">
          <cell r="I1814">
            <v>50101</v>
          </cell>
        </row>
        <row r="1815">
          <cell r="I1815">
            <v>30101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50101</v>
          </cell>
        </row>
        <row r="1819">
          <cell r="I1819">
            <v>70112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40101</v>
          </cell>
        </row>
        <row r="1825">
          <cell r="I1825">
            <v>50101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70112</v>
          </cell>
        </row>
        <row r="1829">
          <cell r="I1829">
            <v>40101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70112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40101</v>
          </cell>
        </row>
        <row r="1836">
          <cell r="I1836">
            <v>70112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70112</v>
          </cell>
        </row>
        <row r="1841">
          <cell r="I1841">
            <v>50101</v>
          </cell>
        </row>
        <row r="1842">
          <cell r="I1842">
            <v>40101</v>
          </cell>
        </row>
        <row r="1843">
          <cell r="I1843">
            <v>70112</v>
          </cell>
        </row>
        <row r="1844">
          <cell r="I1844">
            <v>50101</v>
          </cell>
        </row>
        <row r="1845">
          <cell r="I1845">
            <v>50101</v>
          </cell>
        </row>
        <row r="1846">
          <cell r="I1846">
            <v>70112</v>
          </cell>
        </row>
        <row r="1847">
          <cell r="I1847">
            <v>70112</v>
          </cell>
        </row>
        <row r="1848">
          <cell r="I1848">
            <v>30101</v>
          </cell>
        </row>
        <row r="1849">
          <cell r="I1849">
            <v>70112</v>
          </cell>
        </row>
        <row r="1850">
          <cell r="I1850">
            <v>50101</v>
          </cell>
        </row>
        <row r="1851">
          <cell r="I1851">
            <v>70112</v>
          </cell>
        </row>
        <row r="1852">
          <cell r="I1852">
            <v>50101</v>
          </cell>
        </row>
        <row r="1853">
          <cell r="I1853">
            <v>50101</v>
          </cell>
        </row>
        <row r="1854">
          <cell r="I1854">
            <v>70112</v>
          </cell>
        </row>
        <row r="1855">
          <cell r="I1855">
            <v>30101</v>
          </cell>
        </row>
        <row r="1856">
          <cell r="I1856">
            <v>40101</v>
          </cell>
        </row>
        <row r="1857">
          <cell r="I1857">
            <v>50101</v>
          </cell>
        </row>
        <row r="1858">
          <cell r="I1858">
            <v>40101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50101</v>
          </cell>
        </row>
        <row r="1862">
          <cell r="I1862">
            <v>701116</v>
          </cell>
        </row>
        <row r="1863">
          <cell r="I1863">
            <v>70112</v>
          </cell>
        </row>
        <row r="1864">
          <cell r="I1864">
            <v>40101</v>
          </cell>
        </row>
        <row r="1865">
          <cell r="I1865">
            <v>50101</v>
          </cell>
        </row>
        <row r="1866">
          <cell r="I1866">
            <v>30101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50101</v>
          </cell>
        </row>
        <row r="1870">
          <cell r="I1870">
            <v>70106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50101</v>
          </cell>
        </row>
        <row r="1874">
          <cell r="I1874">
            <v>40101</v>
          </cell>
        </row>
        <row r="1875">
          <cell r="I1875">
            <v>701116</v>
          </cell>
        </row>
        <row r="1876">
          <cell r="I1876">
            <v>701116</v>
          </cell>
        </row>
        <row r="1877">
          <cell r="I1877">
            <v>70112</v>
          </cell>
        </row>
        <row r="1878">
          <cell r="I1878">
            <v>70106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70112</v>
          </cell>
        </row>
        <row r="1882">
          <cell r="I1882">
            <v>40101</v>
          </cell>
        </row>
        <row r="1883">
          <cell r="I1883">
            <v>70112</v>
          </cell>
        </row>
        <row r="1884">
          <cell r="I1884">
            <v>50101</v>
          </cell>
        </row>
        <row r="1885">
          <cell r="I1885">
            <v>701116</v>
          </cell>
        </row>
        <row r="1886">
          <cell r="I1886">
            <v>50101</v>
          </cell>
        </row>
        <row r="1887">
          <cell r="I1887">
            <v>40101</v>
          </cell>
        </row>
        <row r="1888">
          <cell r="I1888">
            <v>70112</v>
          </cell>
        </row>
        <row r="1889">
          <cell r="I1889">
            <v>70112</v>
          </cell>
        </row>
        <row r="1890">
          <cell r="I1890">
            <v>50101</v>
          </cell>
        </row>
        <row r="1891">
          <cell r="I1891">
            <v>70112</v>
          </cell>
        </row>
        <row r="1892">
          <cell r="I1892">
            <v>40101</v>
          </cell>
        </row>
        <row r="1893">
          <cell r="I1893">
            <v>70106</v>
          </cell>
        </row>
        <row r="1894">
          <cell r="I1894">
            <v>50101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70112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50101</v>
          </cell>
        </row>
        <row r="1902">
          <cell r="I1902">
            <v>70106</v>
          </cell>
        </row>
        <row r="1903">
          <cell r="I1903">
            <v>701116</v>
          </cell>
        </row>
        <row r="1904">
          <cell r="I1904">
            <v>70112</v>
          </cell>
        </row>
        <row r="1905">
          <cell r="I1905">
            <v>50101</v>
          </cell>
        </row>
        <row r="1906">
          <cell r="I1906">
            <v>30101</v>
          </cell>
        </row>
        <row r="1907">
          <cell r="I1907">
            <v>109</v>
          </cell>
        </row>
        <row r="1908">
          <cell r="I1908">
            <v>109</v>
          </cell>
        </row>
        <row r="1909">
          <cell r="I1909">
            <v>2011809126</v>
          </cell>
        </row>
        <row r="1910">
          <cell r="I1910">
            <v>2011804036</v>
          </cell>
        </row>
        <row r="1911">
          <cell r="I1911">
            <v>2011804077</v>
          </cell>
        </row>
        <row r="1912">
          <cell r="I1912">
            <v>30103</v>
          </cell>
        </row>
        <row r="1913">
          <cell r="I1913">
            <v>2011804024</v>
          </cell>
        </row>
        <row r="1914">
          <cell r="I1914">
            <v>2011804053</v>
          </cell>
        </row>
        <row r="1915">
          <cell r="I1915">
            <v>2011809152</v>
          </cell>
        </row>
        <row r="1916">
          <cell r="I1916">
            <v>2011804021</v>
          </cell>
        </row>
        <row r="1917">
          <cell r="I1917">
            <v>2011804041</v>
          </cell>
        </row>
        <row r="1918">
          <cell r="I1918">
            <v>2011804020</v>
          </cell>
        </row>
        <row r="1919">
          <cell r="I1919">
            <v>2011809129</v>
          </cell>
        </row>
        <row r="1920">
          <cell r="I1920">
            <v>2011804035</v>
          </cell>
        </row>
        <row r="1921">
          <cell r="I1921">
            <v>103</v>
          </cell>
        </row>
        <row r="1922">
          <cell r="I1922">
            <v>103</v>
          </cell>
        </row>
        <row r="1923">
          <cell r="I1923">
            <v>103</v>
          </cell>
        </row>
        <row r="1924">
          <cell r="I1924">
            <v>103</v>
          </cell>
        </row>
        <row r="1925">
          <cell r="I1925">
            <v>109</v>
          </cell>
        </row>
        <row r="1926">
          <cell r="I1926">
            <v>107</v>
          </cell>
        </row>
        <row r="1927">
          <cell r="I1927">
            <v>107</v>
          </cell>
        </row>
        <row r="1928">
          <cell r="I1928">
            <v>70112</v>
          </cell>
        </row>
        <row r="1929">
          <cell r="I1929">
            <v>50101</v>
          </cell>
        </row>
        <row r="1930">
          <cell r="I1930">
            <v>40101</v>
          </cell>
        </row>
        <row r="1931">
          <cell r="I1931">
            <v>70112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40101</v>
          </cell>
        </row>
        <row r="1937">
          <cell r="I1937">
            <v>50101</v>
          </cell>
        </row>
        <row r="1938">
          <cell r="I1938">
            <v>70112</v>
          </cell>
        </row>
        <row r="1939">
          <cell r="I1939">
            <v>70106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70112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50101</v>
          </cell>
        </row>
        <row r="1946">
          <cell r="I1946">
            <v>30101</v>
          </cell>
        </row>
        <row r="1947">
          <cell r="I1947">
            <v>70112</v>
          </cell>
        </row>
        <row r="1948">
          <cell r="I1948">
            <v>50101</v>
          </cell>
        </row>
        <row r="1949">
          <cell r="I1949">
            <v>50101</v>
          </cell>
        </row>
        <row r="1950">
          <cell r="I1950">
            <v>70112</v>
          </cell>
        </row>
        <row r="1951">
          <cell r="I1951">
            <v>40101</v>
          </cell>
        </row>
        <row r="1952">
          <cell r="I1952">
            <v>70112</v>
          </cell>
        </row>
        <row r="1953">
          <cell r="I1953">
            <v>30101</v>
          </cell>
        </row>
        <row r="1954">
          <cell r="I1954">
            <v>50101</v>
          </cell>
        </row>
        <row r="1955">
          <cell r="I1955">
            <v>70112</v>
          </cell>
        </row>
        <row r="1956">
          <cell r="I1956">
            <v>50101</v>
          </cell>
        </row>
        <row r="1957">
          <cell r="I1957">
            <v>40101</v>
          </cell>
        </row>
        <row r="1958">
          <cell r="I1958">
            <v>70112</v>
          </cell>
        </row>
        <row r="1959">
          <cell r="I1959">
            <v>50101</v>
          </cell>
        </row>
        <row r="1960">
          <cell r="I1960">
            <v>70112</v>
          </cell>
        </row>
        <row r="1961">
          <cell r="I1961">
            <v>50101</v>
          </cell>
        </row>
        <row r="1962">
          <cell r="I1962">
            <v>40101</v>
          </cell>
        </row>
        <row r="1963">
          <cell r="I1963">
            <v>50101</v>
          </cell>
        </row>
        <row r="1964">
          <cell r="I1964">
            <v>70112</v>
          </cell>
        </row>
        <row r="1965">
          <cell r="I1965">
            <v>30101</v>
          </cell>
        </row>
        <row r="1966">
          <cell r="I1966">
            <v>70112</v>
          </cell>
        </row>
        <row r="1967">
          <cell r="I1967">
            <v>40101</v>
          </cell>
        </row>
        <row r="1968">
          <cell r="I1968">
            <v>70112</v>
          </cell>
        </row>
        <row r="1969">
          <cell r="I1969">
            <v>70106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70112</v>
          </cell>
        </row>
        <row r="1975">
          <cell r="I1975">
            <v>70106</v>
          </cell>
        </row>
        <row r="1976">
          <cell r="I1976">
            <v>70112</v>
          </cell>
        </row>
        <row r="1977">
          <cell r="I1977">
            <v>40101</v>
          </cell>
        </row>
        <row r="1978">
          <cell r="I1978">
            <v>50101</v>
          </cell>
        </row>
        <row r="1979">
          <cell r="I1979">
            <v>40101</v>
          </cell>
        </row>
        <row r="1980">
          <cell r="I1980">
            <v>50101</v>
          </cell>
        </row>
        <row r="1981">
          <cell r="I1981">
            <v>30101</v>
          </cell>
        </row>
        <row r="1982">
          <cell r="I1982">
            <v>70112</v>
          </cell>
        </row>
        <row r="1983">
          <cell r="I1983">
            <v>70112</v>
          </cell>
        </row>
        <row r="1984">
          <cell r="I1984">
            <v>70106</v>
          </cell>
        </row>
        <row r="1985">
          <cell r="I1985">
            <v>40101</v>
          </cell>
        </row>
        <row r="1986">
          <cell r="I1986">
            <v>30101</v>
          </cell>
        </row>
        <row r="1987">
          <cell r="I1987">
            <v>70112</v>
          </cell>
        </row>
        <row r="1988">
          <cell r="I1988">
            <v>40101</v>
          </cell>
        </row>
        <row r="1989">
          <cell r="I1989">
            <v>30101</v>
          </cell>
        </row>
        <row r="1990">
          <cell r="I1990">
            <v>70112</v>
          </cell>
        </row>
        <row r="1991">
          <cell r="I1991">
            <v>70112</v>
          </cell>
        </row>
        <row r="1992">
          <cell r="I1992">
            <v>70112</v>
          </cell>
        </row>
        <row r="1993">
          <cell r="I1993">
            <v>50101</v>
          </cell>
        </row>
        <row r="1994">
          <cell r="I1994">
            <v>70112</v>
          </cell>
        </row>
        <row r="1995">
          <cell r="I1995">
            <v>70112</v>
          </cell>
        </row>
        <row r="1996">
          <cell r="I1996">
            <v>70106</v>
          </cell>
        </row>
        <row r="1997">
          <cell r="I1997">
            <v>50101</v>
          </cell>
        </row>
        <row r="1998">
          <cell r="I1998">
            <v>70112</v>
          </cell>
        </row>
        <row r="1999">
          <cell r="I1999">
            <v>40101</v>
          </cell>
        </row>
        <row r="2000">
          <cell r="I2000">
            <v>70112</v>
          </cell>
        </row>
        <row r="2001">
          <cell r="I2001">
            <v>70112</v>
          </cell>
        </row>
        <row r="2002">
          <cell r="I2002">
            <v>40101</v>
          </cell>
        </row>
        <row r="2003">
          <cell r="I2003">
            <v>70112</v>
          </cell>
        </row>
        <row r="2004">
          <cell r="I2004">
            <v>40101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70112</v>
          </cell>
        </row>
        <row r="2008">
          <cell r="I2008">
            <v>701116</v>
          </cell>
        </row>
        <row r="2009">
          <cell r="I2009">
            <v>701116</v>
          </cell>
        </row>
        <row r="2010">
          <cell r="I2010">
            <v>50101</v>
          </cell>
        </row>
        <row r="2011">
          <cell r="I2011">
            <v>70112</v>
          </cell>
        </row>
        <row r="2012">
          <cell r="I2012">
            <v>40101</v>
          </cell>
        </row>
        <row r="2013">
          <cell r="I2013">
            <v>50101</v>
          </cell>
        </row>
        <row r="2014">
          <cell r="I2014">
            <v>701116</v>
          </cell>
        </row>
        <row r="2015">
          <cell r="I2015">
            <v>701116</v>
          </cell>
        </row>
        <row r="2016">
          <cell r="I2016">
            <v>30101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40101</v>
          </cell>
        </row>
        <row r="2020">
          <cell r="I2020">
            <v>50101</v>
          </cell>
        </row>
        <row r="2021">
          <cell r="I2021">
            <v>70106</v>
          </cell>
        </row>
        <row r="2022">
          <cell r="I2022">
            <v>70112</v>
          </cell>
        </row>
        <row r="2023">
          <cell r="I2023">
            <v>70112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70106</v>
          </cell>
        </row>
        <row r="2028">
          <cell r="I2028">
            <v>40101</v>
          </cell>
        </row>
        <row r="2029">
          <cell r="I2029">
            <v>50101</v>
          </cell>
        </row>
        <row r="2030">
          <cell r="I2030">
            <v>70112</v>
          </cell>
        </row>
        <row r="2031">
          <cell r="I2031">
            <v>50101</v>
          </cell>
        </row>
        <row r="2032">
          <cell r="I2032">
            <v>40101</v>
          </cell>
        </row>
        <row r="2033">
          <cell r="I2033">
            <v>70112</v>
          </cell>
        </row>
        <row r="2034">
          <cell r="I2034">
            <v>50101</v>
          </cell>
        </row>
        <row r="2035">
          <cell r="I2035">
            <v>50101</v>
          </cell>
        </row>
        <row r="2036">
          <cell r="I2036">
            <v>70112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70105</v>
          </cell>
        </row>
        <row r="2041">
          <cell r="I2041">
            <v>70105</v>
          </cell>
        </row>
        <row r="2042">
          <cell r="I2042">
            <v>107</v>
          </cell>
        </row>
        <row r="2043">
          <cell r="I2043">
            <v>107</v>
          </cell>
        </row>
        <row r="2044">
          <cell r="I2044">
            <v>104</v>
          </cell>
        </row>
        <row r="2045">
          <cell r="I2045">
            <v>104</v>
          </cell>
        </row>
        <row r="2046">
          <cell r="I2046">
            <v>104</v>
          </cell>
        </row>
        <row r="2047">
          <cell r="I2047">
            <v>108</v>
          </cell>
        </row>
        <row r="2048">
          <cell r="I2048">
            <v>70106</v>
          </cell>
        </row>
        <row r="2049">
          <cell r="I2049">
            <v>50101</v>
          </cell>
        </row>
        <row r="2050">
          <cell r="I2050">
            <v>40101</v>
          </cell>
        </row>
        <row r="2051">
          <cell r="I2051">
            <v>2010401500</v>
          </cell>
        </row>
        <row r="2052">
          <cell r="I2052">
            <v>201040774</v>
          </cell>
        </row>
        <row r="2053">
          <cell r="I2053">
            <v>107</v>
          </cell>
        </row>
        <row r="2054">
          <cell r="I2054">
            <v>107</v>
          </cell>
        </row>
        <row r="2055">
          <cell r="I2055">
            <v>104</v>
          </cell>
        </row>
        <row r="2056">
          <cell r="I2056">
            <v>104</v>
          </cell>
        </row>
        <row r="2057">
          <cell r="I2057">
            <v>107</v>
          </cell>
        </row>
        <row r="2058">
          <cell r="I2058">
            <v>104</v>
          </cell>
        </row>
        <row r="2059">
          <cell r="I2059">
            <v>104</v>
          </cell>
        </row>
        <row r="2060">
          <cell r="I2060">
            <v>201040774</v>
          </cell>
        </row>
        <row r="2061">
          <cell r="I2061">
            <v>108</v>
          </cell>
        </row>
        <row r="2062">
          <cell r="I2062">
            <v>103</v>
          </cell>
        </row>
        <row r="2063">
          <cell r="I2063">
            <v>201040774</v>
          </cell>
        </row>
        <row r="2064">
          <cell r="I2064">
            <v>70105</v>
          </cell>
        </row>
        <row r="2065">
          <cell r="I2065">
            <v>2011809154</v>
          </cell>
        </row>
        <row r="2066">
          <cell r="I2066">
            <v>2011804078</v>
          </cell>
        </row>
        <row r="2067">
          <cell r="I2067">
            <v>107</v>
          </cell>
        </row>
        <row r="2068">
          <cell r="I2068">
            <v>107</v>
          </cell>
        </row>
        <row r="2069">
          <cell r="I2069">
            <v>107</v>
          </cell>
        </row>
        <row r="2070">
          <cell r="I2070">
            <v>30101</v>
          </cell>
        </row>
        <row r="2071">
          <cell r="I2071">
            <v>50101</v>
          </cell>
        </row>
        <row r="2072">
          <cell r="I2072">
            <v>40101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107</v>
          </cell>
        </row>
        <row r="2076">
          <cell r="I2076">
            <v>104</v>
          </cell>
        </row>
        <row r="2077">
          <cell r="I2077">
            <v>10208</v>
          </cell>
        </row>
        <row r="2078">
          <cell r="I2078">
            <v>301</v>
          </cell>
        </row>
        <row r="2079">
          <cell r="I2079">
            <v>2011804004</v>
          </cell>
        </row>
        <row r="2080">
          <cell r="I2080">
            <v>2011809151</v>
          </cell>
        </row>
        <row r="2081">
          <cell r="I2081">
            <v>2011805001</v>
          </cell>
        </row>
        <row r="2082">
          <cell r="I2082">
            <v>10401184</v>
          </cell>
        </row>
        <row r="2083">
          <cell r="I2083">
            <v>2011809141</v>
          </cell>
        </row>
        <row r="2084">
          <cell r="I2084">
            <v>2011804112</v>
          </cell>
        </row>
        <row r="2085">
          <cell r="I2085">
            <v>2011804012</v>
          </cell>
        </row>
        <row r="2086">
          <cell r="I2086">
            <v>2011804113</v>
          </cell>
        </row>
        <row r="2087">
          <cell r="I2087">
            <v>2011804039</v>
          </cell>
        </row>
        <row r="2088">
          <cell r="I2088">
            <v>2011804048</v>
          </cell>
        </row>
        <row r="2089">
          <cell r="I2089">
            <v>2011809133</v>
          </cell>
        </row>
        <row r="2090">
          <cell r="I2090">
            <v>2011809134</v>
          </cell>
        </row>
        <row r="2091">
          <cell r="I2091">
            <v>2011809153</v>
          </cell>
        </row>
        <row r="2092">
          <cell r="I2092">
            <v>2011809135</v>
          </cell>
        </row>
        <row r="2093">
          <cell r="I2093">
            <v>2011809136</v>
          </cell>
        </row>
        <row r="2094">
          <cell r="I2094">
            <v>2011809136</v>
          </cell>
        </row>
        <row r="2095">
          <cell r="I2095">
            <v>2011804113</v>
          </cell>
        </row>
        <row r="2096">
          <cell r="I2096">
            <v>2011809134</v>
          </cell>
        </row>
        <row r="2097">
          <cell r="I2097">
            <v>2011804112</v>
          </cell>
        </row>
        <row r="2098">
          <cell r="I2098">
            <v>2011804113</v>
          </cell>
        </row>
        <row r="2099">
          <cell r="I2099">
            <v>2011809153</v>
          </cell>
        </row>
        <row r="2100">
          <cell r="I2100">
            <v>2011804112</v>
          </cell>
        </row>
        <row r="2101">
          <cell r="I2101">
            <v>2011804113</v>
          </cell>
        </row>
        <row r="2102">
          <cell r="I2102">
            <v>2011804048</v>
          </cell>
        </row>
        <row r="2103">
          <cell r="I2103">
            <v>2011804039</v>
          </cell>
        </row>
        <row r="2104">
          <cell r="I2104">
            <v>2011804112</v>
          </cell>
        </row>
        <row r="2105">
          <cell r="I2105">
            <v>2011809141</v>
          </cell>
        </row>
        <row r="2106">
          <cell r="I2106">
            <v>2011809140</v>
          </cell>
        </row>
        <row r="2107">
          <cell r="I2107">
            <v>70106</v>
          </cell>
        </row>
        <row r="2108">
          <cell r="I2108">
            <v>50101</v>
          </cell>
        </row>
        <row r="2109">
          <cell r="I2109">
            <v>40101</v>
          </cell>
        </row>
        <row r="2110">
          <cell r="I2110">
            <v>109</v>
          </cell>
        </row>
        <row r="2111">
          <cell r="I2111">
            <v>109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104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108</v>
          </cell>
        </row>
        <row r="2120">
          <cell r="I2120">
            <v>108</v>
          </cell>
        </row>
        <row r="2121">
          <cell r="I2121">
            <v>108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40101</v>
          </cell>
        </row>
        <row r="2125">
          <cell r="I2125">
            <v>50101</v>
          </cell>
        </row>
        <row r="2126">
          <cell r="I2126">
            <v>70112</v>
          </cell>
        </row>
        <row r="2127">
          <cell r="I2127">
            <v>40101</v>
          </cell>
        </row>
        <row r="2128">
          <cell r="I2128">
            <v>50101</v>
          </cell>
        </row>
        <row r="2129">
          <cell r="I2129">
            <v>70112</v>
          </cell>
        </row>
        <row r="2130">
          <cell r="I2130">
            <v>70106</v>
          </cell>
        </row>
        <row r="2131">
          <cell r="I2131">
            <v>40101</v>
          </cell>
        </row>
        <row r="2132">
          <cell r="I2132">
            <v>50101</v>
          </cell>
        </row>
        <row r="2133">
          <cell r="I2133">
            <v>70112</v>
          </cell>
        </row>
        <row r="2134">
          <cell r="I2134">
            <v>40101</v>
          </cell>
        </row>
        <row r="2135">
          <cell r="I2135">
            <v>70112</v>
          </cell>
        </row>
        <row r="2136">
          <cell r="I2136">
            <v>40101</v>
          </cell>
        </row>
        <row r="2137">
          <cell r="I2137">
            <v>70112</v>
          </cell>
        </row>
        <row r="2138">
          <cell r="I2138">
            <v>40101</v>
          </cell>
        </row>
        <row r="2139">
          <cell r="I2139">
            <v>50101</v>
          </cell>
        </row>
        <row r="2140">
          <cell r="I2140">
            <v>70112</v>
          </cell>
        </row>
        <row r="2141">
          <cell r="I2141">
            <v>70112</v>
          </cell>
        </row>
        <row r="2142">
          <cell r="I2142">
            <v>40101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50101</v>
          </cell>
        </row>
        <row r="2146">
          <cell r="I2146">
            <v>70112</v>
          </cell>
        </row>
        <row r="2147">
          <cell r="I2147">
            <v>70112</v>
          </cell>
        </row>
        <row r="2148">
          <cell r="I2148">
            <v>40101</v>
          </cell>
        </row>
        <row r="2149">
          <cell r="I2149">
            <v>30101</v>
          </cell>
        </row>
        <row r="2150">
          <cell r="I2150">
            <v>70112</v>
          </cell>
        </row>
        <row r="2151">
          <cell r="I2151">
            <v>70106</v>
          </cell>
        </row>
        <row r="2152">
          <cell r="I2152">
            <v>40101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40101</v>
          </cell>
        </row>
        <row r="2156">
          <cell r="I2156">
            <v>70112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50101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70112</v>
          </cell>
        </row>
        <row r="2168">
          <cell r="I2168">
            <v>50101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40101</v>
          </cell>
        </row>
        <row r="2176">
          <cell r="I2176">
            <v>70112</v>
          </cell>
        </row>
        <row r="2177">
          <cell r="I2177">
            <v>70112</v>
          </cell>
        </row>
        <row r="2178">
          <cell r="I2178">
            <v>40101</v>
          </cell>
        </row>
        <row r="2179">
          <cell r="I2179">
            <v>70112</v>
          </cell>
        </row>
        <row r="2180">
          <cell r="I2180">
            <v>40101</v>
          </cell>
        </row>
        <row r="2181">
          <cell r="I2181">
            <v>50101</v>
          </cell>
        </row>
        <row r="2182">
          <cell r="I2182">
            <v>70112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70112</v>
          </cell>
        </row>
        <row r="2186">
          <cell r="I2186">
            <v>70112</v>
          </cell>
        </row>
        <row r="2187">
          <cell r="I2187">
            <v>40101</v>
          </cell>
        </row>
        <row r="2188">
          <cell r="I2188">
            <v>70112</v>
          </cell>
        </row>
        <row r="2189">
          <cell r="I2189">
            <v>70112</v>
          </cell>
        </row>
        <row r="2190">
          <cell r="I2190">
            <v>50101</v>
          </cell>
        </row>
        <row r="2191">
          <cell r="I2191">
            <v>40101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30101</v>
          </cell>
        </row>
        <row r="2195">
          <cell r="I2195">
            <v>70112</v>
          </cell>
        </row>
        <row r="2196">
          <cell r="I2196">
            <v>50101</v>
          </cell>
        </row>
        <row r="2197">
          <cell r="I2197">
            <v>40101</v>
          </cell>
        </row>
        <row r="2198">
          <cell r="I2198">
            <v>50101</v>
          </cell>
        </row>
        <row r="2199">
          <cell r="I2199">
            <v>40101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70112</v>
          </cell>
        </row>
        <row r="2205">
          <cell r="I2205">
            <v>30101</v>
          </cell>
        </row>
        <row r="2206">
          <cell r="I2206">
            <v>70112</v>
          </cell>
        </row>
        <row r="2207">
          <cell r="I2207">
            <v>701116</v>
          </cell>
        </row>
        <row r="2208">
          <cell r="I2208">
            <v>70112</v>
          </cell>
        </row>
        <row r="2209">
          <cell r="I2209">
            <v>50101</v>
          </cell>
        </row>
        <row r="2210">
          <cell r="I2210">
            <v>40101</v>
          </cell>
        </row>
        <row r="2211">
          <cell r="I2211">
            <v>70112</v>
          </cell>
        </row>
        <row r="2212">
          <cell r="I2212">
            <v>40101</v>
          </cell>
        </row>
        <row r="2213">
          <cell r="I2213">
            <v>701116</v>
          </cell>
        </row>
        <row r="2214">
          <cell r="I2214">
            <v>50101</v>
          </cell>
        </row>
        <row r="2215">
          <cell r="I2215">
            <v>40101</v>
          </cell>
        </row>
        <row r="2216">
          <cell r="I2216">
            <v>70112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701116</v>
          </cell>
        </row>
        <row r="2221">
          <cell r="I2221">
            <v>70112</v>
          </cell>
        </row>
        <row r="2222">
          <cell r="I2222">
            <v>30101</v>
          </cell>
        </row>
        <row r="2223">
          <cell r="I2223">
            <v>70112</v>
          </cell>
        </row>
        <row r="2224">
          <cell r="I2224">
            <v>50101</v>
          </cell>
        </row>
        <row r="2225">
          <cell r="I2225">
            <v>40101</v>
          </cell>
        </row>
        <row r="2226">
          <cell r="I2226">
            <v>70112</v>
          </cell>
        </row>
        <row r="2227">
          <cell r="I2227">
            <v>40101</v>
          </cell>
        </row>
        <row r="2228">
          <cell r="I2228">
            <v>70106</v>
          </cell>
        </row>
        <row r="2229">
          <cell r="I2229">
            <v>50101</v>
          </cell>
        </row>
        <row r="2230">
          <cell r="I2230">
            <v>70112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701116</v>
          </cell>
        </row>
        <row r="2234">
          <cell r="I2234">
            <v>701116</v>
          </cell>
        </row>
        <row r="2235">
          <cell r="I2235">
            <v>50101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40101</v>
          </cell>
        </row>
        <row r="2241">
          <cell r="I2241">
            <v>50101</v>
          </cell>
        </row>
        <row r="2242">
          <cell r="I2242">
            <v>70112</v>
          </cell>
        </row>
        <row r="2243">
          <cell r="I2243">
            <v>50101</v>
          </cell>
        </row>
        <row r="2244">
          <cell r="I2244">
            <v>70112</v>
          </cell>
        </row>
        <row r="2245">
          <cell r="I2245">
            <v>40101</v>
          </cell>
        </row>
        <row r="2246">
          <cell r="I2246">
            <v>70106</v>
          </cell>
        </row>
        <row r="2247">
          <cell r="I2247">
            <v>701116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50101</v>
          </cell>
        </row>
        <row r="2251">
          <cell r="I2251">
            <v>30101</v>
          </cell>
        </row>
        <row r="2252">
          <cell r="I2252">
            <v>701116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40101</v>
          </cell>
        </row>
        <row r="2256">
          <cell r="I2256">
            <v>70112</v>
          </cell>
        </row>
        <row r="2257">
          <cell r="I2257">
            <v>40101</v>
          </cell>
        </row>
        <row r="2258">
          <cell r="I2258">
            <v>70112</v>
          </cell>
        </row>
        <row r="2259">
          <cell r="I2259">
            <v>107</v>
          </cell>
        </row>
        <row r="2260">
          <cell r="I2260">
            <v>107</v>
          </cell>
        </row>
        <row r="2261">
          <cell r="I2261">
            <v>201040774</v>
          </cell>
        </row>
        <row r="2262">
          <cell r="I2262">
            <v>2011804004</v>
          </cell>
        </row>
        <row r="2263">
          <cell r="I2263">
            <v>70105</v>
          </cell>
        </row>
        <row r="2264">
          <cell r="I2264">
            <v>70105</v>
          </cell>
        </row>
        <row r="2265">
          <cell r="I2265">
            <v>70105</v>
          </cell>
        </row>
        <row r="2266">
          <cell r="I2266">
            <v>70106</v>
          </cell>
        </row>
        <row r="2267">
          <cell r="I2267">
            <v>50101</v>
          </cell>
        </row>
        <row r="2268">
          <cell r="I2268">
            <v>40101</v>
          </cell>
        </row>
        <row r="2269">
          <cell r="I2269">
            <v>30101</v>
          </cell>
        </row>
        <row r="2270">
          <cell r="I2270">
            <v>10401201</v>
          </cell>
        </row>
        <row r="2271">
          <cell r="I2271">
            <v>107</v>
          </cell>
        </row>
        <row r="2272">
          <cell r="I2272">
            <v>104</v>
          </cell>
        </row>
        <row r="2273">
          <cell r="I2273">
            <v>107</v>
          </cell>
        </row>
        <row r="2274">
          <cell r="I2274">
            <v>107</v>
          </cell>
        </row>
        <row r="2275">
          <cell r="I2275">
            <v>104</v>
          </cell>
        </row>
        <row r="2276">
          <cell r="I2276">
            <v>107</v>
          </cell>
        </row>
        <row r="2277">
          <cell r="I2277">
            <v>104</v>
          </cell>
        </row>
        <row r="2278">
          <cell r="I2278">
            <v>104</v>
          </cell>
        </row>
        <row r="2279">
          <cell r="I2279">
            <v>2010401020</v>
          </cell>
        </row>
        <row r="2280">
          <cell r="I2280">
            <v>2011804087</v>
          </cell>
        </row>
        <row r="2281">
          <cell r="I2281">
            <v>30103</v>
          </cell>
        </row>
        <row r="2282">
          <cell r="I2282">
            <v>2011804086</v>
          </cell>
        </row>
        <row r="2283">
          <cell r="I2283">
            <v>2011809138</v>
          </cell>
        </row>
        <row r="2284">
          <cell r="I2284">
            <v>2011809135</v>
          </cell>
        </row>
        <row r="2285">
          <cell r="I2285">
            <v>2011804039</v>
          </cell>
        </row>
        <row r="2286">
          <cell r="I2286">
            <v>2011804036</v>
          </cell>
        </row>
        <row r="2287">
          <cell r="I2287">
            <v>2011804022</v>
          </cell>
        </row>
        <row r="2288">
          <cell r="I2288">
            <v>10401201</v>
          </cell>
        </row>
        <row r="2289">
          <cell r="I2289">
            <v>10401184</v>
          </cell>
        </row>
        <row r="2290">
          <cell r="I2290">
            <v>10401138</v>
          </cell>
        </row>
        <row r="2291">
          <cell r="I2291">
            <v>10401204</v>
          </cell>
        </row>
        <row r="2292">
          <cell r="I2292">
            <v>10401147</v>
          </cell>
        </row>
        <row r="2293">
          <cell r="I2293">
            <v>10401139</v>
          </cell>
        </row>
        <row r="2294">
          <cell r="I2294">
            <v>70110</v>
          </cell>
        </row>
        <row r="2295">
          <cell r="I2295">
            <v>70110</v>
          </cell>
        </row>
        <row r="2296">
          <cell r="I2296">
            <v>70105</v>
          </cell>
        </row>
        <row r="2297">
          <cell r="I2297">
            <v>70105</v>
          </cell>
        </row>
        <row r="2298">
          <cell r="I2298">
            <v>50101</v>
          </cell>
        </row>
        <row r="2299">
          <cell r="I2299">
            <v>30101</v>
          </cell>
        </row>
        <row r="2300">
          <cell r="I2300">
            <v>70112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40101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40101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70106</v>
          </cell>
        </row>
        <row r="2310">
          <cell r="I2310">
            <v>50101</v>
          </cell>
        </row>
        <row r="2311">
          <cell r="I2311">
            <v>70112</v>
          </cell>
        </row>
        <row r="2312">
          <cell r="I2312">
            <v>70106</v>
          </cell>
        </row>
        <row r="2313">
          <cell r="I2313">
            <v>70112</v>
          </cell>
        </row>
        <row r="2314">
          <cell r="I2314">
            <v>50101</v>
          </cell>
        </row>
        <row r="2315">
          <cell r="I2315">
            <v>30101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70106</v>
          </cell>
        </row>
        <row r="2319">
          <cell r="I2319">
            <v>50101</v>
          </cell>
        </row>
        <row r="2320">
          <cell r="I2320">
            <v>40101</v>
          </cell>
        </row>
        <row r="2321">
          <cell r="I2321">
            <v>50101</v>
          </cell>
        </row>
        <row r="2322">
          <cell r="I2322">
            <v>70112</v>
          </cell>
        </row>
        <row r="2323">
          <cell r="I2323">
            <v>50101</v>
          </cell>
        </row>
        <row r="2324">
          <cell r="I2324">
            <v>40101</v>
          </cell>
        </row>
        <row r="2325">
          <cell r="I2325">
            <v>30101</v>
          </cell>
        </row>
        <row r="2326">
          <cell r="I2326">
            <v>50101</v>
          </cell>
        </row>
        <row r="2327">
          <cell r="I2327">
            <v>40101</v>
          </cell>
        </row>
        <row r="2328">
          <cell r="I2328">
            <v>70112</v>
          </cell>
        </row>
        <row r="2329">
          <cell r="I2329">
            <v>30101</v>
          </cell>
        </row>
        <row r="2330">
          <cell r="I2330">
            <v>30101</v>
          </cell>
        </row>
        <row r="2331">
          <cell r="I2331">
            <v>50101</v>
          </cell>
        </row>
        <row r="2332">
          <cell r="I2332">
            <v>70112</v>
          </cell>
        </row>
        <row r="2333">
          <cell r="I2333">
            <v>40101</v>
          </cell>
        </row>
        <row r="2334">
          <cell r="I2334">
            <v>70112</v>
          </cell>
        </row>
        <row r="2335">
          <cell r="I2335">
            <v>50101</v>
          </cell>
        </row>
        <row r="2336">
          <cell r="I2336">
            <v>40101</v>
          </cell>
        </row>
        <row r="2337">
          <cell r="I2337">
            <v>70112</v>
          </cell>
        </row>
        <row r="2338">
          <cell r="I2338">
            <v>40101</v>
          </cell>
        </row>
        <row r="2339">
          <cell r="I2339">
            <v>10401139</v>
          </cell>
        </row>
        <row r="2340">
          <cell r="I2340">
            <v>20707002</v>
          </cell>
        </row>
        <row r="2341">
          <cell r="I2341">
            <v>2011809129</v>
          </cell>
        </row>
        <row r="2342">
          <cell r="I2342">
            <v>2011809149</v>
          </cell>
        </row>
        <row r="2343">
          <cell r="I2343">
            <v>10401138</v>
          </cell>
        </row>
        <row r="2344">
          <cell r="I2344">
            <v>70105</v>
          </cell>
        </row>
        <row r="2345">
          <cell r="I2345">
            <v>103</v>
          </cell>
        </row>
        <row r="2346">
          <cell r="I2346">
            <v>103</v>
          </cell>
        </row>
        <row r="2347">
          <cell r="I2347">
            <v>103</v>
          </cell>
        </row>
        <row r="2348">
          <cell r="I2348">
            <v>103</v>
          </cell>
        </row>
        <row r="2349">
          <cell r="I2349">
            <v>103</v>
          </cell>
        </row>
        <row r="2350">
          <cell r="I2350">
            <v>103</v>
          </cell>
        </row>
        <row r="2351">
          <cell r="I2351">
            <v>103</v>
          </cell>
        </row>
        <row r="2352">
          <cell r="I2352">
            <v>103</v>
          </cell>
        </row>
        <row r="2353">
          <cell r="I2353">
            <v>103</v>
          </cell>
        </row>
        <row r="2354">
          <cell r="I2354">
            <v>201040774</v>
          </cell>
        </row>
        <row r="2355">
          <cell r="I2355">
            <v>2011804042</v>
          </cell>
        </row>
        <row r="2356">
          <cell r="I2356">
            <v>2011804086</v>
          </cell>
        </row>
        <row r="2357">
          <cell r="I2357">
            <v>2011804036</v>
          </cell>
        </row>
        <row r="2358">
          <cell r="I2358">
            <v>200</v>
          </cell>
        </row>
        <row r="2359">
          <cell r="I2359">
            <v>2011809134</v>
          </cell>
        </row>
        <row r="2360">
          <cell r="I2360">
            <v>2011804049</v>
          </cell>
        </row>
        <row r="2361">
          <cell r="I2361">
            <v>201818</v>
          </cell>
        </row>
        <row r="2362">
          <cell r="I2362">
            <v>201810</v>
          </cell>
        </row>
        <row r="2363">
          <cell r="I2363">
            <v>20189</v>
          </cell>
        </row>
        <row r="2364">
          <cell r="I2364">
            <v>201820</v>
          </cell>
        </row>
        <row r="2365">
          <cell r="I2365">
            <v>20184</v>
          </cell>
        </row>
        <row r="2366">
          <cell r="I2366">
            <v>20185</v>
          </cell>
        </row>
        <row r="2367">
          <cell r="I2367">
            <v>20186</v>
          </cell>
        </row>
        <row r="2368">
          <cell r="I2368">
            <v>201819</v>
          </cell>
        </row>
        <row r="2369">
          <cell r="I2369">
            <v>20181</v>
          </cell>
        </row>
        <row r="2370">
          <cell r="I2370">
            <v>2011804086</v>
          </cell>
        </row>
        <row r="2371">
          <cell r="I2371">
            <v>20189</v>
          </cell>
        </row>
        <row r="2372">
          <cell r="I2372">
            <v>20181</v>
          </cell>
        </row>
        <row r="2373">
          <cell r="I2373">
            <v>20182</v>
          </cell>
        </row>
        <row r="2374">
          <cell r="I2374">
            <v>201819</v>
          </cell>
        </row>
        <row r="2375">
          <cell r="I2375">
            <v>201815</v>
          </cell>
        </row>
        <row r="2376">
          <cell r="I2376">
            <v>20184</v>
          </cell>
        </row>
        <row r="2377">
          <cell r="I2377">
            <v>201810</v>
          </cell>
        </row>
        <row r="2378">
          <cell r="I2378">
            <v>20183</v>
          </cell>
        </row>
        <row r="2379">
          <cell r="I2379">
            <v>20185</v>
          </cell>
        </row>
        <row r="2380">
          <cell r="I2380">
            <v>20186</v>
          </cell>
        </row>
        <row r="2381">
          <cell r="I2381">
            <v>201810</v>
          </cell>
        </row>
        <row r="2382">
          <cell r="I2382">
            <v>20189</v>
          </cell>
        </row>
        <row r="2383">
          <cell r="I2383">
            <v>20183</v>
          </cell>
        </row>
        <row r="2384">
          <cell r="I2384">
            <v>20184</v>
          </cell>
        </row>
        <row r="2385">
          <cell r="I2385">
            <v>201819</v>
          </cell>
        </row>
        <row r="2386">
          <cell r="I2386">
            <v>201815</v>
          </cell>
        </row>
        <row r="2387">
          <cell r="I2387">
            <v>2011804021</v>
          </cell>
        </row>
        <row r="2388">
          <cell r="I2388">
            <v>2011809128</v>
          </cell>
        </row>
        <row r="2389">
          <cell r="I2389">
            <v>301</v>
          </cell>
        </row>
        <row r="2390">
          <cell r="I2390">
            <v>2011804020</v>
          </cell>
        </row>
        <row r="2391">
          <cell r="I2391">
            <v>2011809129</v>
          </cell>
        </row>
        <row r="2392">
          <cell r="I2392">
            <v>70500112</v>
          </cell>
        </row>
        <row r="2393">
          <cell r="I2393">
            <v>70112</v>
          </cell>
        </row>
        <row r="2394">
          <cell r="I2394">
            <v>70106</v>
          </cell>
        </row>
        <row r="2395">
          <cell r="I2395">
            <v>40101</v>
          </cell>
        </row>
        <row r="2396">
          <cell r="I2396">
            <v>70112</v>
          </cell>
        </row>
        <row r="2397">
          <cell r="I2397">
            <v>70106</v>
          </cell>
        </row>
        <row r="2398">
          <cell r="I2398">
            <v>30101</v>
          </cell>
        </row>
        <row r="2399">
          <cell r="I2399">
            <v>50101</v>
          </cell>
        </row>
        <row r="2400">
          <cell r="I2400">
            <v>40101</v>
          </cell>
        </row>
        <row r="2401">
          <cell r="I2401">
            <v>30101</v>
          </cell>
        </row>
        <row r="2402">
          <cell r="I2402">
            <v>70112</v>
          </cell>
        </row>
        <row r="2403">
          <cell r="I2403">
            <v>50101</v>
          </cell>
        </row>
        <row r="2404">
          <cell r="I2404">
            <v>70112</v>
          </cell>
        </row>
        <row r="2405">
          <cell r="I2405">
            <v>30101</v>
          </cell>
        </row>
        <row r="2406">
          <cell r="I2406">
            <v>50101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40101</v>
          </cell>
        </row>
        <row r="2410">
          <cell r="I2410">
            <v>50101</v>
          </cell>
        </row>
        <row r="2411">
          <cell r="I2411">
            <v>70112</v>
          </cell>
        </row>
        <row r="2412">
          <cell r="I2412">
            <v>70112</v>
          </cell>
        </row>
        <row r="2413">
          <cell r="I2413">
            <v>50101</v>
          </cell>
        </row>
        <row r="2414">
          <cell r="I2414">
            <v>40101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50101</v>
          </cell>
        </row>
        <row r="2418">
          <cell r="I2418">
            <v>30101</v>
          </cell>
        </row>
        <row r="2419">
          <cell r="I2419">
            <v>50101</v>
          </cell>
        </row>
        <row r="2420">
          <cell r="I2420">
            <v>70112</v>
          </cell>
        </row>
        <row r="2421">
          <cell r="I2421">
            <v>70112</v>
          </cell>
        </row>
        <row r="2422">
          <cell r="I2422">
            <v>701116</v>
          </cell>
        </row>
        <row r="2423">
          <cell r="I2423">
            <v>70112</v>
          </cell>
        </row>
        <row r="2424">
          <cell r="I2424">
            <v>40101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50101</v>
          </cell>
        </row>
        <row r="2428">
          <cell r="I2428">
            <v>70112</v>
          </cell>
        </row>
        <row r="2429">
          <cell r="I2429">
            <v>50101</v>
          </cell>
        </row>
        <row r="2430">
          <cell r="I2430">
            <v>70112</v>
          </cell>
        </row>
        <row r="2431">
          <cell r="I2431">
            <v>70112</v>
          </cell>
        </row>
        <row r="2432">
          <cell r="I2432">
            <v>70112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70112</v>
          </cell>
        </row>
        <row r="2439">
          <cell r="I2439">
            <v>40101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50101</v>
          </cell>
        </row>
        <row r="2445">
          <cell r="I2445">
            <v>40101</v>
          </cell>
        </row>
        <row r="2446">
          <cell r="I2446">
            <v>30101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40101</v>
          </cell>
        </row>
        <row r="2451">
          <cell r="I2451">
            <v>701116</v>
          </cell>
        </row>
        <row r="2452">
          <cell r="I2452">
            <v>70112</v>
          </cell>
        </row>
        <row r="2453">
          <cell r="I2453">
            <v>50101</v>
          </cell>
        </row>
        <row r="2454">
          <cell r="I2454">
            <v>70112</v>
          </cell>
        </row>
        <row r="2455">
          <cell r="I2455">
            <v>50101</v>
          </cell>
        </row>
        <row r="2456">
          <cell r="I2456">
            <v>70112</v>
          </cell>
        </row>
        <row r="2457">
          <cell r="I2457">
            <v>70112</v>
          </cell>
        </row>
        <row r="2458">
          <cell r="I2458">
            <v>50101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701116</v>
          </cell>
        </row>
        <row r="2462">
          <cell r="I2462">
            <v>70106</v>
          </cell>
        </row>
        <row r="2463">
          <cell r="I2463">
            <v>50101</v>
          </cell>
        </row>
        <row r="2464">
          <cell r="I2464">
            <v>70112</v>
          </cell>
        </row>
        <row r="2465">
          <cell r="I2465">
            <v>40101</v>
          </cell>
        </row>
        <row r="2466">
          <cell r="I2466">
            <v>70106</v>
          </cell>
        </row>
        <row r="2467">
          <cell r="I2467">
            <v>70112</v>
          </cell>
        </row>
        <row r="2468">
          <cell r="I2468">
            <v>70112</v>
          </cell>
        </row>
        <row r="2469">
          <cell r="I2469">
            <v>30101</v>
          </cell>
        </row>
        <row r="2470">
          <cell r="I2470">
            <v>70112</v>
          </cell>
        </row>
        <row r="2471">
          <cell r="I2471">
            <v>701116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701116</v>
          </cell>
        </row>
        <row r="2475">
          <cell r="I2475">
            <v>70112</v>
          </cell>
        </row>
        <row r="2476">
          <cell r="I2476">
            <v>40101</v>
          </cell>
        </row>
        <row r="2477">
          <cell r="I2477">
            <v>50101</v>
          </cell>
        </row>
        <row r="2478">
          <cell r="I2478">
            <v>40101</v>
          </cell>
        </row>
        <row r="2479">
          <cell r="I2479">
            <v>30101</v>
          </cell>
        </row>
        <row r="2480">
          <cell r="I2480">
            <v>70112</v>
          </cell>
        </row>
        <row r="2481">
          <cell r="I2481">
            <v>40101</v>
          </cell>
        </row>
        <row r="2482">
          <cell r="I2482">
            <v>70112</v>
          </cell>
        </row>
        <row r="2483">
          <cell r="I2483">
            <v>40101</v>
          </cell>
        </row>
        <row r="2484">
          <cell r="I2484">
            <v>70112</v>
          </cell>
        </row>
        <row r="2485">
          <cell r="I2485">
            <v>701116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701116</v>
          </cell>
        </row>
        <row r="2489">
          <cell r="I2489">
            <v>70112</v>
          </cell>
        </row>
        <row r="2490">
          <cell r="I2490">
            <v>701116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50101</v>
          </cell>
        </row>
        <row r="2495">
          <cell r="I2495">
            <v>40101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50101</v>
          </cell>
        </row>
        <row r="2499">
          <cell r="I2499">
            <v>70112</v>
          </cell>
        </row>
        <row r="2500">
          <cell r="I2500">
            <v>40101</v>
          </cell>
        </row>
        <row r="2501">
          <cell r="I2501">
            <v>50101</v>
          </cell>
        </row>
        <row r="2502">
          <cell r="I2502">
            <v>70112</v>
          </cell>
        </row>
        <row r="2503">
          <cell r="I2503">
            <v>70112</v>
          </cell>
        </row>
        <row r="2504">
          <cell r="I2504">
            <v>50101</v>
          </cell>
        </row>
        <row r="2505">
          <cell r="I2505">
            <v>70112</v>
          </cell>
        </row>
        <row r="2506">
          <cell r="I2506">
            <v>50101</v>
          </cell>
        </row>
        <row r="2507">
          <cell r="I2507">
            <v>30101</v>
          </cell>
        </row>
        <row r="2508">
          <cell r="I2508">
            <v>70106</v>
          </cell>
        </row>
        <row r="2509">
          <cell r="I2509">
            <v>70112</v>
          </cell>
        </row>
        <row r="2510">
          <cell r="I2510">
            <v>70112</v>
          </cell>
        </row>
        <row r="2511">
          <cell r="I2511">
            <v>70112</v>
          </cell>
        </row>
        <row r="2512">
          <cell r="I2512">
            <v>70112</v>
          </cell>
        </row>
        <row r="2513">
          <cell r="I2513">
            <v>70112</v>
          </cell>
        </row>
        <row r="2514">
          <cell r="I2514">
            <v>70112</v>
          </cell>
        </row>
        <row r="2515">
          <cell r="I2515">
            <v>50101</v>
          </cell>
        </row>
        <row r="2516">
          <cell r="I2516">
            <v>70105</v>
          </cell>
        </row>
        <row r="2517">
          <cell r="I2517">
            <v>70105</v>
          </cell>
        </row>
        <row r="2518">
          <cell r="I2518">
            <v>70105</v>
          </cell>
        </row>
        <row r="2519">
          <cell r="I2519">
            <v>70105</v>
          </cell>
        </row>
        <row r="2520">
          <cell r="I2520">
            <v>70105</v>
          </cell>
        </row>
        <row r="2521">
          <cell r="I2521">
            <v>70105</v>
          </cell>
        </row>
        <row r="2522">
          <cell r="I2522">
            <v>70105</v>
          </cell>
        </row>
        <row r="2523">
          <cell r="I2523">
            <v>201818</v>
          </cell>
        </row>
        <row r="2524">
          <cell r="I2524">
            <v>201810</v>
          </cell>
        </row>
        <row r="2525">
          <cell r="I2525">
            <v>20189</v>
          </cell>
        </row>
        <row r="2526">
          <cell r="I2526">
            <v>201820</v>
          </cell>
        </row>
        <row r="2527">
          <cell r="I2527">
            <v>20184</v>
          </cell>
        </row>
        <row r="2528">
          <cell r="I2528">
            <v>20185</v>
          </cell>
        </row>
        <row r="2529">
          <cell r="I2529">
            <v>20186</v>
          </cell>
        </row>
        <row r="2530">
          <cell r="I2530">
            <v>201819</v>
          </cell>
        </row>
        <row r="2531">
          <cell r="I2531">
            <v>20181</v>
          </cell>
        </row>
        <row r="2532">
          <cell r="I2532">
            <v>2011804086</v>
          </cell>
        </row>
        <row r="2533">
          <cell r="I2533">
            <v>20189</v>
          </cell>
        </row>
        <row r="2534">
          <cell r="I2534">
            <v>20181</v>
          </cell>
        </row>
        <row r="2535">
          <cell r="I2535">
            <v>20182</v>
          </cell>
        </row>
        <row r="2536">
          <cell r="I2536">
            <v>201819</v>
          </cell>
        </row>
        <row r="2537">
          <cell r="I2537">
            <v>201815</v>
          </cell>
        </row>
        <row r="2538">
          <cell r="I2538">
            <v>20184</v>
          </cell>
        </row>
        <row r="2539">
          <cell r="I2539">
            <v>201810</v>
          </cell>
        </row>
        <row r="2540">
          <cell r="I2540">
            <v>20183</v>
          </cell>
        </row>
        <row r="2541">
          <cell r="I2541">
            <v>20185</v>
          </cell>
        </row>
        <row r="2542">
          <cell r="I2542">
            <v>20186</v>
          </cell>
        </row>
        <row r="2543">
          <cell r="I2543">
            <v>70105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50101</v>
          </cell>
        </row>
        <row r="2550">
          <cell r="I2550">
            <v>40101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70112</v>
          </cell>
        </row>
        <row r="2554">
          <cell r="I2554">
            <v>70112</v>
          </cell>
        </row>
        <row r="2555">
          <cell r="I2555">
            <v>70112</v>
          </cell>
        </row>
        <row r="2556">
          <cell r="I2556">
            <v>70112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50101</v>
          </cell>
        </row>
        <row r="2561">
          <cell r="I2561">
            <v>2011809149</v>
          </cell>
        </row>
        <row r="2562">
          <cell r="I2562">
            <v>2011809153</v>
          </cell>
        </row>
        <row r="2563">
          <cell r="I2563">
            <v>2011804067</v>
          </cell>
        </row>
        <row r="2564">
          <cell r="I2564">
            <v>2011804045</v>
          </cell>
        </row>
        <row r="2565">
          <cell r="I2565">
            <v>2010401010</v>
          </cell>
        </row>
        <row r="2566">
          <cell r="I2566">
            <v>2011809136</v>
          </cell>
        </row>
        <row r="2567">
          <cell r="I2567">
            <v>2011809141</v>
          </cell>
        </row>
        <row r="2568">
          <cell r="I2568">
            <v>2011804112</v>
          </cell>
        </row>
        <row r="2569">
          <cell r="I2569">
            <v>2011804012</v>
          </cell>
        </row>
        <row r="2570">
          <cell r="I2570">
            <v>2011804113</v>
          </cell>
        </row>
        <row r="2571">
          <cell r="I2571">
            <v>2011804039</v>
          </cell>
        </row>
        <row r="2572">
          <cell r="I2572">
            <v>2011804048</v>
          </cell>
        </row>
        <row r="2573">
          <cell r="I2573">
            <v>2011809133</v>
          </cell>
        </row>
        <row r="2574">
          <cell r="I2574">
            <v>2011809134</v>
          </cell>
        </row>
        <row r="2575">
          <cell r="I2575">
            <v>2011809153</v>
          </cell>
        </row>
        <row r="2576">
          <cell r="I2576">
            <v>2011809135</v>
          </cell>
        </row>
        <row r="2577">
          <cell r="I2577">
            <v>2011809136</v>
          </cell>
        </row>
        <row r="2578">
          <cell r="I2578">
            <v>2011804020</v>
          </cell>
        </row>
        <row r="2579">
          <cell r="I2579">
            <v>2011804088</v>
          </cell>
        </row>
        <row r="2580">
          <cell r="I2580">
            <v>301</v>
          </cell>
        </row>
        <row r="2581">
          <cell r="I2581">
            <v>301</v>
          </cell>
        </row>
        <row r="2582">
          <cell r="I2582">
            <v>2011804048</v>
          </cell>
        </row>
        <row r="2583">
          <cell r="I2583">
            <v>2011804045</v>
          </cell>
        </row>
        <row r="2584">
          <cell r="I2584">
            <v>2011804046</v>
          </cell>
        </row>
        <row r="2585">
          <cell r="I2585">
            <v>20186</v>
          </cell>
        </row>
        <row r="2586">
          <cell r="I2586">
            <v>201811</v>
          </cell>
        </row>
        <row r="2587">
          <cell r="I2587">
            <v>201812</v>
          </cell>
        </row>
        <row r="2588">
          <cell r="I2588">
            <v>20183</v>
          </cell>
        </row>
        <row r="2589">
          <cell r="I2589">
            <v>20184</v>
          </cell>
        </row>
        <row r="2590">
          <cell r="I2590">
            <v>20185</v>
          </cell>
        </row>
        <row r="2591">
          <cell r="I2591">
            <v>20184</v>
          </cell>
        </row>
        <row r="2592">
          <cell r="I2592">
            <v>20189</v>
          </cell>
        </row>
        <row r="2593">
          <cell r="I2593">
            <v>201813</v>
          </cell>
        </row>
        <row r="2594">
          <cell r="I2594">
            <v>201814</v>
          </cell>
        </row>
        <row r="2595">
          <cell r="I2595">
            <v>201815</v>
          </cell>
        </row>
        <row r="2596">
          <cell r="I2596">
            <v>201817</v>
          </cell>
        </row>
        <row r="2597">
          <cell r="I2597">
            <v>20183</v>
          </cell>
        </row>
        <row r="2598">
          <cell r="I2598">
            <v>20181</v>
          </cell>
        </row>
        <row r="2599">
          <cell r="I2599">
            <v>20182</v>
          </cell>
        </row>
        <row r="2600">
          <cell r="I2600">
            <v>201810</v>
          </cell>
        </row>
        <row r="2601">
          <cell r="I2601">
            <v>201811</v>
          </cell>
        </row>
        <row r="2602">
          <cell r="I2602">
            <v>201812</v>
          </cell>
        </row>
        <row r="2603">
          <cell r="I2603">
            <v>2011809137</v>
          </cell>
        </row>
        <row r="2604">
          <cell r="I2604">
            <v>2011804087</v>
          </cell>
        </row>
        <row r="2605">
          <cell r="I2605">
            <v>2011804027</v>
          </cell>
        </row>
        <row r="2606">
          <cell r="I2606">
            <v>2011804087</v>
          </cell>
        </row>
        <row r="2607">
          <cell r="I2607">
            <v>2011809135</v>
          </cell>
        </row>
        <row r="2608">
          <cell r="I2608">
            <v>2011809144</v>
          </cell>
        </row>
        <row r="2609">
          <cell r="I2609">
            <v>2011804018</v>
          </cell>
        </row>
        <row r="2610">
          <cell r="I2610">
            <v>2011809149</v>
          </cell>
        </row>
        <row r="2611">
          <cell r="I2611">
            <v>201040774</v>
          </cell>
        </row>
        <row r="2612">
          <cell r="I2612">
            <v>70105</v>
          </cell>
        </row>
        <row r="2613">
          <cell r="I2613">
            <v>305</v>
          </cell>
        </row>
        <row r="2614">
          <cell r="I2614">
            <v>10101</v>
          </cell>
        </row>
        <row r="2615">
          <cell r="I2615">
            <v>2011809126</v>
          </cell>
        </row>
        <row r="2616">
          <cell r="I2616">
            <v>20707002</v>
          </cell>
        </row>
        <row r="2617">
          <cell r="I2617">
            <v>70105000</v>
          </cell>
        </row>
        <row r="2618">
          <cell r="I2618">
            <v>70105000</v>
          </cell>
        </row>
        <row r="2619">
          <cell r="I2619">
            <v>2010401010</v>
          </cell>
        </row>
        <row r="2620">
          <cell r="I2620">
            <v>2011804035</v>
          </cell>
        </row>
        <row r="2621">
          <cell r="I2621">
            <v>107</v>
          </cell>
        </row>
        <row r="2622">
          <cell r="I2622">
            <v>107</v>
          </cell>
        </row>
        <row r="2623">
          <cell r="I2623">
            <v>107</v>
          </cell>
        </row>
        <row r="2624">
          <cell r="I2624">
            <v>107</v>
          </cell>
        </row>
        <row r="2625">
          <cell r="I2625">
            <v>107</v>
          </cell>
        </row>
        <row r="2626">
          <cell r="I2626">
            <v>107</v>
          </cell>
        </row>
        <row r="2627">
          <cell r="I2627">
            <v>70112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50101</v>
          </cell>
        </row>
        <row r="2633">
          <cell r="I2633">
            <v>70112</v>
          </cell>
        </row>
        <row r="2634">
          <cell r="I2634">
            <v>50101</v>
          </cell>
        </row>
        <row r="2635">
          <cell r="I2635">
            <v>40101</v>
          </cell>
        </row>
        <row r="2636">
          <cell r="I2636">
            <v>70112</v>
          </cell>
        </row>
        <row r="2637">
          <cell r="I2637">
            <v>50101</v>
          </cell>
        </row>
        <row r="2638">
          <cell r="I2638">
            <v>70112</v>
          </cell>
        </row>
        <row r="2639">
          <cell r="I2639">
            <v>30101</v>
          </cell>
        </row>
        <row r="2640">
          <cell r="I2640">
            <v>70106</v>
          </cell>
        </row>
        <row r="2641">
          <cell r="I2641">
            <v>50101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50101</v>
          </cell>
        </row>
        <row r="2645">
          <cell r="I2645">
            <v>70112</v>
          </cell>
        </row>
        <row r="2646">
          <cell r="I2646">
            <v>70112</v>
          </cell>
        </row>
        <row r="2647">
          <cell r="I2647">
            <v>40101</v>
          </cell>
        </row>
        <row r="2648">
          <cell r="I2648">
            <v>109</v>
          </cell>
        </row>
        <row r="2649">
          <cell r="I2649">
            <v>109</v>
          </cell>
        </row>
        <row r="2650">
          <cell r="I2650">
            <v>70112</v>
          </cell>
        </row>
        <row r="2651">
          <cell r="I2651">
            <v>103</v>
          </cell>
        </row>
        <row r="2652">
          <cell r="I2652">
            <v>103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109</v>
          </cell>
        </row>
        <row r="2660">
          <cell r="I2660">
            <v>109</v>
          </cell>
        </row>
        <row r="2661">
          <cell r="I2661">
            <v>109</v>
          </cell>
        </row>
        <row r="2662">
          <cell r="I2662">
            <v>109</v>
          </cell>
        </row>
        <row r="2663">
          <cell r="I2663">
            <v>109</v>
          </cell>
        </row>
        <row r="2664">
          <cell r="I2664">
            <v>109</v>
          </cell>
        </row>
        <row r="2665">
          <cell r="I2665">
            <v>109</v>
          </cell>
        </row>
        <row r="2666">
          <cell r="I2666">
            <v>109</v>
          </cell>
        </row>
        <row r="2667">
          <cell r="I2667">
            <v>109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104</v>
          </cell>
        </row>
        <row r="2671">
          <cell r="I2671">
            <v>104</v>
          </cell>
        </row>
        <row r="2672">
          <cell r="I2672">
            <v>104</v>
          </cell>
        </row>
        <row r="2673">
          <cell r="I2673">
            <v>104</v>
          </cell>
        </row>
        <row r="2674">
          <cell r="I2674">
            <v>104</v>
          </cell>
        </row>
        <row r="2675">
          <cell r="I2675">
            <v>104</v>
          </cell>
        </row>
        <row r="2676">
          <cell r="I2676">
            <v>104</v>
          </cell>
        </row>
        <row r="2677">
          <cell r="I2677">
            <v>104</v>
          </cell>
        </row>
        <row r="2678">
          <cell r="I2678">
            <v>104</v>
          </cell>
        </row>
        <row r="2679">
          <cell r="I2679">
            <v>104</v>
          </cell>
        </row>
        <row r="2680">
          <cell r="I2680">
            <v>104</v>
          </cell>
        </row>
        <row r="2681">
          <cell r="I2681">
            <v>104</v>
          </cell>
        </row>
        <row r="2682">
          <cell r="I2682">
            <v>70112</v>
          </cell>
        </row>
        <row r="2683">
          <cell r="I2683">
            <v>30101</v>
          </cell>
        </row>
        <row r="2684">
          <cell r="I2684">
            <v>70106</v>
          </cell>
        </row>
        <row r="2685">
          <cell r="I2685">
            <v>70112</v>
          </cell>
        </row>
        <row r="2686">
          <cell r="I2686">
            <v>40101</v>
          </cell>
        </row>
        <row r="2687">
          <cell r="I2687">
            <v>50101</v>
          </cell>
        </row>
        <row r="2688">
          <cell r="I2688">
            <v>70112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70112</v>
          </cell>
        </row>
        <row r="2692">
          <cell r="I2692">
            <v>30101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70112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30101</v>
          </cell>
        </row>
        <row r="2700">
          <cell r="I2700">
            <v>70112</v>
          </cell>
        </row>
        <row r="2701">
          <cell r="I2701">
            <v>701116</v>
          </cell>
        </row>
        <row r="2702">
          <cell r="I2702">
            <v>70112</v>
          </cell>
        </row>
        <row r="2703">
          <cell r="I2703">
            <v>70106</v>
          </cell>
        </row>
        <row r="2704">
          <cell r="I2704">
            <v>701116</v>
          </cell>
        </row>
        <row r="2705">
          <cell r="I2705">
            <v>701116</v>
          </cell>
        </row>
        <row r="2706">
          <cell r="I2706">
            <v>30101</v>
          </cell>
        </row>
        <row r="2707">
          <cell r="I2707">
            <v>50101</v>
          </cell>
        </row>
        <row r="2708">
          <cell r="I2708">
            <v>701116</v>
          </cell>
        </row>
        <row r="2709">
          <cell r="I2709">
            <v>40101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40101</v>
          </cell>
        </row>
        <row r="2714">
          <cell r="I2714">
            <v>70112</v>
          </cell>
        </row>
        <row r="2715">
          <cell r="I2715">
            <v>701116</v>
          </cell>
        </row>
        <row r="2716">
          <cell r="I2716">
            <v>40101</v>
          </cell>
        </row>
        <row r="2717">
          <cell r="I2717">
            <v>50101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701116</v>
          </cell>
        </row>
        <row r="2724">
          <cell r="I2724">
            <v>70112</v>
          </cell>
        </row>
        <row r="2725">
          <cell r="I2725">
            <v>50101</v>
          </cell>
        </row>
        <row r="2726">
          <cell r="I2726">
            <v>70112</v>
          </cell>
        </row>
        <row r="2727">
          <cell r="I2727">
            <v>40101</v>
          </cell>
        </row>
        <row r="2728">
          <cell r="I2728">
            <v>70112</v>
          </cell>
        </row>
        <row r="2729">
          <cell r="I2729">
            <v>30101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70112</v>
          </cell>
        </row>
        <row r="2735">
          <cell r="I2735">
            <v>50101</v>
          </cell>
        </row>
        <row r="2736">
          <cell r="I2736">
            <v>70112</v>
          </cell>
        </row>
        <row r="2737">
          <cell r="I2737">
            <v>40101</v>
          </cell>
        </row>
        <row r="2738">
          <cell r="I2738">
            <v>50101</v>
          </cell>
        </row>
        <row r="2739">
          <cell r="I2739">
            <v>70112</v>
          </cell>
        </row>
        <row r="2740">
          <cell r="I2740">
            <v>50101</v>
          </cell>
        </row>
        <row r="2741">
          <cell r="I2741">
            <v>40101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70106</v>
          </cell>
        </row>
        <row r="2745">
          <cell r="I2745">
            <v>70112</v>
          </cell>
        </row>
        <row r="2746">
          <cell r="I2746">
            <v>30101</v>
          </cell>
        </row>
        <row r="2747">
          <cell r="I2747">
            <v>50101</v>
          </cell>
        </row>
        <row r="2748">
          <cell r="I2748">
            <v>70112</v>
          </cell>
        </row>
        <row r="2749">
          <cell r="I2749">
            <v>70105</v>
          </cell>
        </row>
        <row r="2750">
          <cell r="I2750">
            <v>70105</v>
          </cell>
        </row>
        <row r="2751">
          <cell r="I2751">
            <v>2011804027</v>
          </cell>
        </row>
        <row r="2752">
          <cell r="I2752">
            <v>2011804087</v>
          </cell>
        </row>
        <row r="2753">
          <cell r="I2753">
            <v>2011809135</v>
          </cell>
        </row>
        <row r="2754">
          <cell r="I2754">
            <v>2011809144</v>
          </cell>
        </row>
        <row r="2755">
          <cell r="I2755">
            <v>301</v>
          </cell>
        </row>
        <row r="2756">
          <cell r="I2756">
            <v>20186</v>
          </cell>
        </row>
        <row r="2757">
          <cell r="I2757">
            <v>201811</v>
          </cell>
        </row>
        <row r="2758">
          <cell r="I2758">
            <v>201812</v>
          </cell>
        </row>
        <row r="2759">
          <cell r="I2759">
            <v>20183</v>
          </cell>
        </row>
        <row r="2760">
          <cell r="I2760">
            <v>20184</v>
          </cell>
        </row>
        <row r="2761">
          <cell r="I2761">
            <v>20185</v>
          </cell>
        </row>
        <row r="2762">
          <cell r="I2762">
            <v>107</v>
          </cell>
        </row>
        <row r="2763">
          <cell r="I2763">
            <v>104</v>
          </cell>
        </row>
        <row r="2764">
          <cell r="I2764">
            <v>104</v>
          </cell>
        </row>
        <row r="2765">
          <cell r="I2765">
            <v>104</v>
          </cell>
        </row>
        <row r="2766">
          <cell r="I2766">
            <v>20181</v>
          </cell>
        </row>
        <row r="2767">
          <cell r="I2767">
            <v>201815</v>
          </cell>
        </row>
        <row r="2768">
          <cell r="I2768">
            <v>20189</v>
          </cell>
        </row>
        <row r="2769">
          <cell r="I2769">
            <v>20181</v>
          </cell>
        </row>
        <row r="2770">
          <cell r="I2770">
            <v>20185</v>
          </cell>
        </row>
        <row r="2771">
          <cell r="I2771">
            <v>20189</v>
          </cell>
        </row>
        <row r="2772">
          <cell r="I2772">
            <v>201815</v>
          </cell>
        </row>
        <row r="2773">
          <cell r="I2773">
            <v>201816</v>
          </cell>
        </row>
        <row r="2774">
          <cell r="I2774">
            <v>20181</v>
          </cell>
        </row>
        <row r="2775">
          <cell r="I2775">
            <v>20185</v>
          </cell>
        </row>
        <row r="2776">
          <cell r="I2776">
            <v>20189</v>
          </cell>
        </row>
        <row r="2777">
          <cell r="I2777">
            <v>201815</v>
          </cell>
        </row>
        <row r="2778">
          <cell r="I2778">
            <v>201816</v>
          </cell>
        </row>
        <row r="2779">
          <cell r="I2779">
            <v>10401205</v>
          </cell>
        </row>
        <row r="2780">
          <cell r="I2780">
            <v>2011809135</v>
          </cell>
        </row>
        <row r="2781">
          <cell r="I2781">
            <v>2011809136</v>
          </cell>
        </row>
        <row r="2782">
          <cell r="I2782">
            <v>30103</v>
          </cell>
        </row>
        <row r="2783">
          <cell r="I2783">
            <v>70105</v>
          </cell>
        </row>
        <row r="2784">
          <cell r="I2784">
            <v>70112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50101</v>
          </cell>
        </row>
        <row r="2789">
          <cell r="I2789">
            <v>40101</v>
          </cell>
        </row>
        <row r="2790">
          <cell r="I2790">
            <v>70112</v>
          </cell>
        </row>
        <row r="2791">
          <cell r="I2791">
            <v>40101</v>
          </cell>
        </row>
        <row r="2792">
          <cell r="I2792">
            <v>50101</v>
          </cell>
        </row>
        <row r="2793">
          <cell r="I2793">
            <v>70112</v>
          </cell>
        </row>
        <row r="2794">
          <cell r="I2794">
            <v>40101</v>
          </cell>
        </row>
        <row r="2795">
          <cell r="I2795">
            <v>30101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40101</v>
          </cell>
        </row>
        <row r="2799">
          <cell r="I2799">
            <v>50101</v>
          </cell>
        </row>
        <row r="2800">
          <cell r="I2800">
            <v>30101</v>
          </cell>
        </row>
        <row r="2801">
          <cell r="I2801">
            <v>70112</v>
          </cell>
        </row>
        <row r="2802">
          <cell r="I2802">
            <v>30101</v>
          </cell>
        </row>
        <row r="2803">
          <cell r="I2803">
            <v>30101</v>
          </cell>
        </row>
        <row r="2804">
          <cell r="I2804">
            <v>50101</v>
          </cell>
        </row>
        <row r="2805">
          <cell r="I2805">
            <v>50101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50101</v>
          </cell>
        </row>
        <row r="2813">
          <cell r="I2813">
            <v>70112</v>
          </cell>
        </row>
        <row r="2814">
          <cell r="I2814">
            <v>70112</v>
          </cell>
        </row>
        <row r="2815">
          <cell r="I2815">
            <v>70112</v>
          </cell>
        </row>
        <row r="2816">
          <cell r="I2816">
            <v>701116</v>
          </cell>
        </row>
        <row r="2817">
          <cell r="I2817">
            <v>30101</v>
          </cell>
        </row>
        <row r="2818">
          <cell r="I2818">
            <v>40101</v>
          </cell>
        </row>
        <row r="2819">
          <cell r="I2819">
            <v>70112</v>
          </cell>
        </row>
        <row r="2820">
          <cell r="I2820">
            <v>30101</v>
          </cell>
        </row>
        <row r="2821">
          <cell r="I2821">
            <v>50101</v>
          </cell>
        </row>
        <row r="2822">
          <cell r="I2822">
            <v>70112</v>
          </cell>
        </row>
        <row r="2823">
          <cell r="I2823">
            <v>50101</v>
          </cell>
        </row>
        <row r="2824">
          <cell r="I2824">
            <v>70112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701116</v>
          </cell>
        </row>
        <row r="2830">
          <cell r="I2830">
            <v>50101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701116</v>
          </cell>
        </row>
        <row r="2835">
          <cell r="I2835">
            <v>50101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40101</v>
          </cell>
        </row>
        <row r="2839">
          <cell r="I2839">
            <v>70112</v>
          </cell>
        </row>
        <row r="2840">
          <cell r="I2840">
            <v>70112</v>
          </cell>
        </row>
        <row r="2841">
          <cell r="I2841">
            <v>70112</v>
          </cell>
        </row>
        <row r="2842">
          <cell r="I2842">
            <v>70112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70105</v>
          </cell>
        </row>
        <row r="2852">
          <cell r="I2852">
            <v>70105</v>
          </cell>
        </row>
        <row r="2853">
          <cell r="I2853">
            <v>2011809150</v>
          </cell>
        </row>
        <row r="2854">
          <cell r="I2854">
            <v>104</v>
          </cell>
        </row>
        <row r="2855">
          <cell r="I2855">
            <v>104</v>
          </cell>
        </row>
        <row r="2856">
          <cell r="I2856">
            <v>2010403315</v>
          </cell>
        </row>
        <row r="2857">
          <cell r="I2857">
            <v>70105</v>
          </cell>
        </row>
        <row r="2858">
          <cell r="I2858">
            <v>2011804035</v>
          </cell>
        </row>
        <row r="2859">
          <cell r="I2859">
            <v>2011809129</v>
          </cell>
        </row>
        <row r="2860">
          <cell r="I2860">
            <v>10401201</v>
          </cell>
        </row>
        <row r="2861">
          <cell r="I2861">
            <v>10401139</v>
          </cell>
        </row>
        <row r="2862">
          <cell r="I2862">
            <v>2011809150</v>
          </cell>
        </row>
        <row r="2863">
          <cell r="I2863">
            <v>2011809150</v>
          </cell>
        </row>
        <row r="2864">
          <cell r="I2864">
            <v>2011804027</v>
          </cell>
        </row>
        <row r="2865">
          <cell r="I2865">
            <v>2011804087</v>
          </cell>
        </row>
        <row r="2866">
          <cell r="I2866">
            <v>2011809135</v>
          </cell>
        </row>
        <row r="2867">
          <cell r="I2867">
            <v>2011804022</v>
          </cell>
        </row>
        <row r="2868">
          <cell r="I2868">
            <v>20151001</v>
          </cell>
        </row>
        <row r="2869">
          <cell r="I2869">
            <v>99</v>
          </cell>
        </row>
        <row r="2870">
          <cell r="I2870">
            <v>2011809119</v>
          </cell>
        </row>
        <row r="2871">
          <cell r="I2871">
            <v>2011804093</v>
          </cell>
        </row>
        <row r="2872">
          <cell r="I2872">
            <v>2011809129</v>
          </cell>
        </row>
        <row r="2873">
          <cell r="I2873">
            <v>201818</v>
          </cell>
        </row>
        <row r="2874">
          <cell r="I2874">
            <v>201810</v>
          </cell>
        </row>
        <row r="2875">
          <cell r="I2875">
            <v>20189</v>
          </cell>
        </row>
        <row r="2876">
          <cell r="I2876">
            <v>201820</v>
          </cell>
        </row>
        <row r="2877">
          <cell r="I2877">
            <v>20184</v>
          </cell>
        </row>
        <row r="2878">
          <cell r="I2878">
            <v>20185</v>
          </cell>
        </row>
        <row r="2879">
          <cell r="I2879">
            <v>20186</v>
          </cell>
        </row>
        <row r="2880">
          <cell r="I2880">
            <v>201819</v>
          </cell>
        </row>
        <row r="2881">
          <cell r="I2881">
            <v>20181</v>
          </cell>
        </row>
        <row r="2882">
          <cell r="I2882">
            <v>20184</v>
          </cell>
        </row>
        <row r="2883">
          <cell r="I2883">
            <v>201810</v>
          </cell>
        </row>
        <row r="2884">
          <cell r="I2884">
            <v>20183</v>
          </cell>
        </row>
        <row r="2885">
          <cell r="I2885">
            <v>20185</v>
          </cell>
        </row>
        <row r="2886">
          <cell r="I2886">
            <v>20186</v>
          </cell>
        </row>
        <row r="2887">
          <cell r="I2887">
            <v>20189</v>
          </cell>
        </row>
        <row r="2888">
          <cell r="I2888">
            <v>20181</v>
          </cell>
        </row>
        <row r="2889">
          <cell r="I2889">
            <v>20182</v>
          </cell>
        </row>
        <row r="2890">
          <cell r="I2890">
            <v>201819</v>
          </cell>
        </row>
        <row r="2891">
          <cell r="I2891">
            <v>201815</v>
          </cell>
        </row>
        <row r="2892">
          <cell r="I2892">
            <v>201815</v>
          </cell>
        </row>
        <row r="2893">
          <cell r="I2893">
            <v>2011804086</v>
          </cell>
        </row>
        <row r="2894">
          <cell r="I2894">
            <v>201040775</v>
          </cell>
        </row>
        <row r="2895">
          <cell r="I2895">
            <v>70105</v>
          </cell>
        </row>
        <row r="2896">
          <cell r="I2896">
            <v>2010403315</v>
          </cell>
        </row>
        <row r="2897">
          <cell r="I2897">
            <v>103</v>
          </cell>
        </row>
        <row r="2898">
          <cell r="I2898">
            <v>103</v>
          </cell>
        </row>
        <row r="2899">
          <cell r="I2899">
            <v>103</v>
          </cell>
        </row>
        <row r="2900">
          <cell r="I2900">
            <v>2011809141</v>
          </cell>
        </row>
        <row r="2901">
          <cell r="I2901">
            <v>2011809149</v>
          </cell>
        </row>
        <row r="2902">
          <cell r="I2902">
            <v>2011804046</v>
          </cell>
        </row>
        <row r="2903">
          <cell r="I2903">
            <v>2011804045</v>
          </cell>
        </row>
        <row r="2904">
          <cell r="I2904">
            <v>2011809134</v>
          </cell>
        </row>
        <row r="2905">
          <cell r="I2905">
            <v>2011804020</v>
          </cell>
        </row>
        <row r="2906">
          <cell r="I2906">
            <v>2011809149</v>
          </cell>
        </row>
        <row r="2907">
          <cell r="I2907">
            <v>20181</v>
          </cell>
        </row>
        <row r="2908">
          <cell r="I2908">
            <v>20185</v>
          </cell>
        </row>
        <row r="2909">
          <cell r="I2909">
            <v>20189</v>
          </cell>
        </row>
        <row r="2910">
          <cell r="I2910">
            <v>20181</v>
          </cell>
        </row>
        <row r="2911">
          <cell r="I2911">
            <v>20185</v>
          </cell>
        </row>
        <row r="2912">
          <cell r="I2912">
            <v>20189</v>
          </cell>
        </row>
        <row r="2913">
          <cell r="I2913">
            <v>201815</v>
          </cell>
        </row>
        <row r="2914">
          <cell r="I2914">
            <v>201816</v>
          </cell>
        </row>
        <row r="2915">
          <cell r="I2915">
            <v>70112</v>
          </cell>
        </row>
        <row r="2916">
          <cell r="I2916">
            <v>20707002</v>
          </cell>
        </row>
        <row r="2917">
          <cell r="I2917">
            <v>103</v>
          </cell>
        </row>
        <row r="2918">
          <cell r="I2918">
            <v>201040775</v>
          </cell>
        </row>
        <row r="2919">
          <cell r="I2919">
            <v>30103</v>
          </cell>
        </row>
        <row r="2920">
          <cell r="I2920">
            <v>2011804032</v>
          </cell>
        </row>
        <row r="2921">
          <cell r="I2921">
            <v>2011809149</v>
          </cell>
        </row>
        <row r="2922">
          <cell r="I2922">
            <v>2011809131</v>
          </cell>
        </row>
        <row r="2923">
          <cell r="I2923">
            <v>10401201</v>
          </cell>
        </row>
        <row r="2924">
          <cell r="I2924">
            <v>10401147</v>
          </cell>
        </row>
        <row r="2925">
          <cell r="I2925">
            <v>10401204</v>
          </cell>
        </row>
        <row r="2926">
          <cell r="I2926">
            <v>2010401010</v>
          </cell>
        </row>
        <row r="2927">
          <cell r="I2927">
            <v>201040773</v>
          </cell>
        </row>
        <row r="2928">
          <cell r="I2928">
            <v>201040775</v>
          </cell>
        </row>
        <row r="2929">
          <cell r="I2929">
            <v>201040773</v>
          </cell>
        </row>
        <row r="2930">
          <cell r="I2930">
            <v>20707002</v>
          </cell>
        </row>
        <row r="2931">
          <cell r="I2931">
            <v>10401147</v>
          </cell>
        </row>
        <row r="2932">
          <cell r="I2932">
            <v>400</v>
          </cell>
        </row>
        <row r="2933">
          <cell r="I2933">
            <v>100</v>
          </cell>
        </row>
        <row r="2934">
          <cell r="I2934">
            <v>70500112</v>
          </cell>
        </row>
        <row r="2935">
          <cell r="I2935">
            <v>70112</v>
          </cell>
        </row>
        <row r="2936">
          <cell r="I2936">
            <v>70112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40101</v>
          </cell>
        </row>
        <row r="2940">
          <cell r="I2940">
            <v>50101</v>
          </cell>
        </row>
        <row r="2941">
          <cell r="I2941">
            <v>40101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30101</v>
          </cell>
        </row>
        <row r="2946">
          <cell r="I2946">
            <v>40101</v>
          </cell>
        </row>
        <row r="2947">
          <cell r="I2947">
            <v>40101</v>
          </cell>
        </row>
        <row r="2948">
          <cell r="I2948">
            <v>30101</v>
          </cell>
        </row>
        <row r="2949">
          <cell r="I2949">
            <v>50101</v>
          </cell>
        </row>
        <row r="2950">
          <cell r="I2950">
            <v>40101</v>
          </cell>
        </row>
        <row r="2951">
          <cell r="I2951">
            <v>30101</v>
          </cell>
        </row>
        <row r="2952">
          <cell r="I2952">
            <v>50101</v>
          </cell>
        </row>
        <row r="2953">
          <cell r="I2953">
            <v>40101</v>
          </cell>
        </row>
        <row r="2954">
          <cell r="I2954">
            <v>40101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40101</v>
          </cell>
        </row>
        <row r="2958">
          <cell r="I2958">
            <v>70112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70112</v>
          </cell>
        </row>
        <row r="2962">
          <cell r="I2962">
            <v>70106</v>
          </cell>
        </row>
        <row r="2963">
          <cell r="I2963">
            <v>50101</v>
          </cell>
        </row>
        <row r="2964">
          <cell r="I2964">
            <v>70112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70112</v>
          </cell>
        </row>
        <row r="2968">
          <cell r="I2968">
            <v>40101</v>
          </cell>
        </row>
        <row r="2969">
          <cell r="I2969">
            <v>50101</v>
          </cell>
        </row>
        <row r="2970">
          <cell r="I2970">
            <v>40101</v>
          </cell>
        </row>
        <row r="2971">
          <cell r="I2971">
            <v>50101</v>
          </cell>
        </row>
        <row r="2972">
          <cell r="I2972">
            <v>70112</v>
          </cell>
        </row>
        <row r="2973">
          <cell r="I2973">
            <v>50101</v>
          </cell>
        </row>
        <row r="2974">
          <cell r="I2974">
            <v>30101</v>
          </cell>
        </row>
        <row r="2975">
          <cell r="I2975">
            <v>70112</v>
          </cell>
        </row>
        <row r="2976">
          <cell r="I2976">
            <v>30101</v>
          </cell>
        </row>
        <row r="2977">
          <cell r="I2977">
            <v>50101</v>
          </cell>
        </row>
        <row r="2978">
          <cell r="I2978">
            <v>40101</v>
          </cell>
        </row>
        <row r="2979">
          <cell r="I2979">
            <v>30101</v>
          </cell>
        </row>
        <row r="2980">
          <cell r="I2980">
            <v>50101</v>
          </cell>
        </row>
        <row r="2981">
          <cell r="I2981">
            <v>40101</v>
          </cell>
        </row>
        <row r="2982">
          <cell r="I2982">
            <v>30103</v>
          </cell>
        </row>
        <row r="2983">
          <cell r="I2983">
            <v>30103</v>
          </cell>
        </row>
        <row r="2984">
          <cell r="I2984">
            <v>30103</v>
          </cell>
        </row>
        <row r="2985">
          <cell r="I2985">
            <v>70112</v>
          </cell>
        </row>
        <row r="2986">
          <cell r="I2986">
            <v>40101</v>
          </cell>
        </row>
        <row r="2987">
          <cell r="I2987">
            <v>70112</v>
          </cell>
        </row>
        <row r="2988">
          <cell r="I2988">
            <v>701116</v>
          </cell>
        </row>
        <row r="2989">
          <cell r="I2989">
            <v>70112</v>
          </cell>
        </row>
        <row r="2990">
          <cell r="I2990">
            <v>40101</v>
          </cell>
        </row>
        <row r="2991">
          <cell r="I2991">
            <v>30101</v>
          </cell>
        </row>
        <row r="2992">
          <cell r="I2992">
            <v>70112</v>
          </cell>
        </row>
        <row r="2993">
          <cell r="I2993">
            <v>50101</v>
          </cell>
        </row>
        <row r="2994">
          <cell r="I2994">
            <v>70112</v>
          </cell>
        </row>
        <row r="2995">
          <cell r="I2995">
            <v>50101</v>
          </cell>
        </row>
        <row r="2996">
          <cell r="I2996">
            <v>40101</v>
          </cell>
        </row>
        <row r="2997">
          <cell r="I2997">
            <v>70112</v>
          </cell>
        </row>
        <row r="2998">
          <cell r="I2998">
            <v>70112</v>
          </cell>
        </row>
        <row r="2999">
          <cell r="I2999">
            <v>70112</v>
          </cell>
        </row>
        <row r="3000">
          <cell r="I3000">
            <v>701116</v>
          </cell>
        </row>
        <row r="3001">
          <cell r="I3001">
            <v>70112</v>
          </cell>
        </row>
        <row r="3002">
          <cell r="I3002">
            <v>70112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50101</v>
          </cell>
        </row>
        <row r="3007">
          <cell r="I3007">
            <v>40101</v>
          </cell>
        </row>
        <row r="3008">
          <cell r="I3008">
            <v>70112</v>
          </cell>
        </row>
        <row r="3009">
          <cell r="I3009">
            <v>50101</v>
          </cell>
        </row>
        <row r="3010">
          <cell r="I3010">
            <v>70112</v>
          </cell>
        </row>
        <row r="3011">
          <cell r="I3011">
            <v>40101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70112</v>
          </cell>
        </row>
        <row r="3015">
          <cell r="I3015">
            <v>30101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70112</v>
          </cell>
        </row>
        <row r="3019">
          <cell r="I3019">
            <v>70112</v>
          </cell>
        </row>
        <row r="3020">
          <cell r="I3020">
            <v>70112</v>
          </cell>
        </row>
        <row r="3021">
          <cell r="I3021">
            <v>70112</v>
          </cell>
        </row>
        <row r="3022">
          <cell r="I3022">
            <v>701116</v>
          </cell>
        </row>
        <row r="3023">
          <cell r="I3023">
            <v>70112</v>
          </cell>
        </row>
        <row r="3024">
          <cell r="I3024">
            <v>701116</v>
          </cell>
        </row>
        <row r="3025">
          <cell r="I3025">
            <v>70112</v>
          </cell>
        </row>
        <row r="3026">
          <cell r="I3026">
            <v>2011804018</v>
          </cell>
        </row>
        <row r="3027">
          <cell r="I3027">
            <v>2011804048</v>
          </cell>
        </row>
        <row r="3028">
          <cell r="I3028">
            <v>2011804087</v>
          </cell>
        </row>
        <row r="3029">
          <cell r="I3029">
            <v>2011804113</v>
          </cell>
        </row>
        <row r="3030">
          <cell r="I3030">
            <v>2011809120</v>
          </cell>
        </row>
        <row r="3031">
          <cell r="I3031">
            <v>2011804087</v>
          </cell>
        </row>
        <row r="3032">
          <cell r="I3032">
            <v>2011804018</v>
          </cell>
        </row>
        <row r="3033">
          <cell r="I3033">
            <v>2011804112</v>
          </cell>
        </row>
        <row r="3034">
          <cell r="I3034">
            <v>2011804012</v>
          </cell>
        </row>
        <row r="3035">
          <cell r="I3035">
            <v>2011804071</v>
          </cell>
        </row>
        <row r="3036">
          <cell r="I3036">
            <v>2011804036</v>
          </cell>
        </row>
        <row r="3037">
          <cell r="I3037">
            <v>2011804041</v>
          </cell>
        </row>
        <row r="3038">
          <cell r="I3038">
            <v>2011804087</v>
          </cell>
        </row>
        <row r="3039">
          <cell r="I3039">
            <v>20707002</v>
          </cell>
        </row>
        <row r="3040">
          <cell r="I3040">
            <v>2011804071</v>
          </cell>
        </row>
        <row r="3041">
          <cell r="I3041">
            <v>10208</v>
          </cell>
        </row>
        <row r="3042">
          <cell r="I3042">
            <v>70105</v>
          </cell>
        </row>
        <row r="3043">
          <cell r="I3043">
            <v>70105</v>
          </cell>
        </row>
        <row r="3044">
          <cell r="I3044">
            <v>2011804012</v>
          </cell>
        </row>
        <row r="3045">
          <cell r="I3045">
            <v>2011804018</v>
          </cell>
        </row>
        <row r="3046">
          <cell r="I3046">
            <v>2011804041</v>
          </cell>
        </row>
        <row r="3047">
          <cell r="I3047">
            <v>2011804048</v>
          </cell>
        </row>
        <row r="3048">
          <cell r="I3048">
            <v>2011804068</v>
          </cell>
        </row>
        <row r="3049">
          <cell r="I3049">
            <v>2011804112</v>
          </cell>
        </row>
        <row r="3050">
          <cell r="I3050">
            <v>2011804113</v>
          </cell>
        </row>
        <row r="3051">
          <cell r="I3051">
            <v>2011809135</v>
          </cell>
        </row>
        <row r="3052">
          <cell r="I3052">
            <v>2011809136</v>
          </cell>
        </row>
        <row r="3053">
          <cell r="I3053">
            <v>2011809139</v>
          </cell>
        </row>
        <row r="3054">
          <cell r="I3054">
            <v>2011809141</v>
          </cell>
        </row>
        <row r="3055">
          <cell r="I3055">
            <v>2011804044</v>
          </cell>
        </row>
        <row r="3056">
          <cell r="I3056">
            <v>201040775</v>
          </cell>
        </row>
        <row r="3057">
          <cell r="I3057">
            <v>2011804068</v>
          </cell>
        </row>
        <row r="3058">
          <cell r="I3058">
            <v>104</v>
          </cell>
        </row>
        <row r="3059">
          <cell r="I3059">
            <v>104</v>
          </cell>
        </row>
        <row r="3060">
          <cell r="I3060">
            <v>104</v>
          </cell>
        </row>
        <row r="3061">
          <cell r="I3061">
            <v>104</v>
          </cell>
        </row>
        <row r="3062">
          <cell r="I3062">
            <v>104</v>
          </cell>
        </row>
        <row r="3063">
          <cell r="I3063">
            <v>104</v>
          </cell>
        </row>
        <row r="3064">
          <cell r="I3064">
            <v>104</v>
          </cell>
        </row>
        <row r="3065">
          <cell r="I3065">
            <v>104</v>
          </cell>
        </row>
        <row r="3066">
          <cell r="I3066">
            <v>104</v>
          </cell>
        </row>
        <row r="3067">
          <cell r="I3067">
            <v>104</v>
          </cell>
        </row>
        <row r="3068">
          <cell r="I3068">
            <v>104</v>
          </cell>
        </row>
        <row r="3069">
          <cell r="I3069">
            <v>104</v>
          </cell>
        </row>
        <row r="3070">
          <cell r="I3070">
            <v>104</v>
          </cell>
        </row>
        <row r="3071">
          <cell r="I3071">
            <v>104</v>
          </cell>
        </row>
        <row r="3072">
          <cell r="I3072">
            <v>104</v>
          </cell>
        </row>
        <row r="3073">
          <cell r="I3073">
            <v>104</v>
          </cell>
        </row>
        <row r="3074">
          <cell r="I3074">
            <v>104</v>
          </cell>
        </row>
        <row r="3075">
          <cell r="I3075">
            <v>104</v>
          </cell>
        </row>
        <row r="3076">
          <cell r="I3076">
            <v>104</v>
          </cell>
        </row>
        <row r="3077">
          <cell r="I3077">
            <v>104</v>
          </cell>
        </row>
        <row r="3078">
          <cell r="I3078">
            <v>104</v>
          </cell>
        </row>
        <row r="3079">
          <cell r="I3079">
            <v>104</v>
          </cell>
        </row>
        <row r="3080">
          <cell r="I3080">
            <v>104</v>
          </cell>
        </row>
        <row r="3081">
          <cell r="I3081">
            <v>104</v>
          </cell>
        </row>
        <row r="3082">
          <cell r="I3082">
            <v>104</v>
          </cell>
        </row>
        <row r="3083">
          <cell r="I3083">
            <v>104</v>
          </cell>
        </row>
        <row r="3084">
          <cell r="I3084">
            <v>107</v>
          </cell>
        </row>
        <row r="3085">
          <cell r="I3085">
            <v>119</v>
          </cell>
        </row>
        <row r="3086">
          <cell r="I3086">
            <v>108</v>
          </cell>
        </row>
        <row r="3087">
          <cell r="I3087">
            <v>108</v>
          </cell>
        </row>
        <row r="3088">
          <cell r="I3088">
            <v>108</v>
          </cell>
        </row>
        <row r="3089">
          <cell r="I3089">
            <v>106</v>
          </cell>
        </row>
        <row r="3090">
          <cell r="I3090">
            <v>104</v>
          </cell>
        </row>
        <row r="3091">
          <cell r="I3091">
            <v>104</v>
          </cell>
        </row>
        <row r="3092">
          <cell r="I3092">
            <v>103</v>
          </cell>
        </row>
        <row r="3093">
          <cell r="I3093">
            <v>104</v>
          </cell>
        </row>
        <row r="3094">
          <cell r="I3094">
            <v>103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70112</v>
          </cell>
        </row>
        <row r="3098">
          <cell r="I3098">
            <v>70112</v>
          </cell>
        </row>
        <row r="3099">
          <cell r="I3099">
            <v>70112</v>
          </cell>
        </row>
        <row r="3100">
          <cell r="I3100">
            <v>70112</v>
          </cell>
        </row>
        <row r="3101">
          <cell r="I3101">
            <v>40101</v>
          </cell>
        </row>
        <row r="3102">
          <cell r="I3102">
            <v>70112</v>
          </cell>
        </row>
        <row r="3103">
          <cell r="I3103">
            <v>70106</v>
          </cell>
        </row>
        <row r="3104">
          <cell r="I3104">
            <v>50101</v>
          </cell>
        </row>
        <row r="3105">
          <cell r="I3105">
            <v>70112</v>
          </cell>
        </row>
        <row r="3106">
          <cell r="I3106">
            <v>50101</v>
          </cell>
        </row>
        <row r="3107">
          <cell r="I3107">
            <v>70112</v>
          </cell>
        </row>
        <row r="3108">
          <cell r="I3108">
            <v>40101</v>
          </cell>
        </row>
        <row r="3109">
          <cell r="I3109">
            <v>70112</v>
          </cell>
        </row>
        <row r="3110">
          <cell r="I3110">
            <v>30101</v>
          </cell>
        </row>
        <row r="3111">
          <cell r="I3111">
            <v>50101</v>
          </cell>
        </row>
        <row r="3112">
          <cell r="I3112">
            <v>70112</v>
          </cell>
        </row>
        <row r="3113">
          <cell r="I3113">
            <v>40101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50101</v>
          </cell>
        </row>
        <row r="3117">
          <cell r="I3117">
            <v>30101</v>
          </cell>
        </row>
        <row r="3118">
          <cell r="I3118">
            <v>50101</v>
          </cell>
        </row>
        <row r="3119">
          <cell r="I3119">
            <v>70112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301</v>
          </cell>
        </row>
        <row r="3126">
          <cell r="I3126">
            <v>301</v>
          </cell>
        </row>
        <row r="3127">
          <cell r="I3127">
            <v>70112</v>
          </cell>
        </row>
        <row r="3128">
          <cell r="I3128">
            <v>40101</v>
          </cell>
        </row>
        <row r="3129">
          <cell r="I3129">
            <v>701116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50101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70112</v>
          </cell>
        </row>
        <row r="3139">
          <cell r="I3139">
            <v>50101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70112</v>
          </cell>
        </row>
        <row r="3143">
          <cell r="I3143">
            <v>701116</v>
          </cell>
        </row>
        <row r="3144">
          <cell r="I3144">
            <v>40101</v>
          </cell>
        </row>
        <row r="3145">
          <cell r="I3145">
            <v>70112</v>
          </cell>
        </row>
        <row r="3146">
          <cell r="I3146">
            <v>701116</v>
          </cell>
        </row>
        <row r="3147">
          <cell r="I3147">
            <v>70112</v>
          </cell>
        </row>
        <row r="3148">
          <cell r="I3148">
            <v>40101</v>
          </cell>
        </row>
        <row r="3149">
          <cell r="I3149">
            <v>701116</v>
          </cell>
        </row>
        <row r="3150">
          <cell r="I3150">
            <v>70112</v>
          </cell>
        </row>
        <row r="3151">
          <cell r="I3151">
            <v>50101</v>
          </cell>
        </row>
        <row r="3152">
          <cell r="I3152">
            <v>40101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30101</v>
          </cell>
        </row>
        <row r="3156">
          <cell r="I3156">
            <v>40101</v>
          </cell>
        </row>
        <row r="3157">
          <cell r="I3157">
            <v>70112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70112</v>
          </cell>
        </row>
        <row r="3161">
          <cell r="I3161">
            <v>50101</v>
          </cell>
        </row>
        <row r="3162">
          <cell r="I3162">
            <v>70112</v>
          </cell>
        </row>
        <row r="3163">
          <cell r="I3163">
            <v>50101</v>
          </cell>
        </row>
        <row r="3164">
          <cell r="I3164">
            <v>40101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30101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701116</v>
          </cell>
        </row>
        <row r="3174">
          <cell r="I3174">
            <v>70112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50101</v>
          </cell>
        </row>
        <row r="3179">
          <cell r="I3179">
            <v>70112</v>
          </cell>
        </row>
        <row r="3180">
          <cell r="I3180">
            <v>70112</v>
          </cell>
        </row>
        <row r="3181">
          <cell r="I3181">
            <v>40101</v>
          </cell>
        </row>
        <row r="3182">
          <cell r="I3182">
            <v>301</v>
          </cell>
        </row>
        <row r="3183">
          <cell r="I3183">
            <v>10101</v>
          </cell>
        </row>
        <row r="3184">
          <cell r="I3184">
            <v>70105</v>
          </cell>
        </row>
        <row r="3185">
          <cell r="I3185">
            <v>70105</v>
          </cell>
        </row>
        <row r="3186">
          <cell r="I3186">
            <v>70105</v>
          </cell>
        </row>
        <row r="3187">
          <cell r="I3187">
            <v>70105</v>
          </cell>
        </row>
        <row r="3188">
          <cell r="I3188">
            <v>30103</v>
          </cell>
        </row>
        <row r="3189">
          <cell r="I3189">
            <v>10208</v>
          </cell>
        </row>
        <row r="3190">
          <cell r="I3190">
            <v>2011804077</v>
          </cell>
        </row>
        <row r="3191">
          <cell r="I3191">
            <v>10401139</v>
          </cell>
        </row>
        <row r="3192">
          <cell r="I3192">
            <v>50101</v>
          </cell>
        </row>
        <row r="3193">
          <cell r="I3193">
            <v>70112</v>
          </cell>
        </row>
        <row r="3194">
          <cell r="I3194">
            <v>70106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70112</v>
          </cell>
        </row>
        <row r="3199">
          <cell r="I3199">
            <v>40101</v>
          </cell>
        </row>
        <row r="3200">
          <cell r="I3200">
            <v>50101</v>
          </cell>
        </row>
        <row r="3201">
          <cell r="I3201">
            <v>70112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50101</v>
          </cell>
        </row>
        <row r="3205">
          <cell r="I3205">
            <v>70112</v>
          </cell>
        </row>
        <row r="3206">
          <cell r="I3206">
            <v>50101</v>
          </cell>
        </row>
        <row r="3207">
          <cell r="I3207">
            <v>70112</v>
          </cell>
        </row>
        <row r="3208">
          <cell r="I3208">
            <v>70112</v>
          </cell>
        </row>
        <row r="3209">
          <cell r="I3209">
            <v>70106</v>
          </cell>
        </row>
        <row r="3210">
          <cell r="I3210">
            <v>50101</v>
          </cell>
        </row>
        <row r="3211">
          <cell r="I3211">
            <v>50101</v>
          </cell>
        </row>
        <row r="3212">
          <cell r="I3212">
            <v>70112</v>
          </cell>
        </row>
        <row r="3213">
          <cell r="I3213">
            <v>70112</v>
          </cell>
        </row>
        <row r="3214">
          <cell r="I3214">
            <v>70106</v>
          </cell>
        </row>
        <row r="3215">
          <cell r="I3215">
            <v>70112</v>
          </cell>
        </row>
        <row r="3216">
          <cell r="I3216">
            <v>70112</v>
          </cell>
        </row>
        <row r="3217">
          <cell r="I3217">
            <v>50101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70112</v>
          </cell>
        </row>
        <row r="3221">
          <cell r="I3221">
            <v>50101</v>
          </cell>
        </row>
        <row r="3222">
          <cell r="I3222">
            <v>40101</v>
          </cell>
        </row>
        <row r="3223">
          <cell r="I3223">
            <v>50101</v>
          </cell>
        </row>
        <row r="3224">
          <cell r="I3224">
            <v>50101</v>
          </cell>
        </row>
        <row r="3225">
          <cell r="I3225">
            <v>70112</v>
          </cell>
        </row>
        <row r="3226">
          <cell r="I3226">
            <v>40101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50101</v>
          </cell>
        </row>
        <row r="3230">
          <cell r="I3230">
            <v>30101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40101</v>
          </cell>
        </row>
        <row r="3234">
          <cell r="I3234">
            <v>30101</v>
          </cell>
        </row>
        <row r="3235">
          <cell r="I3235">
            <v>70112</v>
          </cell>
        </row>
        <row r="3236">
          <cell r="I3236">
            <v>50101</v>
          </cell>
        </row>
        <row r="3237">
          <cell r="I3237">
            <v>40101</v>
          </cell>
        </row>
        <row r="3238">
          <cell r="I3238">
            <v>70112</v>
          </cell>
        </row>
        <row r="3239">
          <cell r="I3239">
            <v>50101</v>
          </cell>
        </row>
        <row r="3240">
          <cell r="I3240">
            <v>40101</v>
          </cell>
        </row>
        <row r="3241">
          <cell r="I3241">
            <v>70112</v>
          </cell>
        </row>
        <row r="3242">
          <cell r="I3242">
            <v>70112</v>
          </cell>
        </row>
        <row r="3243">
          <cell r="I3243">
            <v>40101</v>
          </cell>
        </row>
        <row r="3244">
          <cell r="I3244">
            <v>50101</v>
          </cell>
        </row>
        <row r="3245">
          <cell r="I3245">
            <v>30101</v>
          </cell>
        </row>
        <row r="3246">
          <cell r="I3246">
            <v>50101</v>
          </cell>
        </row>
        <row r="3247">
          <cell r="I3247">
            <v>40101</v>
          </cell>
        </row>
        <row r="3248">
          <cell r="I3248">
            <v>70112</v>
          </cell>
        </row>
        <row r="3249">
          <cell r="I3249">
            <v>50101</v>
          </cell>
        </row>
        <row r="3250">
          <cell r="I3250">
            <v>40101</v>
          </cell>
        </row>
        <row r="3251">
          <cell r="I3251">
            <v>70112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30101</v>
          </cell>
        </row>
        <row r="3259">
          <cell r="I3259">
            <v>70112</v>
          </cell>
        </row>
        <row r="3260">
          <cell r="I3260">
            <v>40101</v>
          </cell>
        </row>
        <row r="3261">
          <cell r="I3261">
            <v>701116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50101</v>
          </cell>
        </row>
        <row r="3265">
          <cell r="I3265">
            <v>40101</v>
          </cell>
        </row>
        <row r="3266">
          <cell r="I3266">
            <v>70112</v>
          </cell>
        </row>
        <row r="3267">
          <cell r="I3267">
            <v>40101</v>
          </cell>
        </row>
        <row r="3268">
          <cell r="I3268">
            <v>701116</v>
          </cell>
        </row>
        <row r="3269">
          <cell r="I3269">
            <v>50101</v>
          </cell>
        </row>
        <row r="3270">
          <cell r="I3270">
            <v>30101</v>
          </cell>
        </row>
        <row r="3271">
          <cell r="I3271">
            <v>40101</v>
          </cell>
        </row>
        <row r="3272">
          <cell r="I3272">
            <v>701116</v>
          </cell>
        </row>
        <row r="3273">
          <cell r="I3273">
            <v>70112</v>
          </cell>
        </row>
        <row r="3274">
          <cell r="I3274">
            <v>701116</v>
          </cell>
        </row>
        <row r="3275">
          <cell r="I3275">
            <v>701116</v>
          </cell>
        </row>
        <row r="3276">
          <cell r="I3276">
            <v>50101</v>
          </cell>
        </row>
        <row r="3277">
          <cell r="I3277">
            <v>40101</v>
          </cell>
        </row>
        <row r="3278">
          <cell r="I3278">
            <v>50101</v>
          </cell>
        </row>
        <row r="3279">
          <cell r="I3279">
            <v>40101</v>
          </cell>
        </row>
        <row r="3280">
          <cell r="I3280">
            <v>70112</v>
          </cell>
        </row>
        <row r="3281">
          <cell r="I3281">
            <v>50101</v>
          </cell>
        </row>
        <row r="3282">
          <cell r="I3282">
            <v>30101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50101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40101</v>
          </cell>
        </row>
        <row r="3291">
          <cell r="I3291">
            <v>70112</v>
          </cell>
        </row>
        <row r="3292">
          <cell r="I3292">
            <v>30101</v>
          </cell>
        </row>
        <row r="3293">
          <cell r="I3293">
            <v>40101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30101</v>
          </cell>
        </row>
        <row r="3297">
          <cell r="I3297">
            <v>40101</v>
          </cell>
        </row>
        <row r="3298">
          <cell r="I3298">
            <v>70112</v>
          </cell>
        </row>
        <row r="3299">
          <cell r="I3299">
            <v>50101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70105</v>
          </cell>
        </row>
        <row r="3303">
          <cell r="I3303">
            <v>70500112</v>
          </cell>
        </row>
        <row r="3304">
          <cell r="I3304">
            <v>10401147</v>
          </cell>
        </row>
        <row r="3305">
          <cell r="I3305">
            <v>2011804020</v>
          </cell>
        </row>
        <row r="3306">
          <cell r="I3306">
            <v>20707002</v>
          </cell>
        </row>
        <row r="3307">
          <cell r="I3307">
            <v>201040773</v>
          </cell>
        </row>
        <row r="3308">
          <cell r="I3308">
            <v>201040773</v>
          </cell>
        </row>
        <row r="3309">
          <cell r="I3309">
            <v>201040777</v>
          </cell>
        </row>
        <row r="3310">
          <cell r="I3310">
            <v>201040773</v>
          </cell>
        </row>
        <row r="3311">
          <cell r="I3311">
            <v>2011804049</v>
          </cell>
        </row>
        <row r="3312">
          <cell r="I3312">
            <v>2011804053</v>
          </cell>
        </row>
        <row r="3313">
          <cell r="I3313">
            <v>201040773</v>
          </cell>
        </row>
        <row r="3314">
          <cell r="I3314">
            <v>201811</v>
          </cell>
        </row>
        <row r="3315">
          <cell r="I3315">
            <v>201812</v>
          </cell>
        </row>
        <row r="3316">
          <cell r="I3316">
            <v>201819</v>
          </cell>
        </row>
        <row r="3317">
          <cell r="I3317">
            <v>201811</v>
          </cell>
        </row>
        <row r="3318">
          <cell r="I3318">
            <v>201812</v>
          </cell>
        </row>
        <row r="3319">
          <cell r="I3319">
            <v>20183</v>
          </cell>
        </row>
        <row r="3320">
          <cell r="I3320">
            <v>20184</v>
          </cell>
        </row>
        <row r="3321">
          <cell r="I3321">
            <v>20185</v>
          </cell>
        </row>
        <row r="3322">
          <cell r="I3322">
            <v>20186</v>
          </cell>
        </row>
        <row r="3323">
          <cell r="I3323">
            <v>2011809141</v>
          </cell>
        </row>
        <row r="3324">
          <cell r="I3324">
            <v>2011804112</v>
          </cell>
        </row>
        <row r="3325">
          <cell r="I3325">
            <v>2011804071</v>
          </cell>
        </row>
        <row r="3326">
          <cell r="I3326">
            <v>2011809137</v>
          </cell>
        </row>
        <row r="3327">
          <cell r="I3327">
            <v>201040773</v>
          </cell>
        </row>
        <row r="3328">
          <cell r="I3328">
            <v>2011804054</v>
          </cell>
        </row>
        <row r="3329">
          <cell r="I3329">
            <v>2011804021</v>
          </cell>
        </row>
        <row r="3330">
          <cell r="I3330">
            <v>10208</v>
          </cell>
        </row>
        <row r="3331">
          <cell r="I3331">
            <v>10401139</v>
          </cell>
        </row>
        <row r="3332">
          <cell r="I3332">
            <v>10401147</v>
          </cell>
        </row>
        <row r="3333">
          <cell r="I3333">
            <v>10208</v>
          </cell>
        </row>
        <row r="3334">
          <cell r="I3334">
            <v>201819</v>
          </cell>
        </row>
        <row r="3335">
          <cell r="I3335">
            <v>40101</v>
          </cell>
        </row>
        <row r="3336">
          <cell r="I3336">
            <v>50101</v>
          </cell>
        </row>
        <row r="3337">
          <cell r="I3337">
            <v>50101</v>
          </cell>
        </row>
        <row r="3338">
          <cell r="I3338">
            <v>40101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30101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30101</v>
          </cell>
        </row>
        <row r="3347">
          <cell r="I3347">
            <v>50101</v>
          </cell>
        </row>
        <row r="3348">
          <cell r="I3348">
            <v>40101</v>
          </cell>
        </row>
        <row r="3349">
          <cell r="I3349">
            <v>30101</v>
          </cell>
        </row>
        <row r="3350">
          <cell r="I3350">
            <v>50101</v>
          </cell>
        </row>
        <row r="3351">
          <cell r="I3351">
            <v>40101</v>
          </cell>
        </row>
        <row r="3352">
          <cell r="I3352">
            <v>70112</v>
          </cell>
        </row>
        <row r="3353">
          <cell r="I3353">
            <v>50101</v>
          </cell>
        </row>
        <row r="3354">
          <cell r="I3354">
            <v>70112</v>
          </cell>
        </row>
        <row r="3355">
          <cell r="I3355">
            <v>50101</v>
          </cell>
        </row>
        <row r="3356">
          <cell r="I3356">
            <v>70112</v>
          </cell>
        </row>
        <row r="3357">
          <cell r="I3357">
            <v>50101</v>
          </cell>
        </row>
        <row r="3358">
          <cell r="I3358">
            <v>70105</v>
          </cell>
        </row>
        <row r="3359">
          <cell r="I3359">
            <v>70112</v>
          </cell>
        </row>
        <row r="3360">
          <cell r="I3360">
            <v>40101</v>
          </cell>
        </row>
        <row r="3361">
          <cell r="I3361">
            <v>50101</v>
          </cell>
        </row>
        <row r="3362">
          <cell r="I3362">
            <v>70112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50101</v>
          </cell>
        </row>
        <row r="3366">
          <cell r="I3366">
            <v>40101</v>
          </cell>
        </row>
        <row r="3367">
          <cell r="I3367">
            <v>701116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50101</v>
          </cell>
        </row>
        <row r="3374">
          <cell r="I3374">
            <v>30101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40101</v>
          </cell>
        </row>
        <row r="3382">
          <cell r="I3382">
            <v>50101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70106</v>
          </cell>
        </row>
        <row r="3386">
          <cell r="I3386">
            <v>50101</v>
          </cell>
        </row>
        <row r="3387">
          <cell r="I3387">
            <v>70112</v>
          </cell>
        </row>
        <row r="3388">
          <cell r="I3388">
            <v>50101</v>
          </cell>
        </row>
        <row r="3389">
          <cell r="I3389">
            <v>40101</v>
          </cell>
        </row>
        <row r="3390">
          <cell r="I3390">
            <v>70112</v>
          </cell>
        </row>
        <row r="3391">
          <cell r="I3391">
            <v>70112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50101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50101</v>
          </cell>
        </row>
        <row r="3398">
          <cell r="I3398">
            <v>40101</v>
          </cell>
        </row>
        <row r="3399">
          <cell r="I3399">
            <v>70112</v>
          </cell>
        </row>
        <row r="3400">
          <cell r="I3400">
            <v>70112</v>
          </cell>
        </row>
        <row r="3401">
          <cell r="I3401">
            <v>50101</v>
          </cell>
        </row>
        <row r="3402">
          <cell r="I3402">
            <v>30101</v>
          </cell>
        </row>
        <row r="3403">
          <cell r="I3403">
            <v>50101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40101</v>
          </cell>
        </row>
        <row r="3407">
          <cell r="I3407">
            <v>50101</v>
          </cell>
        </row>
        <row r="3408">
          <cell r="I3408">
            <v>70112</v>
          </cell>
        </row>
        <row r="3409">
          <cell r="I3409">
            <v>30101</v>
          </cell>
        </row>
        <row r="3410">
          <cell r="I3410">
            <v>30101</v>
          </cell>
        </row>
        <row r="3411">
          <cell r="I3411">
            <v>50101</v>
          </cell>
        </row>
        <row r="3412">
          <cell r="I3412">
            <v>40101</v>
          </cell>
        </row>
        <row r="3413">
          <cell r="I3413">
            <v>70112</v>
          </cell>
        </row>
        <row r="3414">
          <cell r="I3414">
            <v>701116</v>
          </cell>
        </row>
        <row r="3415">
          <cell r="I3415">
            <v>701116</v>
          </cell>
        </row>
        <row r="3416">
          <cell r="I3416">
            <v>701116</v>
          </cell>
        </row>
        <row r="3417">
          <cell r="I3417">
            <v>701116</v>
          </cell>
        </row>
        <row r="3418">
          <cell r="I3418">
            <v>50101</v>
          </cell>
        </row>
        <row r="3419">
          <cell r="I3419">
            <v>70112</v>
          </cell>
        </row>
        <row r="3420">
          <cell r="I3420">
            <v>201040773</v>
          </cell>
        </row>
        <row r="3421">
          <cell r="I3421">
            <v>2011800400</v>
          </cell>
        </row>
        <row r="3422">
          <cell r="I3422">
            <v>201815</v>
          </cell>
        </row>
        <row r="3423">
          <cell r="I3423">
            <v>201040774</v>
          </cell>
        </row>
        <row r="3424">
          <cell r="I3424">
            <v>20700001</v>
          </cell>
        </row>
        <row r="3425">
          <cell r="I3425">
            <v>10401147</v>
          </cell>
        </row>
        <row r="3426">
          <cell r="I3426">
            <v>201040774</v>
          </cell>
        </row>
        <row r="3427">
          <cell r="I3427">
            <v>201040774</v>
          </cell>
        </row>
        <row r="3428">
          <cell r="I3428">
            <v>201040773</v>
          </cell>
        </row>
        <row r="3429">
          <cell r="I3429">
            <v>2011</v>
          </cell>
        </row>
        <row r="3430">
          <cell r="I3430">
            <v>2011809142</v>
          </cell>
        </row>
        <row r="3431">
          <cell r="I3431">
            <v>10401147</v>
          </cell>
        </row>
        <row r="3432">
          <cell r="I3432">
            <v>70112</v>
          </cell>
        </row>
        <row r="3433">
          <cell r="I3433">
            <v>50101</v>
          </cell>
        </row>
        <row r="3434">
          <cell r="I3434">
            <v>70112</v>
          </cell>
        </row>
        <row r="3435">
          <cell r="I3435">
            <v>70106</v>
          </cell>
        </row>
        <row r="3436">
          <cell r="I3436">
            <v>70112</v>
          </cell>
        </row>
        <row r="3437">
          <cell r="I3437">
            <v>70112</v>
          </cell>
        </row>
        <row r="3438">
          <cell r="I3438">
            <v>30101</v>
          </cell>
        </row>
        <row r="3439">
          <cell r="I3439">
            <v>70112</v>
          </cell>
        </row>
        <row r="3440">
          <cell r="I3440">
            <v>40101</v>
          </cell>
        </row>
        <row r="3441">
          <cell r="I3441">
            <v>50101</v>
          </cell>
        </row>
        <row r="3442">
          <cell r="I3442">
            <v>70112</v>
          </cell>
        </row>
        <row r="3443">
          <cell r="I3443">
            <v>50101</v>
          </cell>
        </row>
        <row r="3444">
          <cell r="I3444">
            <v>70112</v>
          </cell>
        </row>
        <row r="3445">
          <cell r="I3445">
            <v>70106</v>
          </cell>
        </row>
        <row r="3446">
          <cell r="I3446">
            <v>40101</v>
          </cell>
        </row>
        <row r="3447">
          <cell r="I3447">
            <v>40101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70112</v>
          </cell>
        </row>
        <row r="3452">
          <cell r="I3452">
            <v>30101</v>
          </cell>
        </row>
        <row r="3453">
          <cell r="I3453">
            <v>50101</v>
          </cell>
        </row>
        <row r="3454">
          <cell r="I3454">
            <v>70112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40101</v>
          </cell>
        </row>
        <row r="3460">
          <cell r="I3460">
            <v>70112</v>
          </cell>
        </row>
        <row r="3461">
          <cell r="I3461">
            <v>50101</v>
          </cell>
        </row>
        <row r="3462">
          <cell r="I3462">
            <v>70112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70112</v>
          </cell>
        </row>
        <row r="3466">
          <cell r="I3466">
            <v>70112</v>
          </cell>
        </row>
        <row r="3467">
          <cell r="I3467">
            <v>70112</v>
          </cell>
        </row>
        <row r="3468">
          <cell r="I3468">
            <v>70112</v>
          </cell>
        </row>
        <row r="3469">
          <cell r="I3469">
            <v>301</v>
          </cell>
        </row>
        <row r="3470">
          <cell r="I3470">
            <v>20700001</v>
          </cell>
        </row>
        <row r="3471">
          <cell r="I3471">
            <v>10401139</v>
          </cell>
        </row>
        <row r="3472">
          <cell r="I3472">
            <v>10401139</v>
          </cell>
        </row>
        <row r="3473">
          <cell r="I3473">
            <v>201040774</v>
          </cell>
        </row>
        <row r="3474">
          <cell r="I3474">
            <v>2011804020</v>
          </cell>
        </row>
        <row r="3475">
          <cell r="I3475">
            <v>301</v>
          </cell>
        </row>
        <row r="3476">
          <cell r="I3476">
            <v>201040774</v>
          </cell>
        </row>
        <row r="3477">
          <cell r="I3477">
            <v>10401139</v>
          </cell>
        </row>
        <row r="3478">
          <cell r="I3478">
            <v>201815</v>
          </cell>
        </row>
        <row r="3479">
          <cell r="I3479">
            <v>201816</v>
          </cell>
        </row>
        <row r="3480">
          <cell r="I3480">
            <v>2010403315</v>
          </cell>
        </row>
        <row r="3481">
          <cell r="I3481">
            <v>2011800400</v>
          </cell>
        </row>
        <row r="3482">
          <cell r="I3482">
            <v>2011809155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70106</v>
          </cell>
        </row>
        <row r="3487">
          <cell r="I3487">
            <v>50101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70112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50101</v>
          </cell>
        </row>
        <row r="3495">
          <cell r="I3495">
            <v>40101</v>
          </cell>
        </row>
        <row r="3496">
          <cell r="I3496">
            <v>70112</v>
          </cell>
        </row>
        <row r="3497">
          <cell r="I3497">
            <v>40101</v>
          </cell>
        </row>
        <row r="3498">
          <cell r="I3498">
            <v>50101</v>
          </cell>
        </row>
        <row r="3499">
          <cell r="I3499">
            <v>70112</v>
          </cell>
        </row>
        <row r="3500">
          <cell r="I3500">
            <v>40101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70112</v>
          </cell>
        </row>
        <row r="3504">
          <cell r="I3504">
            <v>70112</v>
          </cell>
        </row>
        <row r="3505">
          <cell r="I3505">
            <v>50101</v>
          </cell>
        </row>
        <row r="3506">
          <cell r="I3506">
            <v>40101</v>
          </cell>
        </row>
        <row r="3507">
          <cell r="I3507">
            <v>50101</v>
          </cell>
        </row>
        <row r="3508">
          <cell r="I3508">
            <v>70112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70112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70106</v>
          </cell>
        </row>
        <row r="3518">
          <cell r="I3518">
            <v>70112</v>
          </cell>
        </row>
        <row r="3519">
          <cell r="I3519">
            <v>70106</v>
          </cell>
        </row>
        <row r="3520">
          <cell r="I3520">
            <v>40101</v>
          </cell>
        </row>
        <row r="3521">
          <cell r="I3521">
            <v>70112</v>
          </cell>
        </row>
        <row r="3522">
          <cell r="I3522">
            <v>40101</v>
          </cell>
        </row>
        <row r="3523">
          <cell r="I3523">
            <v>70112</v>
          </cell>
        </row>
        <row r="3524">
          <cell r="I3524">
            <v>70112</v>
          </cell>
        </row>
        <row r="3525">
          <cell r="I3525">
            <v>70112</v>
          </cell>
        </row>
        <row r="3526">
          <cell r="I3526">
            <v>50101</v>
          </cell>
        </row>
        <row r="3527">
          <cell r="I3527">
            <v>70112</v>
          </cell>
        </row>
        <row r="3528">
          <cell r="I3528">
            <v>50101</v>
          </cell>
        </row>
        <row r="3529">
          <cell r="I3529">
            <v>70112</v>
          </cell>
        </row>
        <row r="3530">
          <cell r="I3530">
            <v>50101</v>
          </cell>
        </row>
        <row r="3531">
          <cell r="I3531">
            <v>50101</v>
          </cell>
        </row>
        <row r="3532">
          <cell r="I3532">
            <v>70112</v>
          </cell>
        </row>
        <row r="3533">
          <cell r="I3533">
            <v>50101</v>
          </cell>
        </row>
        <row r="3534">
          <cell r="I3534">
            <v>70106</v>
          </cell>
        </row>
        <row r="3535">
          <cell r="I3535">
            <v>30101</v>
          </cell>
        </row>
        <row r="3536">
          <cell r="I3536">
            <v>70112</v>
          </cell>
        </row>
        <row r="3537">
          <cell r="I3537">
            <v>50101</v>
          </cell>
        </row>
        <row r="3538">
          <cell r="I3538">
            <v>40101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70112</v>
          </cell>
        </row>
        <row r="3542">
          <cell r="I3542">
            <v>50101</v>
          </cell>
        </row>
        <row r="3543">
          <cell r="I3543">
            <v>40101</v>
          </cell>
        </row>
        <row r="3544">
          <cell r="I3544">
            <v>70112</v>
          </cell>
        </row>
        <row r="3545">
          <cell r="I3545">
            <v>50101</v>
          </cell>
        </row>
        <row r="3546">
          <cell r="I3546">
            <v>70106</v>
          </cell>
        </row>
        <row r="3547">
          <cell r="I3547">
            <v>30101</v>
          </cell>
        </row>
        <row r="3548">
          <cell r="I3548">
            <v>70112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70112</v>
          </cell>
        </row>
        <row r="3552">
          <cell r="I3552">
            <v>40101</v>
          </cell>
        </row>
        <row r="3553">
          <cell r="I3553">
            <v>30103</v>
          </cell>
        </row>
        <row r="3554">
          <cell r="I3554">
            <v>30103</v>
          </cell>
        </row>
        <row r="3555">
          <cell r="I3555">
            <v>301</v>
          </cell>
        </row>
        <row r="3556">
          <cell r="I3556">
            <v>103</v>
          </cell>
        </row>
        <row r="3557">
          <cell r="I3557">
            <v>103</v>
          </cell>
        </row>
        <row r="3558">
          <cell r="I3558">
            <v>200</v>
          </cell>
        </row>
        <row r="3559">
          <cell r="I3559">
            <v>10208</v>
          </cell>
        </row>
        <row r="3560">
          <cell r="I3560">
            <v>70105</v>
          </cell>
        </row>
        <row r="3561">
          <cell r="I3561">
            <v>70105</v>
          </cell>
        </row>
        <row r="3562">
          <cell r="I3562">
            <v>20700001</v>
          </cell>
        </row>
        <row r="3563">
          <cell r="I3563">
            <v>2011804088</v>
          </cell>
        </row>
        <row r="3564">
          <cell r="I3564">
            <v>2011804035</v>
          </cell>
        </row>
        <row r="3565">
          <cell r="I3565">
            <v>103</v>
          </cell>
        </row>
        <row r="3566">
          <cell r="I3566">
            <v>103</v>
          </cell>
        </row>
        <row r="3567">
          <cell r="I3567">
            <v>103</v>
          </cell>
        </row>
        <row r="3568">
          <cell r="I3568">
            <v>103</v>
          </cell>
        </row>
        <row r="3569">
          <cell r="I3569">
            <v>30103</v>
          </cell>
        </row>
        <row r="3570">
          <cell r="I3570">
            <v>104</v>
          </cell>
        </row>
        <row r="3571">
          <cell r="I3571">
            <v>104</v>
          </cell>
        </row>
        <row r="3572">
          <cell r="I3572">
            <v>103</v>
          </cell>
        </row>
        <row r="3573">
          <cell r="I3573">
            <v>103</v>
          </cell>
        </row>
        <row r="3574">
          <cell r="I3574">
            <v>109</v>
          </cell>
        </row>
        <row r="3575">
          <cell r="I3575">
            <v>109</v>
          </cell>
        </row>
        <row r="3576">
          <cell r="I3576">
            <v>103</v>
          </cell>
        </row>
        <row r="3577">
          <cell r="I3577">
            <v>2011809129</v>
          </cell>
        </row>
        <row r="3578">
          <cell r="I3578">
            <v>104</v>
          </cell>
        </row>
        <row r="3579">
          <cell r="I3579">
            <v>109</v>
          </cell>
        </row>
        <row r="3580">
          <cell r="I3580">
            <v>104</v>
          </cell>
        </row>
        <row r="3581">
          <cell r="I3581">
            <v>109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119</v>
          </cell>
        </row>
        <row r="3586">
          <cell r="I3586">
            <v>119</v>
          </cell>
        </row>
        <row r="3587">
          <cell r="I3587">
            <v>119</v>
          </cell>
        </row>
        <row r="3588">
          <cell r="I3588">
            <v>2011809141</v>
          </cell>
        </row>
        <row r="3589">
          <cell r="I3589">
            <v>201040774</v>
          </cell>
        </row>
        <row r="3590">
          <cell r="I3590">
            <v>2011804086</v>
          </cell>
        </row>
        <row r="3591">
          <cell r="I3591">
            <v>2011809134</v>
          </cell>
        </row>
        <row r="3592">
          <cell r="I3592">
            <v>2011804047</v>
          </cell>
        </row>
        <row r="3593">
          <cell r="I3593">
            <v>2011809134</v>
          </cell>
        </row>
        <row r="3594">
          <cell r="I3594">
            <v>2011804026</v>
          </cell>
        </row>
        <row r="3595">
          <cell r="I3595">
            <v>201040774</v>
          </cell>
        </row>
        <row r="3596">
          <cell r="I3596">
            <v>104</v>
          </cell>
        </row>
        <row r="3597">
          <cell r="I3597">
            <v>104</v>
          </cell>
        </row>
        <row r="3598">
          <cell r="I3598">
            <v>104</v>
          </cell>
        </row>
        <row r="3599">
          <cell r="I3599">
            <v>104</v>
          </cell>
        </row>
        <row r="3600">
          <cell r="I3600">
            <v>104</v>
          </cell>
        </row>
        <row r="3601">
          <cell r="I3601">
            <v>104</v>
          </cell>
        </row>
        <row r="3602">
          <cell r="I3602">
            <v>104</v>
          </cell>
        </row>
        <row r="3603">
          <cell r="I3603">
            <v>104</v>
          </cell>
        </row>
        <row r="3604">
          <cell r="I3604">
            <v>104</v>
          </cell>
        </row>
        <row r="3605">
          <cell r="I3605">
            <v>104</v>
          </cell>
        </row>
        <row r="3606">
          <cell r="I3606">
            <v>104</v>
          </cell>
        </row>
        <row r="3607">
          <cell r="I3607">
            <v>104</v>
          </cell>
        </row>
        <row r="3608">
          <cell r="I3608">
            <v>104</v>
          </cell>
        </row>
        <row r="3609">
          <cell r="I3609">
            <v>104</v>
          </cell>
        </row>
        <row r="3610">
          <cell r="I3610">
            <v>104</v>
          </cell>
        </row>
        <row r="3611">
          <cell r="I3611">
            <v>104</v>
          </cell>
        </row>
        <row r="3612">
          <cell r="I3612">
            <v>104</v>
          </cell>
        </row>
        <row r="3613">
          <cell r="I3613">
            <v>104</v>
          </cell>
        </row>
        <row r="3614">
          <cell r="I3614">
            <v>104</v>
          </cell>
        </row>
        <row r="3615">
          <cell r="I3615">
            <v>104</v>
          </cell>
        </row>
        <row r="3616">
          <cell r="I3616">
            <v>119</v>
          </cell>
        </row>
        <row r="3617">
          <cell r="I3617">
            <v>104</v>
          </cell>
        </row>
        <row r="3618">
          <cell r="I3618">
            <v>104</v>
          </cell>
        </row>
        <row r="3619">
          <cell r="I3619">
            <v>104</v>
          </cell>
        </row>
        <row r="3620">
          <cell r="I3620">
            <v>104</v>
          </cell>
        </row>
        <row r="3621">
          <cell r="I3621">
            <v>104</v>
          </cell>
        </row>
        <row r="3622">
          <cell r="I3622">
            <v>104</v>
          </cell>
        </row>
        <row r="3623">
          <cell r="I3623">
            <v>104</v>
          </cell>
        </row>
        <row r="3624">
          <cell r="I3624">
            <v>104</v>
          </cell>
        </row>
        <row r="3625">
          <cell r="I3625">
            <v>104</v>
          </cell>
        </row>
        <row r="3626">
          <cell r="I3626">
            <v>103</v>
          </cell>
        </row>
        <row r="3627">
          <cell r="I3627">
            <v>103</v>
          </cell>
        </row>
        <row r="3628">
          <cell r="I3628">
            <v>201811</v>
          </cell>
        </row>
        <row r="3629">
          <cell r="I3629">
            <v>201812</v>
          </cell>
        </row>
        <row r="3630">
          <cell r="I3630">
            <v>201040773</v>
          </cell>
        </row>
        <row r="3631">
          <cell r="I3631">
            <v>200</v>
          </cell>
        </row>
        <row r="3632">
          <cell r="I3632">
            <v>70112</v>
          </cell>
        </row>
        <row r="3633">
          <cell r="I3633">
            <v>70112</v>
          </cell>
        </row>
        <row r="3634">
          <cell r="I3634">
            <v>70112</v>
          </cell>
        </row>
        <row r="3635">
          <cell r="I3635">
            <v>50101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70112</v>
          </cell>
        </row>
        <row r="3639">
          <cell r="I3639">
            <v>70112</v>
          </cell>
        </row>
        <row r="3640">
          <cell r="I3640">
            <v>50101</v>
          </cell>
        </row>
        <row r="3641">
          <cell r="I3641">
            <v>40101</v>
          </cell>
        </row>
        <row r="3642">
          <cell r="I3642">
            <v>70112</v>
          </cell>
        </row>
        <row r="3643">
          <cell r="I3643">
            <v>70112</v>
          </cell>
        </row>
        <row r="3644">
          <cell r="I3644">
            <v>40101</v>
          </cell>
        </row>
        <row r="3645">
          <cell r="I3645">
            <v>70112</v>
          </cell>
        </row>
        <row r="3646">
          <cell r="I3646">
            <v>50101</v>
          </cell>
        </row>
        <row r="3647">
          <cell r="I3647">
            <v>70112</v>
          </cell>
        </row>
        <row r="3648">
          <cell r="I3648">
            <v>70106</v>
          </cell>
        </row>
        <row r="3649">
          <cell r="I3649">
            <v>50101</v>
          </cell>
        </row>
        <row r="3650">
          <cell r="I3650">
            <v>30101</v>
          </cell>
        </row>
        <row r="3651">
          <cell r="I3651">
            <v>40101</v>
          </cell>
        </row>
        <row r="3652">
          <cell r="I3652">
            <v>70106</v>
          </cell>
        </row>
        <row r="3653">
          <cell r="I3653">
            <v>40101</v>
          </cell>
        </row>
        <row r="3654">
          <cell r="I3654">
            <v>50101</v>
          </cell>
        </row>
        <row r="3655">
          <cell r="I3655">
            <v>70112</v>
          </cell>
        </row>
        <row r="3656">
          <cell r="I3656">
            <v>30101</v>
          </cell>
        </row>
        <row r="3657">
          <cell r="I3657">
            <v>50101</v>
          </cell>
        </row>
        <row r="3658">
          <cell r="I3658">
            <v>30101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50101</v>
          </cell>
        </row>
        <row r="3663">
          <cell r="I3663">
            <v>40101</v>
          </cell>
        </row>
        <row r="3664">
          <cell r="I3664">
            <v>50101</v>
          </cell>
        </row>
        <row r="3665">
          <cell r="I3665">
            <v>40101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70112</v>
          </cell>
        </row>
        <row r="3670">
          <cell r="I3670">
            <v>70112</v>
          </cell>
        </row>
        <row r="3671">
          <cell r="I3671">
            <v>50101</v>
          </cell>
        </row>
        <row r="3672">
          <cell r="I3672">
            <v>70112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50101</v>
          </cell>
        </row>
        <row r="3681">
          <cell r="I3681">
            <v>70112</v>
          </cell>
        </row>
        <row r="3682">
          <cell r="I3682">
            <v>70112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30101</v>
          </cell>
        </row>
        <row r="3688">
          <cell r="I3688">
            <v>701116</v>
          </cell>
        </row>
        <row r="3689">
          <cell r="I3689">
            <v>701116</v>
          </cell>
        </row>
        <row r="3690">
          <cell r="I3690">
            <v>70112</v>
          </cell>
        </row>
        <row r="3691">
          <cell r="I3691">
            <v>50101</v>
          </cell>
        </row>
        <row r="3692">
          <cell r="I3692">
            <v>40101</v>
          </cell>
        </row>
        <row r="3693">
          <cell r="I3693">
            <v>70105</v>
          </cell>
        </row>
        <row r="3694">
          <cell r="I3694">
            <v>70105</v>
          </cell>
        </row>
        <row r="3695">
          <cell r="I3695">
            <v>10208</v>
          </cell>
        </row>
        <row r="3696">
          <cell r="I3696">
            <v>2011804020</v>
          </cell>
        </row>
        <row r="3697">
          <cell r="I3697">
            <v>20700001</v>
          </cell>
        </row>
        <row r="3698">
          <cell r="I3698">
            <v>2011809119</v>
          </cell>
        </row>
        <row r="3699">
          <cell r="I3699">
            <v>20700001</v>
          </cell>
        </row>
        <row r="3700">
          <cell r="I3700">
            <v>201040773</v>
          </cell>
        </row>
        <row r="3701">
          <cell r="I3701">
            <v>10401147</v>
          </cell>
        </row>
        <row r="3702">
          <cell r="I3702">
            <v>20186</v>
          </cell>
        </row>
        <row r="3703">
          <cell r="I3703">
            <v>201811</v>
          </cell>
        </row>
        <row r="3704">
          <cell r="I3704">
            <v>201812</v>
          </cell>
        </row>
        <row r="3705">
          <cell r="I3705">
            <v>20183</v>
          </cell>
        </row>
        <row r="3706">
          <cell r="I3706">
            <v>20184</v>
          </cell>
        </row>
        <row r="3707">
          <cell r="I3707">
            <v>20185</v>
          </cell>
        </row>
        <row r="3708">
          <cell r="I3708">
            <v>2011804020</v>
          </cell>
        </row>
        <row r="3709">
          <cell r="I3709">
            <v>2011809129</v>
          </cell>
        </row>
        <row r="3710">
          <cell r="I3710">
            <v>2010401010</v>
          </cell>
        </row>
        <row r="3711">
          <cell r="I3711">
            <v>30103</v>
          </cell>
        </row>
        <row r="3712">
          <cell r="I3712">
            <v>2011809152</v>
          </cell>
        </row>
        <row r="3713">
          <cell r="I3713">
            <v>2011809146</v>
          </cell>
        </row>
        <row r="3714">
          <cell r="I3714">
            <v>20189</v>
          </cell>
        </row>
        <row r="3715">
          <cell r="I3715">
            <v>30103</v>
          </cell>
        </row>
        <row r="3716">
          <cell r="I3716">
            <v>70500112</v>
          </cell>
        </row>
        <row r="3717">
          <cell r="I3717">
            <v>200</v>
          </cell>
        </row>
        <row r="3718">
          <cell r="I3718">
            <v>70106</v>
          </cell>
        </row>
        <row r="3719">
          <cell r="I3719">
            <v>70112</v>
          </cell>
        </row>
        <row r="3720">
          <cell r="I3720">
            <v>40101</v>
          </cell>
        </row>
        <row r="3721">
          <cell r="I3721">
            <v>70106</v>
          </cell>
        </row>
        <row r="3722">
          <cell r="I3722">
            <v>70112</v>
          </cell>
        </row>
        <row r="3723">
          <cell r="I3723">
            <v>40101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50101</v>
          </cell>
        </row>
        <row r="3730">
          <cell r="I3730">
            <v>70112</v>
          </cell>
        </row>
        <row r="3731">
          <cell r="I3731">
            <v>50101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40101</v>
          </cell>
        </row>
        <row r="3735">
          <cell r="I3735">
            <v>50101</v>
          </cell>
        </row>
        <row r="3736">
          <cell r="I3736">
            <v>70112</v>
          </cell>
        </row>
        <row r="3737">
          <cell r="I3737">
            <v>70112</v>
          </cell>
        </row>
        <row r="3738">
          <cell r="I3738">
            <v>40101</v>
          </cell>
        </row>
        <row r="3739">
          <cell r="I3739">
            <v>30101</v>
          </cell>
        </row>
        <row r="3740">
          <cell r="I3740">
            <v>70106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30101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70112</v>
          </cell>
        </row>
        <row r="3747">
          <cell r="I3747">
            <v>70112</v>
          </cell>
        </row>
        <row r="3748">
          <cell r="I3748">
            <v>50101</v>
          </cell>
        </row>
        <row r="3749">
          <cell r="I3749">
            <v>40101</v>
          </cell>
        </row>
        <row r="3750">
          <cell r="I3750">
            <v>30101</v>
          </cell>
        </row>
        <row r="3751">
          <cell r="I3751">
            <v>40101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70112</v>
          </cell>
        </row>
        <row r="3755">
          <cell r="I3755">
            <v>50101</v>
          </cell>
        </row>
        <row r="3756">
          <cell r="I3756">
            <v>30101</v>
          </cell>
        </row>
        <row r="3757">
          <cell r="I3757">
            <v>50101</v>
          </cell>
        </row>
        <row r="3758">
          <cell r="I3758">
            <v>70112</v>
          </cell>
        </row>
        <row r="3759">
          <cell r="I3759">
            <v>40101</v>
          </cell>
        </row>
        <row r="3760">
          <cell r="I3760">
            <v>50101</v>
          </cell>
        </row>
        <row r="3761">
          <cell r="I3761">
            <v>70112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30101</v>
          </cell>
        </row>
        <row r="3765">
          <cell r="I3765">
            <v>50101</v>
          </cell>
        </row>
        <row r="3766">
          <cell r="I3766">
            <v>40101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50101</v>
          </cell>
        </row>
        <row r="3771">
          <cell r="I3771">
            <v>40101</v>
          </cell>
        </row>
        <row r="3772">
          <cell r="I3772">
            <v>70112</v>
          </cell>
        </row>
        <row r="3773">
          <cell r="I3773">
            <v>50101</v>
          </cell>
        </row>
        <row r="3774">
          <cell r="I3774">
            <v>40101</v>
          </cell>
        </row>
        <row r="3775">
          <cell r="I3775">
            <v>70112</v>
          </cell>
        </row>
        <row r="3776">
          <cell r="I3776">
            <v>50101</v>
          </cell>
        </row>
        <row r="3777">
          <cell r="I3777">
            <v>40101</v>
          </cell>
        </row>
        <row r="3778">
          <cell r="I3778">
            <v>70112</v>
          </cell>
        </row>
        <row r="3779">
          <cell r="I3779">
            <v>50101</v>
          </cell>
        </row>
        <row r="3780">
          <cell r="I3780">
            <v>70112</v>
          </cell>
        </row>
        <row r="3781">
          <cell r="I3781">
            <v>50101</v>
          </cell>
        </row>
        <row r="3782">
          <cell r="I3782">
            <v>40101</v>
          </cell>
        </row>
        <row r="3783">
          <cell r="I3783">
            <v>70112</v>
          </cell>
        </row>
        <row r="3784">
          <cell r="I3784">
            <v>40101</v>
          </cell>
        </row>
        <row r="3785">
          <cell r="I3785">
            <v>50101</v>
          </cell>
        </row>
        <row r="3786">
          <cell r="I3786">
            <v>70112</v>
          </cell>
        </row>
        <row r="3787">
          <cell r="I3787">
            <v>50101</v>
          </cell>
        </row>
        <row r="3788">
          <cell r="I3788">
            <v>40101</v>
          </cell>
        </row>
        <row r="3789">
          <cell r="I3789">
            <v>701116</v>
          </cell>
        </row>
        <row r="3790">
          <cell r="I3790">
            <v>70106</v>
          </cell>
        </row>
        <row r="3791">
          <cell r="I3791">
            <v>70112</v>
          </cell>
        </row>
        <row r="3792">
          <cell r="I3792">
            <v>40101</v>
          </cell>
        </row>
        <row r="3793">
          <cell r="I3793">
            <v>50101</v>
          </cell>
        </row>
        <row r="3794">
          <cell r="I3794">
            <v>70112</v>
          </cell>
        </row>
        <row r="3795">
          <cell r="I3795">
            <v>40101</v>
          </cell>
        </row>
        <row r="3796">
          <cell r="I3796">
            <v>40101</v>
          </cell>
        </row>
        <row r="3797">
          <cell r="I3797">
            <v>50101</v>
          </cell>
        </row>
        <row r="3798">
          <cell r="I3798">
            <v>701116</v>
          </cell>
        </row>
        <row r="3799">
          <cell r="I3799">
            <v>40101</v>
          </cell>
        </row>
        <row r="3800">
          <cell r="I3800">
            <v>50101</v>
          </cell>
        </row>
        <row r="3801">
          <cell r="I3801">
            <v>70106</v>
          </cell>
        </row>
        <row r="3802">
          <cell r="I3802">
            <v>70112</v>
          </cell>
        </row>
        <row r="3803">
          <cell r="I3803">
            <v>40101</v>
          </cell>
        </row>
        <row r="3804">
          <cell r="I3804">
            <v>50101</v>
          </cell>
        </row>
        <row r="3805">
          <cell r="I3805">
            <v>70112</v>
          </cell>
        </row>
        <row r="3806">
          <cell r="I3806">
            <v>50101</v>
          </cell>
        </row>
        <row r="3807">
          <cell r="I3807">
            <v>70112</v>
          </cell>
        </row>
        <row r="3808">
          <cell r="I3808">
            <v>30101</v>
          </cell>
        </row>
        <row r="3809">
          <cell r="I3809">
            <v>50101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70112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701116</v>
          </cell>
        </row>
        <row r="3820">
          <cell r="I3820">
            <v>701116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70112</v>
          </cell>
        </row>
        <row r="3824">
          <cell r="I3824">
            <v>30101</v>
          </cell>
        </row>
        <row r="3825">
          <cell r="I3825">
            <v>40101</v>
          </cell>
        </row>
        <row r="3826">
          <cell r="I3826">
            <v>70112</v>
          </cell>
        </row>
        <row r="3827">
          <cell r="I3827">
            <v>70112</v>
          </cell>
        </row>
        <row r="3828">
          <cell r="I3828">
            <v>70112</v>
          </cell>
        </row>
        <row r="3829">
          <cell r="I3829">
            <v>40101</v>
          </cell>
        </row>
        <row r="3830">
          <cell r="I3830">
            <v>70112</v>
          </cell>
        </row>
        <row r="3831">
          <cell r="I3831">
            <v>50101</v>
          </cell>
        </row>
        <row r="3832">
          <cell r="I3832">
            <v>70112</v>
          </cell>
        </row>
        <row r="3833">
          <cell r="I3833">
            <v>50101</v>
          </cell>
        </row>
        <row r="3834">
          <cell r="I3834">
            <v>70112</v>
          </cell>
        </row>
        <row r="3835">
          <cell r="I3835">
            <v>50101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50101</v>
          </cell>
        </row>
        <row r="3840">
          <cell r="I3840">
            <v>70112</v>
          </cell>
        </row>
        <row r="3841">
          <cell r="I3841">
            <v>50101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40101</v>
          </cell>
        </row>
        <row r="3845">
          <cell r="I3845">
            <v>2011804020</v>
          </cell>
        </row>
        <row r="3846">
          <cell r="I3846">
            <v>2011809129</v>
          </cell>
        </row>
        <row r="3847">
          <cell r="I3847">
            <v>2010401010</v>
          </cell>
        </row>
        <row r="3848">
          <cell r="I3848">
            <v>2011804020</v>
          </cell>
        </row>
        <row r="3849">
          <cell r="I3849">
            <v>201040765</v>
          </cell>
        </row>
        <row r="3850">
          <cell r="I3850">
            <v>2011804024</v>
          </cell>
        </row>
        <row r="3851">
          <cell r="I3851">
            <v>70105</v>
          </cell>
        </row>
        <row r="3852">
          <cell r="I3852">
            <v>2011804113</v>
          </cell>
        </row>
        <row r="3853">
          <cell r="I3853">
            <v>2011804048</v>
          </cell>
        </row>
        <row r="3854">
          <cell r="I3854">
            <v>2011809144</v>
          </cell>
        </row>
        <row r="3855">
          <cell r="I3855">
            <v>2011809136</v>
          </cell>
        </row>
        <row r="3856">
          <cell r="I3856">
            <v>2011804022</v>
          </cell>
        </row>
        <row r="3857">
          <cell r="I3857">
            <v>2011809139</v>
          </cell>
        </row>
        <row r="3858">
          <cell r="I3858">
            <v>103</v>
          </cell>
        </row>
        <row r="3859">
          <cell r="I3859">
            <v>103</v>
          </cell>
        </row>
        <row r="3860">
          <cell r="I3860">
            <v>108</v>
          </cell>
        </row>
        <row r="3861">
          <cell r="I3861">
            <v>108</v>
          </cell>
        </row>
        <row r="3862">
          <cell r="I3862">
            <v>108</v>
          </cell>
        </row>
        <row r="3863">
          <cell r="I3863">
            <v>108</v>
          </cell>
        </row>
        <row r="3864">
          <cell r="I3864">
            <v>70105</v>
          </cell>
        </row>
        <row r="3865">
          <cell r="I3865">
            <v>2011804020</v>
          </cell>
        </row>
        <row r="3866">
          <cell r="I3866">
            <v>201040765</v>
          </cell>
        </row>
        <row r="3867">
          <cell r="I3867">
            <v>2011804024</v>
          </cell>
        </row>
        <row r="3868">
          <cell r="I3868">
            <v>10401139</v>
          </cell>
        </row>
        <row r="3869">
          <cell r="I3869">
            <v>2011804087</v>
          </cell>
        </row>
        <row r="3870">
          <cell r="I3870">
            <v>201040773</v>
          </cell>
        </row>
        <row r="3871">
          <cell r="I3871">
            <v>201812</v>
          </cell>
        </row>
        <row r="3872">
          <cell r="I3872">
            <v>201811</v>
          </cell>
        </row>
        <row r="3873">
          <cell r="I3873">
            <v>30103</v>
          </cell>
        </row>
        <row r="3874">
          <cell r="I3874">
            <v>2011804093</v>
          </cell>
        </row>
        <row r="3875">
          <cell r="I3875">
            <v>2011809142</v>
          </cell>
        </row>
        <row r="3876">
          <cell r="I3876">
            <v>2011809143</v>
          </cell>
        </row>
        <row r="3877">
          <cell r="I3877">
            <v>10208</v>
          </cell>
        </row>
        <row r="3878">
          <cell r="I3878">
            <v>10401147</v>
          </cell>
        </row>
        <row r="3879">
          <cell r="I3879">
            <v>40105</v>
          </cell>
        </row>
        <row r="3880">
          <cell r="I3880">
            <v>70112</v>
          </cell>
        </row>
        <row r="3881">
          <cell r="I3881">
            <v>40101</v>
          </cell>
        </row>
        <row r="3882">
          <cell r="I3882">
            <v>40101</v>
          </cell>
        </row>
        <row r="3883">
          <cell r="I3883">
            <v>50101</v>
          </cell>
        </row>
        <row r="3884">
          <cell r="I3884">
            <v>70112</v>
          </cell>
        </row>
        <row r="3885">
          <cell r="I3885">
            <v>50101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50101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40101</v>
          </cell>
        </row>
        <row r="3894">
          <cell r="I3894">
            <v>70112</v>
          </cell>
        </row>
        <row r="3895">
          <cell r="I3895">
            <v>30101</v>
          </cell>
        </row>
        <row r="3896">
          <cell r="I3896">
            <v>70112</v>
          </cell>
        </row>
        <row r="3897">
          <cell r="I3897">
            <v>70106</v>
          </cell>
        </row>
        <row r="3898">
          <cell r="I3898">
            <v>70112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70112</v>
          </cell>
        </row>
        <row r="3904">
          <cell r="I3904">
            <v>70112</v>
          </cell>
        </row>
        <row r="3905">
          <cell r="I3905">
            <v>40101</v>
          </cell>
        </row>
        <row r="3906">
          <cell r="I3906">
            <v>40101</v>
          </cell>
        </row>
        <row r="3907">
          <cell r="I3907">
            <v>30101</v>
          </cell>
        </row>
        <row r="3908">
          <cell r="I3908">
            <v>70112</v>
          </cell>
        </row>
        <row r="3909">
          <cell r="I3909">
            <v>70106</v>
          </cell>
        </row>
        <row r="3910">
          <cell r="I3910">
            <v>50101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70112</v>
          </cell>
        </row>
        <row r="3914">
          <cell r="I3914">
            <v>70112</v>
          </cell>
        </row>
        <row r="3915">
          <cell r="I3915">
            <v>50101</v>
          </cell>
        </row>
        <row r="3916">
          <cell r="I3916">
            <v>40101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40101</v>
          </cell>
        </row>
        <row r="3920">
          <cell r="I3920">
            <v>30101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70112</v>
          </cell>
        </row>
        <row r="3924">
          <cell r="I3924">
            <v>50101</v>
          </cell>
        </row>
        <row r="3925">
          <cell r="I3925">
            <v>70112</v>
          </cell>
        </row>
        <row r="3926">
          <cell r="I3926">
            <v>50101</v>
          </cell>
        </row>
        <row r="3927">
          <cell r="I3927">
            <v>40101</v>
          </cell>
        </row>
        <row r="3928">
          <cell r="I3928">
            <v>70112</v>
          </cell>
        </row>
        <row r="3929">
          <cell r="I3929">
            <v>50101</v>
          </cell>
        </row>
        <row r="3930">
          <cell r="I3930">
            <v>50101</v>
          </cell>
        </row>
        <row r="3931">
          <cell r="I3931">
            <v>70112</v>
          </cell>
        </row>
        <row r="3932">
          <cell r="I3932">
            <v>40101</v>
          </cell>
        </row>
        <row r="3933">
          <cell r="I3933">
            <v>30101</v>
          </cell>
        </row>
        <row r="3934">
          <cell r="I3934">
            <v>70112</v>
          </cell>
        </row>
        <row r="3935">
          <cell r="I3935">
            <v>30101</v>
          </cell>
        </row>
        <row r="3936">
          <cell r="I3936">
            <v>50101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70112</v>
          </cell>
        </row>
        <row r="3940">
          <cell r="I3940">
            <v>30101</v>
          </cell>
        </row>
        <row r="3941">
          <cell r="I3941">
            <v>50101</v>
          </cell>
        </row>
        <row r="3942">
          <cell r="I3942">
            <v>40101</v>
          </cell>
        </row>
        <row r="3943">
          <cell r="I3943">
            <v>70112</v>
          </cell>
        </row>
        <row r="3944">
          <cell r="I3944">
            <v>30101</v>
          </cell>
        </row>
        <row r="3945">
          <cell r="I3945">
            <v>50101</v>
          </cell>
        </row>
        <row r="3946">
          <cell r="I3946">
            <v>40101</v>
          </cell>
        </row>
        <row r="3947">
          <cell r="I3947">
            <v>70112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40101</v>
          </cell>
        </row>
        <row r="3951">
          <cell r="I3951">
            <v>50101</v>
          </cell>
        </row>
        <row r="3952">
          <cell r="I3952">
            <v>70112</v>
          </cell>
        </row>
        <row r="3953">
          <cell r="I3953">
            <v>70112</v>
          </cell>
        </row>
        <row r="3954">
          <cell r="I3954">
            <v>40101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701116</v>
          </cell>
        </row>
        <row r="3958">
          <cell r="I3958">
            <v>70112</v>
          </cell>
        </row>
        <row r="3959">
          <cell r="I3959">
            <v>70106</v>
          </cell>
        </row>
        <row r="3960">
          <cell r="I3960">
            <v>701116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50101</v>
          </cell>
        </row>
        <row r="3966">
          <cell r="I3966">
            <v>70106</v>
          </cell>
        </row>
        <row r="3967">
          <cell r="I3967">
            <v>40101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40101</v>
          </cell>
        </row>
        <row r="3976">
          <cell r="I3976">
            <v>701116</v>
          </cell>
        </row>
        <row r="3977">
          <cell r="I3977">
            <v>40101</v>
          </cell>
        </row>
        <row r="3978">
          <cell r="I3978">
            <v>701116</v>
          </cell>
        </row>
        <row r="3979">
          <cell r="I3979">
            <v>50101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50101</v>
          </cell>
        </row>
        <row r="3987">
          <cell r="I3987">
            <v>40101</v>
          </cell>
        </row>
        <row r="3988">
          <cell r="I3988">
            <v>70112</v>
          </cell>
        </row>
        <row r="3989">
          <cell r="I3989">
            <v>50101</v>
          </cell>
        </row>
        <row r="3990">
          <cell r="I3990">
            <v>40101</v>
          </cell>
        </row>
        <row r="3991">
          <cell r="I3991">
            <v>30101</v>
          </cell>
        </row>
        <row r="3992">
          <cell r="I3992">
            <v>70112</v>
          </cell>
        </row>
        <row r="3993">
          <cell r="I3993">
            <v>10703002</v>
          </cell>
        </row>
        <row r="3994">
          <cell r="I3994">
            <v>2011809140</v>
          </cell>
        </row>
        <row r="3995">
          <cell r="I3995">
            <v>2011804021</v>
          </cell>
        </row>
        <row r="3996">
          <cell r="I3996">
            <v>2011809128</v>
          </cell>
        </row>
        <row r="3997">
          <cell r="I3997">
            <v>10401139</v>
          </cell>
        </row>
        <row r="3998">
          <cell r="I3998">
            <v>20700001</v>
          </cell>
        </row>
        <row r="3999">
          <cell r="I3999">
            <v>10401139</v>
          </cell>
        </row>
        <row r="4000">
          <cell r="I4000">
            <v>2010401020</v>
          </cell>
        </row>
        <row r="4001">
          <cell r="I4001">
            <v>2011804073</v>
          </cell>
        </row>
        <row r="4002">
          <cell r="I4002">
            <v>201815</v>
          </cell>
        </row>
        <row r="4003">
          <cell r="I4003">
            <v>70105</v>
          </cell>
        </row>
        <row r="4004">
          <cell r="I4004">
            <v>20181</v>
          </cell>
        </row>
        <row r="4005">
          <cell r="I4005">
            <v>20182</v>
          </cell>
        </row>
        <row r="4006">
          <cell r="I4006">
            <v>201819</v>
          </cell>
        </row>
        <row r="4007">
          <cell r="I4007">
            <v>20185</v>
          </cell>
        </row>
        <row r="4008">
          <cell r="I4008">
            <v>20186</v>
          </cell>
        </row>
        <row r="4009">
          <cell r="I4009">
            <v>20183</v>
          </cell>
        </row>
        <row r="4010">
          <cell r="I4010">
            <v>20184</v>
          </cell>
        </row>
        <row r="4011">
          <cell r="I4011">
            <v>201811</v>
          </cell>
        </row>
        <row r="4012">
          <cell r="I4012">
            <v>201812</v>
          </cell>
        </row>
        <row r="4013">
          <cell r="I4013">
            <v>201814</v>
          </cell>
        </row>
        <row r="4014">
          <cell r="I4014">
            <v>201813</v>
          </cell>
        </row>
        <row r="4015">
          <cell r="I4015">
            <v>2011804020</v>
          </cell>
        </row>
        <row r="4016">
          <cell r="I4016">
            <v>2011809129</v>
          </cell>
        </row>
        <row r="4017">
          <cell r="I4017">
            <v>2011809124</v>
          </cell>
        </row>
        <row r="4018">
          <cell r="I4018">
            <v>70105</v>
          </cell>
        </row>
        <row r="4019">
          <cell r="I4019">
            <v>70105</v>
          </cell>
        </row>
        <row r="4020">
          <cell r="I4020">
            <v>201811</v>
          </cell>
        </row>
        <row r="4021">
          <cell r="I4021">
            <v>201812</v>
          </cell>
        </row>
        <row r="4022">
          <cell r="I4022">
            <v>20183</v>
          </cell>
        </row>
        <row r="4023">
          <cell r="I4023">
            <v>20184</v>
          </cell>
        </row>
        <row r="4024">
          <cell r="I4024">
            <v>201821</v>
          </cell>
        </row>
        <row r="4025">
          <cell r="I4025">
            <v>201819</v>
          </cell>
        </row>
        <row r="4026">
          <cell r="I4026">
            <v>104</v>
          </cell>
        </row>
        <row r="4027">
          <cell r="I4027">
            <v>104</v>
          </cell>
        </row>
        <row r="4028">
          <cell r="I4028">
            <v>103</v>
          </cell>
        </row>
        <row r="4029">
          <cell r="I4029">
            <v>106</v>
          </cell>
        </row>
        <row r="4030">
          <cell r="I4030">
            <v>106</v>
          </cell>
        </row>
        <row r="4031">
          <cell r="I4031">
            <v>106</v>
          </cell>
        </row>
        <row r="4032">
          <cell r="I4032">
            <v>106</v>
          </cell>
        </row>
        <row r="4033">
          <cell r="I4033">
            <v>104</v>
          </cell>
        </row>
        <row r="4034">
          <cell r="I4034">
            <v>109</v>
          </cell>
        </row>
        <row r="4035">
          <cell r="I4035">
            <v>103</v>
          </cell>
        </row>
        <row r="4036">
          <cell r="I4036">
            <v>103</v>
          </cell>
        </row>
        <row r="4037">
          <cell r="I4037">
            <v>103</v>
          </cell>
        </row>
        <row r="4038">
          <cell r="I4038">
            <v>103</v>
          </cell>
        </row>
        <row r="4039">
          <cell r="I4039">
            <v>103</v>
          </cell>
        </row>
        <row r="4040">
          <cell r="I4040">
            <v>109</v>
          </cell>
        </row>
        <row r="4041">
          <cell r="I4041">
            <v>104</v>
          </cell>
        </row>
        <row r="4042">
          <cell r="I4042">
            <v>104</v>
          </cell>
        </row>
        <row r="4043">
          <cell r="I4043">
            <v>104</v>
          </cell>
        </row>
        <row r="4044">
          <cell r="I4044">
            <v>104</v>
          </cell>
        </row>
        <row r="4045">
          <cell r="I4045">
            <v>104</v>
          </cell>
        </row>
        <row r="4046">
          <cell r="I4046">
            <v>201820</v>
          </cell>
        </row>
        <row r="4047">
          <cell r="I4047">
            <v>109</v>
          </cell>
        </row>
        <row r="4048">
          <cell r="I4048">
            <v>20707023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70106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70112</v>
          </cell>
        </row>
        <row r="4055">
          <cell r="I4055">
            <v>70112</v>
          </cell>
        </row>
        <row r="4056">
          <cell r="I4056">
            <v>30101</v>
          </cell>
        </row>
        <row r="4057">
          <cell r="I4057">
            <v>70112</v>
          </cell>
        </row>
        <row r="4058">
          <cell r="I4058">
            <v>40101</v>
          </cell>
        </row>
        <row r="4059">
          <cell r="I4059">
            <v>70112</v>
          </cell>
        </row>
        <row r="4060">
          <cell r="I4060">
            <v>50101</v>
          </cell>
        </row>
        <row r="4061">
          <cell r="I4061">
            <v>50101</v>
          </cell>
        </row>
        <row r="4062">
          <cell r="I4062">
            <v>40101</v>
          </cell>
        </row>
        <row r="4063">
          <cell r="I4063">
            <v>70112</v>
          </cell>
        </row>
        <row r="4064">
          <cell r="I4064">
            <v>50101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30101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50101</v>
          </cell>
        </row>
        <row r="4072">
          <cell r="I4072">
            <v>40101</v>
          </cell>
        </row>
        <row r="4073">
          <cell r="I4073">
            <v>40101</v>
          </cell>
        </row>
        <row r="4074">
          <cell r="I4074">
            <v>50101</v>
          </cell>
        </row>
        <row r="4075">
          <cell r="I4075">
            <v>30101</v>
          </cell>
        </row>
        <row r="4076">
          <cell r="I4076">
            <v>70112</v>
          </cell>
        </row>
        <row r="4077">
          <cell r="I4077">
            <v>30101</v>
          </cell>
        </row>
        <row r="4078">
          <cell r="I4078">
            <v>50101</v>
          </cell>
        </row>
        <row r="4079">
          <cell r="I4079">
            <v>70106</v>
          </cell>
        </row>
        <row r="4080">
          <cell r="I4080">
            <v>40101</v>
          </cell>
        </row>
        <row r="4081">
          <cell r="I4081">
            <v>50101</v>
          </cell>
        </row>
        <row r="4082">
          <cell r="I4082">
            <v>50101</v>
          </cell>
        </row>
        <row r="4083">
          <cell r="I4083">
            <v>70112</v>
          </cell>
        </row>
        <row r="4084">
          <cell r="I4084">
            <v>50101</v>
          </cell>
        </row>
        <row r="4085">
          <cell r="I4085">
            <v>50101</v>
          </cell>
        </row>
        <row r="4086">
          <cell r="I4086">
            <v>70106</v>
          </cell>
        </row>
        <row r="4087">
          <cell r="I4087">
            <v>70112</v>
          </cell>
        </row>
        <row r="4088">
          <cell r="I4088">
            <v>30101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50101</v>
          </cell>
        </row>
        <row r="4092">
          <cell r="I4092">
            <v>701116</v>
          </cell>
        </row>
        <row r="4093">
          <cell r="I4093">
            <v>30101</v>
          </cell>
        </row>
        <row r="4094">
          <cell r="I4094">
            <v>40101</v>
          </cell>
        </row>
        <row r="4095">
          <cell r="I4095">
            <v>70112</v>
          </cell>
        </row>
        <row r="4096">
          <cell r="I4096">
            <v>70112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70112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70106</v>
          </cell>
        </row>
        <row r="4103">
          <cell r="I4103">
            <v>50101</v>
          </cell>
        </row>
        <row r="4104">
          <cell r="I4104">
            <v>40101</v>
          </cell>
        </row>
        <row r="4105">
          <cell r="I4105">
            <v>70112</v>
          </cell>
        </row>
        <row r="4106">
          <cell r="I4106">
            <v>70112</v>
          </cell>
        </row>
        <row r="4107">
          <cell r="I4107">
            <v>50101</v>
          </cell>
        </row>
        <row r="4108">
          <cell r="I4108">
            <v>70112</v>
          </cell>
        </row>
        <row r="4109">
          <cell r="I4109">
            <v>50101</v>
          </cell>
        </row>
        <row r="4110">
          <cell r="I4110">
            <v>70106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50101</v>
          </cell>
        </row>
        <row r="4114">
          <cell r="I4114">
            <v>70112</v>
          </cell>
        </row>
        <row r="4115">
          <cell r="I4115">
            <v>70112</v>
          </cell>
        </row>
        <row r="4116">
          <cell r="I4116">
            <v>50101</v>
          </cell>
        </row>
        <row r="4117">
          <cell r="I4117">
            <v>2011804021</v>
          </cell>
        </row>
        <row r="4118">
          <cell r="I4118">
            <v>2011809128</v>
          </cell>
        </row>
        <row r="4119">
          <cell r="I4119">
            <v>2011809140</v>
          </cell>
        </row>
        <row r="4120">
          <cell r="I4120">
            <v>201821</v>
          </cell>
        </row>
        <row r="4121">
          <cell r="I4121">
            <v>70105</v>
          </cell>
        </row>
        <row r="4122">
          <cell r="I4122">
            <v>70105</v>
          </cell>
        </row>
        <row r="4123">
          <cell r="I4123">
            <v>70105</v>
          </cell>
        </row>
        <row r="4124">
          <cell r="I4124">
            <v>70105</v>
          </cell>
        </row>
        <row r="4125">
          <cell r="I4125">
            <v>70105</v>
          </cell>
        </row>
        <row r="4126">
          <cell r="I4126">
            <v>40101</v>
          </cell>
        </row>
        <row r="4127">
          <cell r="I4127">
            <v>70112</v>
          </cell>
        </row>
        <row r="4128">
          <cell r="I4128">
            <v>70112</v>
          </cell>
        </row>
        <row r="4129">
          <cell r="I4129">
            <v>40101</v>
          </cell>
        </row>
        <row r="4130">
          <cell r="I4130">
            <v>30101</v>
          </cell>
        </row>
        <row r="4131">
          <cell r="I4131">
            <v>70112</v>
          </cell>
        </row>
        <row r="4132">
          <cell r="I4132">
            <v>70112</v>
          </cell>
        </row>
        <row r="4133">
          <cell r="I4133">
            <v>50101</v>
          </cell>
        </row>
        <row r="4134">
          <cell r="I4134">
            <v>40101</v>
          </cell>
        </row>
        <row r="4135">
          <cell r="I4135">
            <v>70112</v>
          </cell>
        </row>
        <row r="4136">
          <cell r="I4136">
            <v>50101</v>
          </cell>
        </row>
        <row r="4137">
          <cell r="I4137">
            <v>40101</v>
          </cell>
        </row>
        <row r="4138">
          <cell r="I4138">
            <v>50101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70112</v>
          </cell>
        </row>
        <row r="4143">
          <cell r="I4143">
            <v>20707023</v>
          </cell>
        </row>
        <row r="4144">
          <cell r="I4144">
            <v>20707023</v>
          </cell>
        </row>
        <row r="4145">
          <cell r="I4145">
            <v>201040773</v>
          </cell>
        </row>
        <row r="4146">
          <cell r="I4146">
            <v>20700001</v>
          </cell>
        </row>
        <row r="4147">
          <cell r="I4147">
            <v>10401201</v>
          </cell>
        </row>
        <row r="4148">
          <cell r="I4148">
            <v>10401139</v>
          </cell>
        </row>
        <row r="4149">
          <cell r="I4149">
            <v>20707023</v>
          </cell>
        </row>
        <row r="4150">
          <cell r="I4150">
            <v>10401205</v>
          </cell>
        </row>
        <row r="4151">
          <cell r="I4151">
            <v>10401139</v>
          </cell>
        </row>
        <row r="4152">
          <cell r="I4152">
            <v>201040775</v>
          </cell>
        </row>
        <row r="4153">
          <cell r="I4153">
            <v>2011804021</v>
          </cell>
        </row>
        <row r="4154">
          <cell r="I4154">
            <v>70105</v>
          </cell>
        </row>
        <row r="4155">
          <cell r="I4155">
            <v>70105</v>
          </cell>
        </row>
        <row r="4156">
          <cell r="I4156">
            <v>20707023</v>
          </cell>
        </row>
        <row r="4157">
          <cell r="I4157">
            <v>70112</v>
          </cell>
        </row>
        <row r="4158">
          <cell r="I4158">
            <v>70112</v>
          </cell>
        </row>
        <row r="4159">
          <cell r="I4159">
            <v>50101</v>
          </cell>
        </row>
        <row r="4160">
          <cell r="I4160">
            <v>70112</v>
          </cell>
        </row>
        <row r="4161">
          <cell r="I4161">
            <v>70106</v>
          </cell>
        </row>
        <row r="4162">
          <cell r="I4162">
            <v>70112</v>
          </cell>
        </row>
        <row r="4163">
          <cell r="I4163">
            <v>70106</v>
          </cell>
        </row>
        <row r="4164">
          <cell r="I4164">
            <v>40101</v>
          </cell>
        </row>
        <row r="4165">
          <cell r="I4165">
            <v>70112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40101</v>
          </cell>
        </row>
        <row r="4169">
          <cell r="I4169">
            <v>70112</v>
          </cell>
        </row>
        <row r="4170">
          <cell r="I4170">
            <v>50101</v>
          </cell>
        </row>
        <row r="4171">
          <cell r="I4171">
            <v>30101</v>
          </cell>
        </row>
        <row r="4172">
          <cell r="I4172">
            <v>70112</v>
          </cell>
        </row>
        <row r="4173">
          <cell r="I4173">
            <v>70106</v>
          </cell>
        </row>
        <row r="4174">
          <cell r="I4174">
            <v>30101</v>
          </cell>
        </row>
        <row r="4175">
          <cell r="I4175">
            <v>40101</v>
          </cell>
        </row>
        <row r="4176">
          <cell r="I4176">
            <v>70112</v>
          </cell>
        </row>
        <row r="4177">
          <cell r="I4177">
            <v>70112</v>
          </cell>
        </row>
        <row r="4178">
          <cell r="I4178">
            <v>40101</v>
          </cell>
        </row>
        <row r="4179">
          <cell r="I4179">
            <v>30101</v>
          </cell>
        </row>
        <row r="4180">
          <cell r="I4180">
            <v>70112</v>
          </cell>
        </row>
        <row r="4181">
          <cell r="I4181">
            <v>70112</v>
          </cell>
        </row>
        <row r="4182">
          <cell r="I4182">
            <v>50101</v>
          </cell>
        </row>
        <row r="4183">
          <cell r="I4183">
            <v>40101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50101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70112</v>
          </cell>
        </row>
        <row r="4192">
          <cell r="I4192">
            <v>70112</v>
          </cell>
        </row>
        <row r="4193">
          <cell r="I4193">
            <v>50101</v>
          </cell>
        </row>
        <row r="4194">
          <cell r="I4194">
            <v>40101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40101</v>
          </cell>
        </row>
        <row r="4198">
          <cell r="I4198">
            <v>70112</v>
          </cell>
        </row>
        <row r="4199">
          <cell r="I4199">
            <v>50101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70112</v>
          </cell>
        </row>
        <row r="4204">
          <cell r="I4204">
            <v>50101</v>
          </cell>
        </row>
        <row r="4205">
          <cell r="I4205">
            <v>30101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30101</v>
          </cell>
        </row>
        <row r="4210">
          <cell r="I4210">
            <v>30101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70112</v>
          </cell>
        </row>
        <row r="4214">
          <cell r="I4214">
            <v>70112</v>
          </cell>
        </row>
        <row r="4215">
          <cell r="I4215">
            <v>70112</v>
          </cell>
        </row>
        <row r="4216">
          <cell r="I4216">
            <v>40101</v>
          </cell>
        </row>
        <row r="4217">
          <cell r="I4217">
            <v>70112</v>
          </cell>
        </row>
        <row r="4218">
          <cell r="I4218">
            <v>70112</v>
          </cell>
        </row>
        <row r="4219">
          <cell r="I4219">
            <v>40101</v>
          </cell>
        </row>
        <row r="4220">
          <cell r="I4220">
            <v>30101</v>
          </cell>
        </row>
        <row r="4221">
          <cell r="I4221">
            <v>70112</v>
          </cell>
        </row>
        <row r="4222">
          <cell r="I4222">
            <v>70112</v>
          </cell>
        </row>
        <row r="4223">
          <cell r="I4223">
            <v>50101</v>
          </cell>
        </row>
        <row r="4224">
          <cell r="I4224">
            <v>40101</v>
          </cell>
        </row>
        <row r="4225">
          <cell r="I4225">
            <v>70112</v>
          </cell>
        </row>
        <row r="4226">
          <cell r="I4226">
            <v>50101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70112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70112</v>
          </cell>
        </row>
        <row r="4233">
          <cell r="I4233">
            <v>701116</v>
          </cell>
        </row>
        <row r="4234">
          <cell r="I4234">
            <v>40101</v>
          </cell>
        </row>
        <row r="4235">
          <cell r="I4235">
            <v>70112</v>
          </cell>
        </row>
        <row r="4236">
          <cell r="I4236">
            <v>701116</v>
          </cell>
        </row>
        <row r="4237">
          <cell r="I4237">
            <v>70112</v>
          </cell>
        </row>
        <row r="4238">
          <cell r="I4238">
            <v>70112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70112</v>
          </cell>
        </row>
        <row r="4243">
          <cell r="I4243">
            <v>50101</v>
          </cell>
        </row>
        <row r="4244">
          <cell r="I4244">
            <v>701116</v>
          </cell>
        </row>
        <row r="4245">
          <cell r="I4245">
            <v>70112</v>
          </cell>
        </row>
        <row r="4246">
          <cell r="I4246">
            <v>70112</v>
          </cell>
        </row>
        <row r="4247">
          <cell r="I4247">
            <v>70112</v>
          </cell>
        </row>
        <row r="4248">
          <cell r="I4248">
            <v>40101</v>
          </cell>
        </row>
        <row r="4249">
          <cell r="I4249">
            <v>70112</v>
          </cell>
        </row>
        <row r="4250">
          <cell r="I4250">
            <v>40101</v>
          </cell>
        </row>
        <row r="4251">
          <cell r="I4251">
            <v>50101</v>
          </cell>
        </row>
        <row r="4252">
          <cell r="I4252">
            <v>70112</v>
          </cell>
        </row>
        <row r="4253">
          <cell r="I4253">
            <v>30101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70112</v>
          </cell>
        </row>
        <row r="4257">
          <cell r="I4257">
            <v>50101</v>
          </cell>
        </row>
        <row r="4258">
          <cell r="I4258">
            <v>40101</v>
          </cell>
        </row>
        <row r="4259">
          <cell r="I4259">
            <v>701116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50101</v>
          </cell>
        </row>
        <row r="4263">
          <cell r="I4263">
            <v>70112</v>
          </cell>
        </row>
        <row r="4264">
          <cell r="I4264">
            <v>50101</v>
          </cell>
        </row>
        <row r="4265">
          <cell r="I4265">
            <v>40101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30101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50101</v>
          </cell>
        </row>
        <row r="4276">
          <cell r="I4276">
            <v>70112</v>
          </cell>
        </row>
        <row r="4277">
          <cell r="I4277">
            <v>50101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50101</v>
          </cell>
        </row>
        <row r="4281">
          <cell r="I4281">
            <v>40101</v>
          </cell>
        </row>
        <row r="4282">
          <cell r="I4282">
            <v>70112</v>
          </cell>
        </row>
        <row r="4283">
          <cell r="I4283">
            <v>20700001</v>
          </cell>
        </row>
        <row r="4284">
          <cell r="I4284">
            <v>201040774</v>
          </cell>
        </row>
        <row r="4285">
          <cell r="I4285">
            <v>20707023</v>
          </cell>
        </row>
        <row r="4286">
          <cell r="I4286">
            <v>301</v>
          </cell>
        </row>
        <row r="4287">
          <cell r="I4287">
            <v>2011809123</v>
          </cell>
        </row>
        <row r="4288">
          <cell r="I4288">
            <v>2011804020</v>
          </cell>
        </row>
        <row r="4289">
          <cell r="I4289">
            <v>103</v>
          </cell>
        </row>
        <row r="4290">
          <cell r="I4290">
            <v>201040774</v>
          </cell>
        </row>
        <row r="4291">
          <cell r="I4291">
            <v>20707022</v>
          </cell>
        </row>
        <row r="4292">
          <cell r="I4292">
            <v>2011804087</v>
          </cell>
        </row>
        <row r="4293">
          <cell r="I4293">
            <v>2011804036</v>
          </cell>
        </row>
        <row r="4294">
          <cell r="I4294">
            <v>2011804028</v>
          </cell>
        </row>
        <row r="4295">
          <cell r="I4295">
            <v>2011804021</v>
          </cell>
        </row>
        <row r="4296">
          <cell r="I4296">
            <v>2011804041</v>
          </cell>
        </row>
        <row r="4297">
          <cell r="I4297">
            <v>2011809126</v>
          </cell>
        </row>
        <row r="4298">
          <cell r="I4298">
            <v>2011804022</v>
          </cell>
        </row>
        <row r="4299">
          <cell r="I4299">
            <v>2011809139</v>
          </cell>
        </row>
        <row r="4300">
          <cell r="I4300">
            <v>2011804037</v>
          </cell>
        </row>
        <row r="4301">
          <cell r="I4301">
            <v>2011804039</v>
          </cell>
        </row>
        <row r="4302">
          <cell r="I4302">
            <v>2011804048</v>
          </cell>
        </row>
        <row r="4303">
          <cell r="I4303">
            <v>2011809134</v>
          </cell>
        </row>
        <row r="4304">
          <cell r="I4304">
            <v>2011804113</v>
          </cell>
        </row>
        <row r="4305">
          <cell r="I4305">
            <v>2011809153</v>
          </cell>
        </row>
        <row r="4306">
          <cell r="I4306">
            <v>10401147</v>
          </cell>
        </row>
        <row r="4307">
          <cell r="I4307">
            <v>70500112</v>
          </cell>
        </row>
        <row r="4308">
          <cell r="I4308">
            <v>70112</v>
          </cell>
        </row>
        <row r="4309">
          <cell r="I4309">
            <v>50101</v>
          </cell>
        </row>
        <row r="4310">
          <cell r="I4310">
            <v>70106</v>
          </cell>
        </row>
        <row r="4311">
          <cell r="I4311">
            <v>70112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70112</v>
          </cell>
        </row>
        <row r="4317">
          <cell r="I4317">
            <v>40101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70112</v>
          </cell>
        </row>
        <row r="4321">
          <cell r="I4321">
            <v>50101</v>
          </cell>
        </row>
        <row r="4322">
          <cell r="I4322">
            <v>70112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70106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30101</v>
          </cell>
        </row>
        <row r="4329">
          <cell r="I4329">
            <v>70112</v>
          </cell>
        </row>
        <row r="4330">
          <cell r="I4330">
            <v>70106</v>
          </cell>
        </row>
        <row r="4331">
          <cell r="I4331">
            <v>50101</v>
          </cell>
        </row>
        <row r="4332">
          <cell r="I4332">
            <v>70112</v>
          </cell>
        </row>
        <row r="4333">
          <cell r="I4333">
            <v>40101</v>
          </cell>
        </row>
        <row r="4334">
          <cell r="I4334">
            <v>70112</v>
          </cell>
        </row>
        <row r="4335">
          <cell r="I4335">
            <v>40101</v>
          </cell>
        </row>
        <row r="4336">
          <cell r="I4336">
            <v>50101</v>
          </cell>
        </row>
        <row r="4337">
          <cell r="I4337">
            <v>50101</v>
          </cell>
        </row>
        <row r="4338">
          <cell r="I4338">
            <v>70112</v>
          </cell>
        </row>
        <row r="4339">
          <cell r="I4339">
            <v>70112</v>
          </cell>
        </row>
        <row r="4340">
          <cell r="I4340">
            <v>70112</v>
          </cell>
        </row>
        <row r="4341">
          <cell r="I4341">
            <v>40101</v>
          </cell>
        </row>
        <row r="4342">
          <cell r="I4342">
            <v>50101</v>
          </cell>
        </row>
        <row r="4343">
          <cell r="I4343">
            <v>30101</v>
          </cell>
        </row>
        <row r="4344">
          <cell r="I4344">
            <v>70112</v>
          </cell>
        </row>
        <row r="4345">
          <cell r="I4345">
            <v>70112</v>
          </cell>
        </row>
        <row r="4346">
          <cell r="I4346">
            <v>50101</v>
          </cell>
        </row>
        <row r="4347">
          <cell r="I4347">
            <v>40101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50101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40101</v>
          </cell>
        </row>
        <row r="4354">
          <cell r="I4354">
            <v>70112</v>
          </cell>
        </row>
        <row r="4355">
          <cell r="I4355">
            <v>40101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40101</v>
          </cell>
        </row>
        <row r="4359">
          <cell r="I4359">
            <v>70112</v>
          </cell>
        </row>
        <row r="4360">
          <cell r="I4360">
            <v>70112</v>
          </cell>
        </row>
        <row r="4361">
          <cell r="I4361">
            <v>50101</v>
          </cell>
        </row>
        <row r="4362">
          <cell r="I4362">
            <v>40101</v>
          </cell>
        </row>
        <row r="4363">
          <cell r="I4363">
            <v>70112</v>
          </cell>
        </row>
        <row r="4364">
          <cell r="I4364">
            <v>70112</v>
          </cell>
        </row>
        <row r="4365">
          <cell r="I4365">
            <v>70112</v>
          </cell>
        </row>
        <row r="4366">
          <cell r="I4366">
            <v>70112</v>
          </cell>
        </row>
        <row r="4367">
          <cell r="I4367">
            <v>40101</v>
          </cell>
        </row>
        <row r="4368">
          <cell r="I4368">
            <v>70112</v>
          </cell>
        </row>
        <row r="4369">
          <cell r="I4369">
            <v>701116</v>
          </cell>
        </row>
        <row r="4370">
          <cell r="I4370">
            <v>40101</v>
          </cell>
        </row>
        <row r="4371">
          <cell r="I4371">
            <v>70112</v>
          </cell>
        </row>
        <row r="4372">
          <cell r="I4372">
            <v>50101</v>
          </cell>
        </row>
        <row r="4373">
          <cell r="I4373">
            <v>70112</v>
          </cell>
        </row>
        <row r="4374">
          <cell r="I4374">
            <v>70112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70112</v>
          </cell>
        </row>
        <row r="4378">
          <cell r="I4378">
            <v>30101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70112</v>
          </cell>
        </row>
        <row r="4382">
          <cell r="I4382">
            <v>70112</v>
          </cell>
        </row>
        <row r="4383">
          <cell r="I4383">
            <v>50101</v>
          </cell>
        </row>
        <row r="4384">
          <cell r="I4384">
            <v>701116</v>
          </cell>
        </row>
        <row r="4385">
          <cell r="I4385">
            <v>50101</v>
          </cell>
        </row>
        <row r="4386">
          <cell r="I4386">
            <v>40101</v>
          </cell>
        </row>
        <row r="4387">
          <cell r="I4387">
            <v>70112</v>
          </cell>
        </row>
        <row r="4388">
          <cell r="I4388">
            <v>30101</v>
          </cell>
        </row>
        <row r="4389">
          <cell r="I4389">
            <v>50101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50101</v>
          </cell>
        </row>
        <row r="4393">
          <cell r="I4393">
            <v>70112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70105</v>
          </cell>
        </row>
        <row r="4398">
          <cell r="I4398">
            <v>70105</v>
          </cell>
        </row>
        <row r="4399">
          <cell r="I4399">
            <v>20707022</v>
          </cell>
        </row>
        <row r="4400">
          <cell r="I4400">
            <v>20700001</v>
          </cell>
        </row>
        <row r="4401">
          <cell r="I4401">
            <v>10401139</v>
          </cell>
        </row>
        <row r="4402">
          <cell r="I4402">
            <v>10401201</v>
          </cell>
        </row>
        <row r="4403">
          <cell r="I4403">
            <v>20700001</v>
          </cell>
        </row>
        <row r="4404">
          <cell r="I4404">
            <v>10401139</v>
          </cell>
        </row>
        <row r="4405">
          <cell r="I4405">
            <v>2011800400</v>
          </cell>
        </row>
        <row r="4406">
          <cell r="I4406">
            <v>2011804031</v>
          </cell>
        </row>
        <row r="4407">
          <cell r="I4407">
            <v>2011809129</v>
          </cell>
        </row>
        <row r="4408">
          <cell r="I4408">
            <v>2011809141</v>
          </cell>
        </row>
        <row r="4409">
          <cell r="I4409">
            <v>2011809125</v>
          </cell>
        </row>
        <row r="4410">
          <cell r="I4410">
            <v>2011809142</v>
          </cell>
        </row>
        <row r="4411">
          <cell r="I4411">
            <v>104</v>
          </cell>
        </row>
        <row r="4412">
          <cell r="I4412">
            <v>20707023</v>
          </cell>
        </row>
        <row r="4413">
          <cell r="I4413">
            <v>20700001</v>
          </cell>
        </row>
        <row r="4414">
          <cell r="I4414">
            <v>20707022</v>
          </cell>
        </row>
        <row r="4415">
          <cell r="I4415">
            <v>20189</v>
          </cell>
        </row>
        <row r="4416">
          <cell r="I4416">
            <v>30103</v>
          </cell>
        </row>
        <row r="4417">
          <cell r="I4417">
            <v>201812</v>
          </cell>
        </row>
        <row r="4418">
          <cell r="I4418">
            <v>20707022</v>
          </cell>
        </row>
        <row r="4419">
          <cell r="I4419">
            <v>70112</v>
          </cell>
        </row>
        <row r="4420">
          <cell r="I4420">
            <v>70106</v>
          </cell>
        </row>
        <row r="4421">
          <cell r="I4421">
            <v>70112</v>
          </cell>
        </row>
        <row r="4422">
          <cell r="I4422">
            <v>70106</v>
          </cell>
        </row>
        <row r="4423">
          <cell r="I4423">
            <v>50101</v>
          </cell>
        </row>
        <row r="4424">
          <cell r="I4424">
            <v>30101</v>
          </cell>
        </row>
        <row r="4425">
          <cell r="I4425">
            <v>70112</v>
          </cell>
        </row>
        <row r="4426">
          <cell r="I4426">
            <v>50101</v>
          </cell>
        </row>
        <row r="4427">
          <cell r="I4427">
            <v>40101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70112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70112</v>
          </cell>
        </row>
        <row r="4436">
          <cell r="I4436">
            <v>50101</v>
          </cell>
        </row>
        <row r="4437">
          <cell r="I4437">
            <v>40101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40101</v>
          </cell>
        </row>
        <row r="4450">
          <cell r="I4450">
            <v>70112</v>
          </cell>
        </row>
        <row r="4451">
          <cell r="I4451">
            <v>40101</v>
          </cell>
        </row>
        <row r="4452">
          <cell r="I4452">
            <v>50101</v>
          </cell>
        </row>
        <row r="4453">
          <cell r="I4453">
            <v>70106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701116</v>
          </cell>
        </row>
        <row r="4457">
          <cell r="I4457">
            <v>50101</v>
          </cell>
        </row>
        <row r="4458">
          <cell r="I4458">
            <v>40101</v>
          </cell>
        </row>
        <row r="4459">
          <cell r="I4459">
            <v>30101</v>
          </cell>
        </row>
        <row r="4460">
          <cell r="I4460">
            <v>701116</v>
          </cell>
        </row>
        <row r="4461">
          <cell r="I4461">
            <v>40101</v>
          </cell>
        </row>
        <row r="4462">
          <cell r="I4462">
            <v>70112</v>
          </cell>
        </row>
        <row r="4463">
          <cell r="I4463">
            <v>70112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30101</v>
          </cell>
        </row>
        <row r="4472">
          <cell r="I4472">
            <v>50101</v>
          </cell>
        </row>
        <row r="4473">
          <cell r="I4473">
            <v>70106</v>
          </cell>
        </row>
        <row r="4474">
          <cell r="I4474">
            <v>40101</v>
          </cell>
        </row>
        <row r="4475">
          <cell r="I4475">
            <v>50101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701116</v>
          </cell>
        </row>
        <row r="4479">
          <cell r="I4479">
            <v>70112</v>
          </cell>
        </row>
        <row r="4480">
          <cell r="I4480">
            <v>50101</v>
          </cell>
        </row>
        <row r="4481">
          <cell r="I4481">
            <v>70112</v>
          </cell>
        </row>
        <row r="4482">
          <cell r="I4482">
            <v>70112</v>
          </cell>
        </row>
        <row r="4483">
          <cell r="I4483">
            <v>50101</v>
          </cell>
        </row>
        <row r="4484">
          <cell r="I4484">
            <v>30101</v>
          </cell>
        </row>
        <row r="4485">
          <cell r="I4485">
            <v>70106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70112</v>
          </cell>
        </row>
        <row r="4489">
          <cell r="I4489">
            <v>50101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50101</v>
          </cell>
        </row>
        <row r="4496">
          <cell r="I4496">
            <v>40101</v>
          </cell>
        </row>
        <row r="4497">
          <cell r="I4497">
            <v>70105</v>
          </cell>
        </row>
        <row r="4498">
          <cell r="I4498">
            <v>20189</v>
          </cell>
        </row>
        <row r="4499">
          <cell r="I4499" t="str">
            <v>70112-1</v>
          </cell>
        </row>
        <row r="4500">
          <cell r="I4500">
            <v>20707023</v>
          </cell>
        </row>
        <row r="4501">
          <cell r="I4501">
            <v>2011809126</v>
          </cell>
        </row>
        <row r="4502">
          <cell r="I4502">
            <v>201040773</v>
          </cell>
        </row>
        <row r="4503">
          <cell r="I4503">
            <v>2011804054</v>
          </cell>
        </row>
        <row r="4504">
          <cell r="I4504">
            <v>201040773</v>
          </cell>
        </row>
        <row r="4505">
          <cell r="I4505" t="str">
            <v>70112-1</v>
          </cell>
        </row>
        <row r="4506">
          <cell r="I4506">
            <v>20183</v>
          </cell>
        </row>
        <row r="4507">
          <cell r="I4507">
            <v>20184</v>
          </cell>
        </row>
        <row r="4508">
          <cell r="I4508">
            <v>20185</v>
          </cell>
        </row>
        <row r="4509">
          <cell r="I4509">
            <v>20186</v>
          </cell>
        </row>
        <row r="4510">
          <cell r="I4510">
            <v>70105</v>
          </cell>
        </row>
        <row r="4511">
          <cell r="I4511">
            <v>70117</v>
          </cell>
        </row>
        <row r="4512">
          <cell r="I4512">
            <v>70112</v>
          </cell>
        </row>
        <row r="4513">
          <cell r="I4513">
            <v>50101</v>
          </cell>
        </row>
        <row r="4514">
          <cell r="I4514">
            <v>40101</v>
          </cell>
        </row>
        <row r="4515">
          <cell r="I4515">
            <v>70112</v>
          </cell>
        </row>
        <row r="4516">
          <cell r="I4516">
            <v>50101</v>
          </cell>
        </row>
        <row r="4517">
          <cell r="I4517">
            <v>40101</v>
          </cell>
        </row>
        <row r="4518">
          <cell r="I4518">
            <v>40101</v>
          </cell>
        </row>
        <row r="4519">
          <cell r="I4519">
            <v>70112</v>
          </cell>
        </row>
        <row r="4520">
          <cell r="I4520">
            <v>30101</v>
          </cell>
        </row>
        <row r="4521">
          <cell r="I4521">
            <v>70112</v>
          </cell>
        </row>
        <row r="4522">
          <cell r="I4522">
            <v>50101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50101</v>
          </cell>
        </row>
        <row r="4526">
          <cell r="I4526">
            <v>30101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40101</v>
          </cell>
        </row>
        <row r="4530">
          <cell r="I4530">
            <v>30101</v>
          </cell>
        </row>
        <row r="4531">
          <cell r="I4531">
            <v>50101</v>
          </cell>
        </row>
        <row r="4532">
          <cell r="I4532">
            <v>40101</v>
          </cell>
        </row>
        <row r="4533">
          <cell r="I4533">
            <v>70112</v>
          </cell>
        </row>
        <row r="4534">
          <cell r="I4534">
            <v>30101</v>
          </cell>
        </row>
        <row r="4535">
          <cell r="I4535">
            <v>50101</v>
          </cell>
        </row>
        <row r="4536">
          <cell r="I4536">
            <v>70112</v>
          </cell>
        </row>
        <row r="4537">
          <cell r="I4537">
            <v>40101</v>
          </cell>
        </row>
        <row r="4538">
          <cell r="I4538">
            <v>50101</v>
          </cell>
        </row>
        <row r="4539">
          <cell r="I4539">
            <v>30101</v>
          </cell>
        </row>
        <row r="4540">
          <cell r="I4540">
            <v>70105</v>
          </cell>
        </row>
        <row r="4541">
          <cell r="I4541">
            <v>70105</v>
          </cell>
        </row>
        <row r="4542">
          <cell r="I4542">
            <v>30103</v>
          </cell>
        </row>
        <row r="4543">
          <cell r="I4543">
            <v>30103</v>
          </cell>
        </row>
        <row r="4544">
          <cell r="I4544">
            <v>70112</v>
          </cell>
        </row>
        <row r="4545">
          <cell r="I4545">
            <v>70112</v>
          </cell>
        </row>
        <row r="4546">
          <cell r="I4546">
            <v>40101</v>
          </cell>
        </row>
        <row r="4547">
          <cell r="I4547">
            <v>701116</v>
          </cell>
        </row>
        <row r="4548">
          <cell r="I4548">
            <v>70112</v>
          </cell>
        </row>
        <row r="4549">
          <cell r="I4549">
            <v>30101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40101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70112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50101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30101</v>
          </cell>
        </row>
        <row r="4569">
          <cell r="I4569">
            <v>70106</v>
          </cell>
        </row>
        <row r="4570">
          <cell r="I4570">
            <v>70112</v>
          </cell>
        </row>
        <row r="4571">
          <cell r="I4571">
            <v>50101</v>
          </cell>
        </row>
        <row r="4572">
          <cell r="I4572">
            <v>50101</v>
          </cell>
        </row>
        <row r="4573">
          <cell r="I4573">
            <v>70112</v>
          </cell>
        </row>
        <row r="4574">
          <cell r="I4574">
            <v>50101</v>
          </cell>
        </row>
        <row r="4575">
          <cell r="I4575">
            <v>70112</v>
          </cell>
        </row>
        <row r="4576">
          <cell r="I4576">
            <v>50101</v>
          </cell>
        </row>
        <row r="4577">
          <cell r="I4577">
            <v>40101</v>
          </cell>
        </row>
        <row r="4578">
          <cell r="I4578">
            <v>10401147</v>
          </cell>
        </row>
        <row r="4579">
          <cell r="I4579">
            <v>20700001</v>
          </cell>
        </row>
        <row r="4580">
          <cell r="I4580">
            <v>10401139</v>
          </cell>
        </row>
        <row r="4581">
          <cell r="I4581">
            <v>20707023</v>
          </cell>
        </row>
        <row r="4582">
          <cell r="I4582">
            <v>20707023</v>
          </cell>
        </row>
        <row r="4583">
          <cell r="I4583">
            <v>20700001</v>
          </cell>
        </row>
        <row r="4584">
          <cell r="I4584">
            <v>10401139</v>
          </cell>
        </row>
        <row r="4585">
          <cell r="I4585">
            <v>2011804087</v>
          </cell>
        </row>
        <row r="4586">
          <cell r="I4586">
            <v>20183</v>
          </cell>
        </row>
        <row r="4587">
          <cell r="I4587">
            <v>20184</v>
          </cell>
        </row>
        <row r="4588">
          <cell r="I4588">
            <v>20181</v>
          </cell>
        </row>
        <row r="4589">
          <cell r="I4589">
            <v>201811</v>
          </cell>
        </row>
        <row r="4590">
          <cell r="I4590">
            <v>201812</v>
          </cell>
        </row>
        <row r="4591">
          <cell r="I4591">
            <v>201819</v>
          </cell>
        </row>
        <row r="4592">
          <cell r="I4592">
            <v>201820</v>
          </cell>
        </row>
        <row r="4593">
          <cell r="I4593" t="str">
            <v>70112-1</v>
          </cell>
        </row>
        <row r="4594">
          <cell r="I4594" t="str">
            <v>70112-1</v>
          </cell>
        </row>
        <row r="4595">
          <cell r="I4595" t="str">
            <v>50101-1</v>
          </cell>
        </row>
        <row r="4596">
          <cell r="I4596" t="str">
            <v>70112-1</v>
          </cell>
        </row>
        <row r="4597">
          <cell r="I4597">
            <v>2011804020</v>
          </cell>
        </row>
        <row r="4598">
          <cell r="I4598">
            <v>2011804085</v>
          </cell>
        </row>
        <row r="4599">
          <cell r="I4599">
            <v>201811</v>
          </cell>
        </row>
        <row r="4600">
          <cell r="I4600">
            <v>201812</v>
          </cell>
        </row>
        <row r="4601">
          <cell r="I4601">
            <v>20183</v>
          </cell>
        </row>
        <row r="4602">
          <cell r="I4602">
            <v>20184</v>
          </cell>
        </row>
        <row r="4603">
          <cell r="I4603">
            <v>20185</v>
          </cell>
        </row>
        <row r="4604">
          <cell r="I4604">
            <v>20186</v>
          </cell>
        </row>
        <row r="4605">
          <cell r="I4605">
            <v>201811</v>
          </cell>
        </row>
        <row r="4606">
          <cell r="I4606">
            <v>201812</v>
          </cell>
        </row>
        <row r="4607">
          <cell r="I4607">
            <v>20183</v>
          </cell>
        </row>
        <row r="4608">
          <cell r="I4608">
            <v>20184</v>
          </cell>
        </row>
        <row r="4609">
          <cell r="I4609">
            <v>20185</v>
          </cell>
        </row>
        <row r="4610">
          <cell r="I4610">
            <v>20186</v>
          </cell>
        </row>
        <row r="4611">
          <cell r="I4611">
            <v>10208</v>
          </cell>
        </row>
        <row r="4612">
          <cell r="I4612">
            <v>201811</v>
          </cell>
        </row>
        <row r="4613">
          <cell r="I4613">
            <v>20183</v>
          </cell>
        </row>
        <row r="4614">
          <cell r="I4614">
            <v>201820</v>
          </cell>
        </row>
        <row r="4615">
          <cell r="I4615">
            <v>2011804113</v>
          </cell>
        </row>
        <row r="4616">
          <cell r="I4616">
            <v>2011804112</v>
          </cell>
        </row>
        <row r="4617">
          <cell r="I4617">
            <v>2011809136</v>
          </cell>
        </row>
        <row r="4618">
          <cell r="I4618">
            <v>301</v>
          </cell>
        </row>
        <row r="4619">
          <cell r="I4619">
            <v>10401147</v>
          </cell>
        </row>
        <row r="4620">
          <cell r="I4620">
            <v>201819</v>
          </cell>
        </row>
        <row r="4621">
          <cell r="I4621">
            <v>2011804008</v>
          </cell>
        </row>
        <row r="4622">
          <cell r="I4622">
            <v>70500112</v>
          </cell>
        </row>
        <row r="4623">
          <cell r="I4623">
            <v>70112</v>
          </cell>
        </row>
        <row r="4624">
          <cell r="I4624">
            <v>70106</v>
          </cell>
        </row>
        <row r="4625">
          <cell r="I4625">
            <v>70112</v>
          </cell>
        </row>
        <row r="4626">
          <cell r="I4626">
            <v>50101</v>
          </cell>
        </row>
        <row r="4627">
          <cell r="I4627">
            <v>70112</v>
          </cell>
        </row>
        <row r="4628">
          <cell r="I4628">
            <v>70106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70106</v>
          </cell>
        </row>
        <row r="4632">
          <cell r="I4632">
            <v>70112</v>
          </cell>
        </row>
        <row r="4633">
          <cell r="I4633">
            <v>50101</v>
          </cell>
        </row>
        <row r="4634">
          <cell r="I4634">
            <v>40101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70112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30101</v>
          </cell>
        </row>
        <row r="4646">
          <cell r="I4646">
            <v>50101</v>
          </cell>
        </row>
        <row r="4647">
          <cell r="I4647">
            <v>40101</v>
          </cell>
        </row>
        <row r="4648">
          <cell r="I4648">
            <v>70112</v>
          </cell>
        </row>
        <row r="4649">
          <cell r="I4649">
            <v>50101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40101</v>
          </cell>
        </row>
        <row r="4655">
          <cell r="I4655">
            <v>50101</v>
          </cell>
        </row>
        <row r="4656">
          <cell r="I4656">
            <v>109</v>
          </cell>
        </row>
        <row r="4657">
          <cell r="I4657">
            <v>104</v>
          </cell>
        </row>
        <row r="4658">
          <cell r="I4658">
            <v>119</v>
          </cell>
        </row>
        <row r="4659">
          <cell r="I4659">
            <v>109</v>
          </cell>
        </row>
        <row r="4660">
          <cell r="I4660">
            <v>109</v>
          </cell>
        </row>
        <row r="4661">
          <cell r="I4661">
            <v>109</v>
          </cell>
        </row>
        <row r="4662">
          <cell r="I4662">
            <v>109</v>
          </cell>
        </row>
        <row r="4663">
          <cell r="I4663">
            <v>109</v>
          </cell>
        </row>
        <row r="4664">
          <cell r="I4664">
            <v>109</v>
          </cell>
        </row>
        <row r="4665">
          <cell r="I4665">
            <v>109</v>
          </cell>
        </row>
        <row r="4666">
          <cell r="I4666">
            <v>109</v>
          </cell>
        </row>
        <row r="4667">
          <cell r="I4667">
            <v>109</v>
          </cell>
        </row>
        <row r="4668">
          <cell r="I4668">
            <v>108</v>
          </cell>
        </row>
        <row r="4669">
          <cell r="I4669">
            <v>104</v>
          </cell>
        </row>
        <row r="4670">
          <cell r="I4670">
            <v>104</v>
          </cell>
        </row>
        <row r="4671">
          <cell r="I4671">
            <v>103</v>
          </cell>
        </row>
        <row r="4672">
          <cell r="I4672">
            <v>103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106</v>
          </cell>
        </row>
        <row r="4677">
          <cell r="I4677">
            <v>106</v>
          </cell>
        </row>
        <row r="4678">
          <cell r="I4678">
            <v>106</v>
          </cell>
        </row>
        <row r="4679">
          <cell r="I4679">
            <v>70112</v>
          </cell>
        </row>
        <row r="4680">
          <cell r="I4680">
            <v>30101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30101</v>
          </cell>
        </row>
        <row r="4684">
          <cell r="I4684">
            <v>50101</v>
          </cell>
        </row>
        <row r="4685">
          <cell r="I4685">
            <v>40101</v>
          </cell>
        </row>
        <row r="4686">
          <cell r="I4686">
            <v>70112</v>
          </cell>
        </row>
        <row r="4687">
          <cell r="I4687">
            <v>40101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70106</v>
          </cell>
        </row>
        <row r="4692">
          <cell r="I4692">
            <v>50101</v>
          </cell>
        </row>
        <row r="4693">
          <cell r="I4693">
            <v>40101</v>
          </cell>
        </row>
        <row r="4694">
          <cell r="I4694">
            <v>30101</v>
          </cell>
        </row>
        <row r="4695">
          <cell r="I4695">
            <v>70112</v>
          </cell>
        </row>
        <row r="4696">
          <cell r="I4696">
            <v>40101</v>
          </cell>
        </row>
        <row r="4697">
          <cell r="I4697">
            <v>701116</v>
          </cell>
        </row>
        <row r="4698">
          <cell r="I4698">
            <v>70106</v>
          </cell>
        </row>
        <row r="4699">
          <cell r="I4699">
            <v>30101</v>
          </cell>
        </row>
        <row r="4700">
          <cell r="I4700">
            <v>70112</v>
          </cell>
        </row>
        <row r="4701">
          <cell r="I4701">
            <v>40101</v>
          </cell>
        </row>
        <row r="4702">
          <cell r="I4702">
            <v>50101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70112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701116</v>
          </cell>
        </row>
        <row r="4710">
          <cell r="I4710">
            <v>50101</v>
          </cell>
        </row>
        <row r="4711">
          <cell r="I4711">
            <v>40101</v>
          </cell>
        </row>
        <row r="4712">
          <cell r="I4712">
            <v>701116</v>
          </cell>
        </row>
        <row r="4713">
          <cell r="I4713">
            <v>70112</v>
          </cell>
        </row>
        <row r="4714">
          <cell r="I4714">
            <v>70112</v>
          </cell>
        </row>
        <row r="4715">
          <cell r="I4715">
            <v>30101</v>
          </cell>
        </row>
        <row r="4716">
          <cell r="I4716">
            <v>70112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50101</v>
          </cell>
        </row>
        <row r="4720">
          <cell r="I4720">
            <v>70106</v>
          </cell>
        </row>
        <row r="4721">
          <cell r="I4721">
            <v>70112</v>
          </cell>
        </row>
        <row r="4722">
          <cell r="I4722">
            <v>50101</v>
          </cell>
        </row>
        <row r="4723">
          <cell r="I4723">
            <v>70112</v>
          </cell>
        </row>
        <row r="4724">
          <cell r="I4724">
            <v>40101</v>
          </cell>
        </row>
        <row r="4725">
          <cell r="I4725">
            <v>70112</v>
          </cell>
        </row>
        <row r="4726">
          <cell r="I4726" t="str">
            <v>70112-1</v>
          </cell>
        </row>
        <row r="4727">
          <cell r="I4727" t="str">
            <v>50101-1</v>
          </cell>
        </row>
        <row r="4728">
          <cell r="I4728">
            <v>2011804048</v>
          </cell>
        </row>
        <row r="4729">
          <cell r="I4729">
            <v>70117</v>
          </cell>
        </row>
        <row r="4730">
          <cell r="I4730">
            <v>70117</v>
          </cell>
        </row>
        <row r="4731">
          <cell r="I4731">
            <v>70117</v>
          </cell>
        </row>
        <row r="4732">
          <cell r="I4732">
            <v>70117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70105</v>
          </cell>
        </row>
        <row r="4736">
          <cell r="I4736">
            <v>70117</v>
          </cell>
        </row>
        <row r="4737">
          <cell r="I4737">
            <v>70117</v>
          </cell>
        </row>
        <row r="4738">
          <cell r="I4738">
            <v>70117</v>
          </cell>
        </row>
        <row r="4739">
          <cell r="I4739">
            <v>70117</v>
          </cell>
        </row>
        <row r="4740">
          <cell r="I4740">
            <v>2011804021</v>
          </cell>
        </row>
        <row r="4741">
          <cell r="I4741">
            <v>20707022</v>
          </cell>
        </row>
        <row r="4742">
          <cell r="I4742">
            <v>2011804086</v>
          </cell>
        </row>
        <row r="4743">
          <cell r="I4743">
            <v>2011804112</v>
          </cell>
        </row>
        <row r="4744">
          <cell r="I4744">
            <v>2011809150</v>
          </cell>
        </row>
        <row r="4745">
          <cell r="I4745">
            <v>2011809136</v>
          </cell>
        </row>
        <row r="4746">
          <cell r="I4746">
            <v>201819</v>
          </cell>
        </row>
        <row r="4747">
          <cell r="I4747">
            <v>201822</v>
          </cell>
        </row>
        <row r="4748">
          <cell r="I4748">
            <v>20185</v>
          </cell>
        </row>
        <row r="4749">
          <cell r="I4749">
            <v>20186</v>
          </cell>
        </row>
        <row r="4750">
          <cell r="I4750">
            <v>201814</v>
          </cell>
        </row>
        <row r="4751">
          <cell r="I4751">
            <v>2011809129</v>
          </cell>
        </row>
        <row r="4752">
          <cell r="I4752">
            <v>2011804020</v>
          </cell>
        </row>
        <row r="4753">
          <cell r="I4753">
            <v>201810</v>
          </cell>
        </row>
        <row r="4754">
          <cell r="I4754">
            <v>104</v>
          </cell>
        </row>
        <row r="4755">
          <cell r="I4755">
            <v>104</v>
          </cell>
        </row>
        <row r="4756">
          <cell r="I4756">
            <v>104</v>
          </cell>
        </row>
        <row r="4757">
          <cell r="I4757">
            <v>104</v>
          </cell>
        </row>
        <row r="4758">
          <cell r="I4758">
            <v>104</v>
          </cell>
        </row>
        <row r="4759">
          <cell r="I4759">
            <v>104</v>
          </cell>
        </row>
        <row r="4760">
          <cell r="I4760">
            <v>119</v>
          </cell>
        </row>
        <row r="4761">
          <cell r="I4761">
            <v>201040773</v>
          </cell>
        </row>
        <row r="4762">
          <cell r="I4762">
            <v>2011804048</v>
          </cell>
        </row>
        <row r="4763">
          <cell r="I4763">
            <v>107</v>
          </cell>
        </row>
        <row r="4764">
          <cell r="I4764">
            <v>104</v>
          </cell>
        </row>
        <row r="4765">
          <cell r="I4765">
            <v>104</v>
          </cell>
        </row>
        <row r="4766">
          <cell r="I4766">
            <v>104</v>
          </cell>
        </row>
        <row r="4767">
          <cell r="I4767">
            <v>104</v>
          </cell>
        </row>
        <row r="4768">
          <cell r="I4768">
            <v>2011804036</v>
          </cell>
        </row>
        <row r="4769">
          <cell r="I4769">
            <v>70112</v>
          </cell>
        </row>
        <row r="4770">
          <cell r="I4770">
            <v>70117</v>
          </cell>
        </row>
        <row r="4771">
          <cell r="I4771">
            <v>70117</v>
          </cell>
        </row>
        <row r="4772">
          <cell r="I4772">
            <v>70117</v>
          </cell>
        </row>
        <row r="4773">
          <cell r="I4773">
            <v>70117</v>
          </cell>
        </row>
        <row r="4774">
          <cell r="I4774">
            <v>40101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70106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50101</v>
          </cell>
        </row>
        <row r="4782">
          <cell r="I4782">
            <v>70112</v>
          </cell>
        </row>
        <row r="4783">
          <cell r="I4783">
            <v>50101</v>
          </cell>
        </row>
        <row r="4784">
          <cell r="I4784">
            <v>70106</v>
          </cell>
        </row>
        <row r="4785">
          <cell r="I4785">
            <v>70112</v>
          </cell>
        </row>
        <row r="4786">
          <cell r="I4786">
            <v>70112</v>
          </cell>
        </row>
        <row r="4787">
          <cell r="I4787">
            <v>40101</v>
          </cell>
        </row>
        <row r="4788">
          <cell r="I4788">
            <v>50101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30101</v>
          </cell>
        </row>
        <row r="4792">
          <cell r="I4792">
            <v>50101</v>
          </cell>
        </row>
        <row r="4793">
          <cell r="I4793">
            <v>70112</v>
          </cell>
        </row>
        <row r="4794">
          <cell r="I4794">
            <v>40101</v>
          </cell>
        </row>
        <row r="4795">
          <cell r="I4795">
            <v>50101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50101</v>
          </cell>
        </row>
        <row r="4801">
          <cell r="I4801">
            <v>40101</v>
          </cell>
        </row>
        <row r="4802">
          <cell r="I4802">
            <v>701116</v>
          </cell>
        </row>
        <row r="4803">
          <cell r="I4803">
            <v>70112</v>
          </cell>
        </row>
        <row r="4804">
          <cell r="I4804">
            <v>40101</v>
          </cell>
        </row>
        <row r="4805">
          <cell r="I4805">
            <v>30101</v>
          </cell>
        </row>
        <row r="4806">
          <cell r="I4806">
            <v>70112</v>
          </cell>
        </row>
        <row r="4807">
          <cell r="I4807">
            <v>70112</v>
          </cell>
        </row>
        <row r="4808">
          <cell r="I4808">
            <v>50101</v>
          </cell>
        </row>
        <row r="4809">
          <cell r="I4809">
            <v>70112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50101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40101</v>
          </cell>
        </row>
        <row r="4821">
          <cell r="I4821">
            <v>70112</v>
          </cell>
        </row>
        <row r="4822">
          <cell r="I4822">
            <v>70106</v>
          </cell>
        </row>
        <row r="4823">
          <cell r="I4823">
            <v>70112</v>
          </cell>
        </row>
        <row r="4824">
          <cell r="I4824">
            <v>50101</v>
          </cell>
        </row>
        <row r="4825">
          <cell r="I4825">
            <v>40101</v>
          </cell>
        </row>
        <row r="4826">
          <cell r="I4826">
            <v>70112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50101</v>
          </cell>
        </row>
        <row r="4830">
          <cell r="I4830">
            <v>70112</v>
          </cell>
        </row>
        <row r="4831">
          <cell r="I4831">
            <v>40101</v>
          </cell>
        </row>
        <row r="4832">
          <cell r="I4832">
            <v>50101</v>
          </cell>
        </row>
        <row r="4833">
          <cell r="I4833">
            <v>70112</v>
          </cell>
        </row>
        <row r="4834">
          <cell r="I4834">
            <v>70112</v>
          </cell>
        </row>
        <row r="4835">
          <cell r="I4835">
            <v>701116</v>
          </cell>
        </row>
        <row r="4836">
          <cell r="I4836">
            <v>40101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50101</v>
          </cell>
        </row>
        <row r="4840">
          <cell r="I4840">
            <v>70112</v>
          </cell>
        </row>
        <row r="4841">
          <cell r="I4841">
            <v>50101</v>
          </cell>
        </row>
        <row r="4842">
          <cell r="I4842">
            <v>40101</v>
          </cell>
        </row>
        <row r="4843">
          <cell r="I4843">
            <v>70112</v>
          </cell>
        </row>
        <row r="4844">
          <cell r="I4844">
            <v>70112</v>
          </cell>
        </row>
        <row r="4845">
          <cell r="I4845">
            <v>70112</v>
          </cell>
        </row>
        <row r="4846">
          <cell r="I4846">
            <v>70112</v>
          </cell>
        </row>
        <row r="4847">
          <cell r="I4847">
            <v>201810</v>
          </cell>
        </row>
        <row r="4848">
          <cell r="I4848">
            <v>201819</v>
          </cell>
        </row>
        <row r="4849">
          <cell r="I4849">
            <v>20181</v>
          </cell>
        </row>
        <row r="4850">
          <cell r="I4850">
            <v>20182</v>
          </cell>
        </row>
        <row r="4851">
          <cell r="I4851">
            <v>201814</v>
          </cell>
        </row>
        <row r="4852">
          <cell r="I4852">
            <v>201813</v>
          </cell>
        </row>
        <row r="4853">
          <cell r="I4853">
            <v>20183</v>
          </cell>
        </row>
        <row r="4854">
          <cell r="I4854">
            <v>20184</v>
          </cell>
        </row>
        <row r="4855">
          <cell r="I4855">
            <v>20185</v>
          </cell>
        </row>
        <row r="4856">
          <cell r="I4856">
            <v>20186</v>
          </cell>
        </row>
        <row r="4857">
          <cell r="I4857">
            <v>201811</v>
          </cell>
        </row>
        <row r="4858">
          <cell r="I4858">
            <v>301</v>
          </cell>
        </row>
        <row r="4859">
          <cell r="I4859">
            <v>2010401020</v>
          </cell>
        </row>
        <row r="4860">
          <cell r="I4860">
            <v>201040752</v>
          </cell>
        </row>
        <row r="4861">
          <cell r="I4861">
            <v>201040752</v>
          </cell>
        </row>
        <row r="4862">
          <cell r="I4862">
            <v>70105</v>
          </cell>
        </row>
        <row r="4863">
          <cell r="I4863">
            <v>200</v>
          </cell>
        </row>
        <row r="4864">
          <cell r="I4864">
            <v>2010401010</v>
          </cell>
        </row>
        <row r="4865">
          <cell r="I4865">
            <v>2010401020</v>
          </cell>
        </row>
        <row r="4866">
          <cell r="I4866">
            <v>10401147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40101</v>
          </cell>
        </row>
        <row r="4874">
          <cell r="I4874">
            <v>70112</v>
          </cell>
        </row>
        <row r="4875">
          <cell r="I4875">
            <v>30101</v>
          </cell>
        </row>
        <row r="4876">
          <cell r="I4876">
            <v>70112</v>
          </cell>
        </row>
        <row r="4877">
          <cell r="I4877">
            <v>70112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40101</v>
          </cell>
        </row>
        <row r="4881">
          <cell r="I4881">
            <v>70112</v>
          </cell>
        </row>
        <row r="4882">
          <cell r="I4882">
            <v>50101</v>
          </cell>
        </row>
        <row r="4883">
          <cell r="I4883">
            <v>40101</v>
          </cell>
        </row>
        <row r="4884">
          <cell r="I4884">
            <v>50101</v>
          </cell>
        </row>
        <row r="4885">
          <cell r="I4885">
            <v>50101</v>
          </cell>
        </row>
        <row r="4886">
          <cell r="I4886">
            <v>70112</v>
          </cell>
        </row>
        <row r="4887">
          <cell r="I4887">
            <v>50101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30101</v>
          </cell>
        </row>
        <row r="4891">
          <cell r="I4891">
            <v>50101</v>
          </cell>
        </row>
        <row r="4892">
          <cell r="I4892">
            <v>70112</v>
          </cell>
        </row>
        <row r="4893">
          <cell r="I4893">
            <v>30101</v>
          </cell>
        </row>
        <row r="4894">
          <cell r="I4894">
            <v>50101</v>
          </cell>
        </row>
        <row r="4895">
          <cell r="I4895">
            <v>40101</v>
          </cell>
        </row>
        <row r="4896">
          <cell r="I4896">
            <v>70112</v>
          </cell>
        </row>
        <row r="4897">
          <cell r="I4897">
            <v>30101</v>
          </cell>
        </row>
        <row r="4898">
          <cell r="I4898">
            <v>30101</v>
          </cell>
        </row>
        <row r="4899">
          <cell r="I4899">
            <v>40101</v>
          </cell>
        </row>
        <row r="4900">
          <cell r="I4900">
            <v>50101</v>
          </cell>
        </row>
        <row r="4901">
          <cell r="I4901">
            <v>70112</v>
          </cell>
        </row>
        <row r="4902">
          <cell r="I4902">
            <v>40101</v>
          </cell>
        </row>
        <row r="4903">
          <cell r="I4903">
            <v>70112</v>
          </cell>
        </row>
        <row r="4904">
          <cell r="I4904">
            <v>50101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70106</v>
          </cell>
        </row>
        <row r="4908">
          <cell r="I4908">
            <v>30101</v>
          </cell>
        </row>
        <row r="4909">
          <cell r="I4909">
            <v>40101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30101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70106</v>
          </cell>
        </row>
        <row r="4919">
          <cell r="I4919">
            <v>50101</v>
          </cell>
        </row>
        <row r="4920">
          <cell r="I4920">
            <v>40101</v>
          </cell>
        </row>
        <row r="4921">
          <cell r="I4921">
            <v>30101</v>
          </cell>
        </row>
        <row r="4922">
          <cell r="I4922">
            <v>701116</v>
          </cell>
        </row>
        <row r="4923">
          <cell r="I4923">
            <v>70112</v>
          </cell>
        </row>
        <row r="4924">
          <cell r="I4924">
            <v>40101</v>
          </cell>
        </row>
        <row r="4925">
          <cell r="I4925">
            <v>70112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70112</v>
          </cell>
        </row>
        <row r="4929">
          <cell r="I4929">
            <v>70106</v>
          </cell>
        </row>
        <row r="4930">
          <cell r="I4930">
            <v>50101</v>
          </cell>
        </row>
        <row r="4931">
          <cell r="I4931">
            <v>40101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50101</v>
          </cell>
        </row>
        <row r="4935">
          <cell r="I4935">
            <v>40101</v>
          </cell>
        </row>
        <row r="4936">
          <cell r="I4936">
            <v>70112</v>
          </cell>
        </row>
        <row r="4937">
          <cell r="I4937">
            <v>40101</v>
          </cell>
        </row>
        <row r="4938">
          <cell r="I4938">
            <v>701116</v>
          </cell>
        </row>
        <row r="4939">
          <cell r="I4939">
            <v>50101</v>
          </cell>
        </row>
        <row r="4940">
          <cell r="I4940">
            <v>70112</v>
          </cell>
        </row>
        <row r="4941">
          <cell r="I4941">
            <v>50101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40101</v>
          </cell>
        </row>
        <row r="4945">
          <cell r="I4945">
            <v>70112</v>
          </cell>
        </row>
        <row r="4946">
          <cell r="I4946">
            <v>70112</v>
          </cell>
        </row>
        <row r="4947">
          <cell r="I4947">
            <v>70112</v>
          </cell>
        </row>
        <row r="4948">
          <cell r="I4948">
            <v>70112</v>
          </cell>
        </row>
        <row r="4949">
          <cell r="I4949">
            <v>70112</v>
          </cell>
        </row>
        <row r="4950">
          <cell r="I4950">
            <v>50101</v>
          </cell>
        </row>
        <row r="4951">
          <cell r="I4951">
            <v>50101</v>
          </cell>
        </row>
        <row r="4952">
          <cell r="I4952" t="str">
            <v>70112-1</v>
          </cell>
        </row>
        <row r="4953">
          <cell r="I4953" t="str">
            <v>50101-1</v>
          </cell>
        </row>
        <row r="4954">
          <cell r="I4954">
            <v>201810</v>
          </cell>
        </row>
        <row r="4955">
          <cell r="I4955">
            <v>201814</v>
          </cell>
        </row>
        <row r="4956">
          <cell r="I4956">
            <v>201811</v>
          </cell>
        </row>
        <row r="4957">
          <cell r="I4957">
            <v>70105</v>
          </cell>
        </row>
        <row r="4958">
          <cell r="I4958">
            <v>20707023</v>
          </cell>
        </row>
        <row r="4959">
          <cell r="I4959">
            <v>2011804020</v>
          </cell>
        </row>
        <row r="4960">
          <cell r="I4960">
            <v>2011809129</v>
          </cell>
        </row>
        <row r="4961">
          <cell r="I4961">
            <v>20707023</v>
          </cell>
        </row>
        <row r="4962">
          <cell r="I4962">
            <v>2011804026</v>
          </cell>
        </row>
        <row r="4963">
          <cell r="I4963">
            <v>20707022</v>
          </cell>
        </row>
        <row r="4964">
          <cell r="I4964">
            <v>107</v>
          </cell>
        </row>
        <row r="4965">
          <cell r="I4965">
            <v>107</v>
          </cell>
        </row>
        <row r="4966">
          <cell r="I4966">
            <v>107</v>
          </cell>
        </row>
        <row r="4967">
          <cell r="I4967">
            <v>107</v>
          </cell>
        </row>
        <row r="4968">
          <cell r="I4968">
            <v>107</v>
          </cell>
        </row>
        <row r="4969">
          <cell r="I4969">
            <v>2011804112</v>
          </cell>
        </row>
        <row r="4970">
          <cell r="I4970">
            <v>2011804113</v>
          </cell>
        </row>
        <row r="4971">
          <cell r="I4971">
            <v>2011809136</v>
          </cell>
        </row>
        <row r="4972">
          <cell r="I4972">
            <v>2011804112</v>
          </cell>
        </row>
        <row r="4973">
          <cell r="I4973">
            <v>2011804113</v>
          </cell>
        </row>
        <row r="4974">
          <cell r="I4974">
            <v>2011809135</v>
          </cell>
        </row>
        <row r="4975">
          <cell r="I4975">
            <v>2011809136</v>
          </cell>
        </row>
        <row r="4976">
          <cell r="I4976">
            <v>2011804024</v>
          </cell>
        </row>
        <row r="4977">
          <cell r="I4977">
            <v>30103</v>
          </cell>
        </row>
        <row r="4978">
          <cell r="I4978">
            <v>70112</v>
          </cell>
        </row>
        <row r="4979">
          <cell r="I4979">
            <v>70106</v>
          </cell>
        </row>
        <row r="4980">
          <cell r="I4980">
            <v>40101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50101</v>
          </cell>
        </row>
        <row r="4984">
          <cell r="I4984">
            <v>70112</v>
          </cell>
        </row>
        <row r="4985">
          <cell r="I4985">
            <v>70106</v>
          </cell>
        </row>
        <row r="4986">
          <cell r="I4986">
            <v>50101</v>
          </cell>
        </row>
        <row r="4987">
          <cell r="I4987">
            <v>30101</v>
          </cell>
        </row>
        <row r="4988">
          <cell r="I4988">
            <v>70112</v>
          </cell>
        </row>
        <row r="4989">
          <cell r="I4989">
            <v>50101</v>
          </cell>
        </row>
        <row r="4990">
          <cell r="I4990">
            <v>50101</v>
          </cell>
        </row>
        <row r="4991">
          <cell r="I4991">
            <v>70112</v>
          </cell>
        </row>
        <row r="4992">
          <cell r="I4992">
            <v>40101</v>
          </cell>
        </row>
        <row r="4993">
          <cell r="I4993">
            <v>70112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70112</v>
          </cell>
        </row>
        <row r="5009">
          <cell r="I5009">
            <v>40101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40101</v>
          </cell>
        </row>
        <row r="5014">
          <cell r="I5014">
            <v>70112</v>
          </cell>
        </row>
        <row r="5015">
          <cell r="I5015">
            <v>70112</v>
          </cell>
        </row>
        <row r="5016">
          <cell r="I5016">
            <v>30101</v>
          </cell>
        </row>
        <row r="5017">
          <cell r="I5017">
            <v>50101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40101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30101</v>
          </cell>
        </row>
        <row r="5026">
          <cell r="I5026">
            <v>70112</v>
          </cell>
        </row>
        <row r="5027">
          <cell r="I5027">
            <v>30103</v>
          </cell>
        </row>
        <row r="5028">
          <cell r="I5028">
            <v>30103</v>
          </cell>
        </row>
        <row r="5029">
          <cell r="I5029">
            <v>2011804004</v>
          </cell>
        </row>
        <row r="5030">
          <cell r="I5030">
            <v>2011804005</v>
          </cell>
        </row>
        <row r="5031">
          <cell r="I5031">
            <v>20707023</v>
          </cell>
        </row>
        <row r="5032">
          <cell r="I5032">
            <v>2011809134</v>
          </cell>
        </row>
        <row r="5033">
          <cell r="I5033">
            <v>201811</v>
          </cell>
        </row>
        <row r="5034">
          <cell r="I5034">
            <v>201813</v>
          </cell>
        </row>
        <row r="5035">
          <cell r="I5035">
            <v>10401147</v>
          </cell>
        </row>
        <row r="5036">
          <cell r="I5036">
            <v>10401205</v>
          </cell>
        </row>
        <row r="5037">
          <cell r="I5037">
            <v>2011809126</v>
          </cell>
        </row>
        <row r="5038">
          <cell r="I5038">
            <v>2011804022</v>
          </cell>
        </row>
        <row r="5039">
          <cell r="I5039">
            <v>2011809144</v>
          </cell>
        </row>
        <row r="5040">
          <cell r="I5040">
            <v>2011809136</v>
          </cell>
        </row>
        <row r="5041">
          <cell r="I5041">
            <v>2011804039</v>
          </cell>
        </row>
        <row r="5042">
          <cell r="I5042">
            <v>2011804048</v>
          </cell>
        </row>
        <row r="5043">
          <cell r="I5043">
            <v>2011809135</v>
          </cell>
        </row>
        <row r="5044">
          <cell r="I5044">
            <v>70500112</v>
          </cell>
        </row>
        <row r="5045">
          <cell r="I5045">
            <v>30103</v>
          </cell>
        </row>
        <row r="5046">
          <cell r="I5046">
            <v>20189</v>
          </cell>
        </row>
        <row r="5047">
          <cell r="I5047">
            <v>2011804020</v>
          </cell>
        </row>
        <row r="5048">
          <cell r="I5048">
            <v>2011804024</v>
          </cell>
        </row>
        <row r="5049">
          <cell r="I5049">
            <v>201040765</v>
          </cell>
        </row>
        <row r="5050">
          <cell r="I5050">
            <v>201040777</v>
          </cell>
        </row>
        <row r="5051">
          <cell r="I5051">
            <v>2011804087</v>
          </cell>
        </row>
        <row r="5052">
          <cell r="I5052">
            <v>2011804026</v>
          </cell>
        </row>
        <row r="5053">
          <cell r="I5053">
            <v>2011804027</v>
          </cell>
        </row>
        <row r="5054">
          <cell r="I5054">
            <v>201814</v>
          </cell>
        </row>
        <row r="5055">
          <cell r="I5055">
            <v>70112</v>
          </cell>
        </row>
        <row r="5056">
          <cell r="I5056">
            <v>70106</v>
          </cell>
        </row>
        <row r="5057">
          <cell r="I5057">
            <v>70112</v>
          </cell>
        </row>
        <row r="5058">
          <cell r="I5058">
            <v>50101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70112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109</v>
          </cell>
        </row>
        <row r="5066">
          <cell r="I5066">
            <v>109</v>
          </cell>
        </row>
        <row r="5067">
          <cell r="I5067">
            <v>109</v>
          </cell>
        </row>
        <row r="5068">
          <cell r="I5068">
            <v>109</v>
          </cell>
        </row>
        <row r="5069">
          <cell r="I5069">
            <v>109</v>
          </cell>
        </row>
        <row r="5070">
          <cell r="I5070">
            <v>109</v>
          </cell>
        </row>
        <row r="5071">
          <cell r="I5071">
            <v>109</v>
          </cell>
        </row>
        <row r="5072">
          <cell r="I5072">
            <v>109</v>
          </cell>
        </row>
        <row r="5073">
          <cell r="I5073">
            <v>108</v>
          </cell>
        </row>
        <row r="5074">
          <cell r="I5074">
            <v>108</v>
          </cell>
        </row>
        <row r="5075">
          <cell r="I5075">
            <v>108</v>
          </cell>
        </row>
        <row r="5076">
          <cell r="I5076">
            <v>103</v>
          </cell>
        </row>
        <row r="5077">
          <cell r="I5077">
            <v>103</v>
          </cell>
        </row>
        <row r="5078">
          <cell r="I5078">
            <v>106</v>
          </cell>
        </row>
        <row r="5079">
          <cell r="I5079">
            <v>106</v>
          </cell>
        </row>
        <row r="5080">
          <cell r="I5080">
            <v>106</v>
          </cell>
        </row>
        <row r="5081">
          <cell r="I5081">
            <v>106</v>
          </cell>
        </row>
        <row r="5082">
          <cell r="I5082">
            <v>106</v>
          </cell>
        </row>
        <row r="5083">
          <cell r="I5083">
            <v>108</v>
          </cell>
        </row>
        <row r="5084">
          <cell r="I5084">
            <v>108</v>
          </cell>
        </row>
        <row r="5085">
          <cell r="I5085">
            <v>106</v>
          </cell>
        </row>
        <row r="5086">
          <cell r="I5086">
            <v>106</v>
          </cell>
        </row>
        <row r="5087">
          <cell r="I5087">
            <v>104</v>
          </cell>
        </row>
        <row r="5088">
          <cell r="I5088">
            <v>103</v>
          </cell>
        </row>
        <row r="5089">
          <cell r="I5089">
            <v>106</v>
          </cell>
        </row>
        <row r="5090">
          <cell r="I5090">
            <v>701116</v>
          </cell>
        </row>
        <row r="5091">
          <cell r="I5091">
            <v>40101</v>
          </cell>
        </row>
        <row r="5092">
          <cell r="I5092">
            <v>50101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701116</v>
          </cell>
        </row>
        <row r="5098">
          <cell r="I5098">
            <v>701116</v>
          </cell>
        </row>
        <row r="5099">
          <cell r="I5099">
            <v>50101</v>
          </cell>
        </row>
        <row r="5100">
          <cell r="I5100">
            <v>40101</v>
          </cell>
        </row>
        <row r="5101">
          <cell r="I5101">
            <v>70112</v>
          </cell>
        </row>
        <row r="5102">
          <cell r="I5102">
            <v>70112</v>
          </cell>
        </row>
        <row r="5103">
          <cell r="I5103">
            <v>70112</v>
          </cell>
        </row>
        <row r="5104">
          <cell r="I5104">
            <v>70112</v>
          </cell>
        </row>
        <row r="5105">
          <cell r="I5105">
            <v>70112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70106</v>
          </cell>
        </row>
        <row r="5109">
          <cell r="I5109">
            <v>50101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70112</v>
          </cell>
        </row>
        <row r="5113">
          <cell r="I5113">
            <v>50101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50101</v>
          </cell>
        </row>
        <row r="5119">
          <cell r="I5119">
            <v>50101</v>
          </cell>
        </row>
        <row r="5120">
          <cell r="I5120">
            <v>40101</v>
          </cell>
        </row>
        <row r="5121">
          <cell r="I5121">
            <v>50101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 t="str">
            <v>70112-1</v>
          </cell>
        </row>
        <row r="5125">
          <cell r="I5125" t="str">
            <v>70112-1</v>
          </cell>
        </row>
        <row r="5126">
          <cell r="I5126">
            <v>30103</v>
          </cell>
        </row>
        <row r="5127">
          <cell r="I5127">
            <v>2011804020</v>
          </cell>
        </row>
        <row r="5128">
          <cell r="I5128">
            <v>201040765</v>
          </cell>
        </row>
        <row r="5129">
          <cell r="I5129">
            <v>2011804024</v>
          </cell>
        </row>
        <row r="5130">
          <cell r="I5130">
            <v>20189</v>
          </cell>
        </row>
        <row r="5131">
          <cell r="I5131">
            <v>70112</v>
          </cell>
        </row>
        <row r="5132">
          <cell r="I5132">
            <v>70112</v>
          </cell>
        </row>
        <row r="5133">
          <cell r="I5133">
            <v>2011809146</v>
          </cell>
        </row>
        <row r="5134">
          <cell r="I5134">
            <v>201815</v>
          </cell>
        </row>
        <row r="5135">
          <cell r="I5135">
            <v>201817</v>
          </cell>
        </row>
        <row r="5136">
          <cell r="I5136">
            <v>201810</v>
          </cell>
        </row>
        <row r="5137">
          <cell r="I5137">
            <v>20189</v>
          </cell>
        </row>
        <row r="5138">
          <cell r="I5138">
            <v>201820</v>
          </cell>
        </row>
        <row r="5139">
          <cell r="I5139">
            <v>201816</v>
          </cell>
        </row>
        <row r="5140">
          <cell r="I5140">
            <v>10401139</v>
          </cell>
        </row>
        <row r="5141">
          <cell r="I5141">
            <v>20707022</v>
          </cell>
        </row>
        <row r="5142">
          <cell r="I5142">
            <v>201819</v>
          </cell>
        </row>
        <row r="5143">
          <cell r="I5143">
            <v>20707023</v>
          </cell>
        </row>
        <row r="5144">
          <cell r="I5144">
            <v>2011809154</v>
          </cell>
        </row>
        <row r="5145">
          <cell r="I5145">
            <v>2011804078</v>
          </cell>
        </row>
        <row r="5146">
          <cell r="I5146">
            <v>2011809136</v>
          </cell>
        </row>
        <row r="5147">
          <cell r="I5147">
            <v>2011809136</v>
          </cell>
        </row>
        <row r="5148">
          <cell r="I5148">
            <v>2011804078</v>
          </cell>
        </row>
        <row r="5149">
          <cell r="I5149">
            <v>2011804078</v>
          </cell>
        </row>
        <row r="5150">
          <cell r="I5150">
            <v>2011804048</v>
          </cell>
        </row>
        <row r="5151">
          <cell r="I5151">
            <v>2011809126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107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2011804018</v>
          </cell>
        </row>
        <row r="5164">
          <cell r="I5164">
            <v>104</v>
          </cell>
        </row>
        <row r="5165">
          <cell r="I5165">
            <v>104</v>
          </cell>
        </row>
        <row r="5166">
          <cell r="I5166">
            <v>104</v>
          </cell>
        </row>
        <row r="5167">
          <cell r="I5167">
            <v>104</v>
          </cell>
        </row>
        <row r="5168">
          <cell r="I5168">
            <v>104</v>
          </cell>
        </row>
        <row r="5169">
          <cell r="I5169">
            <v>104</v>
          </cell>
        </row>
        <row r="5170">
          <cell r="I5170">
            <v>104</v>
          </cell>
        </row>
        <row r="5171">
          <cell r="I5171">
            <v>104</v>
          </cell>
        </row>
        <row r="5172">
          <cell r="I5172">
            <v>104</v>
          </cell>
        </row>
        <row r="5173">
          <cell r="I5173">
            <v>104</v>
          </cell>
        </row>
        <row r="5174">
          <cell r="I5174">
            <v>104</v>
          </cell>
        </row>
        <row r="5175">
          <cell r="I5175">
            <v>104</v>
          </cell>
        </row>
        <row r="5176">
          <cell r="I5176">
            <v>104</v>
          </cell>
        </row>
        <row r="5177">
          <cell r="I5177">
            <v>104</v>
          </cell>
        </row>
        <row r="5178">
          <cell r="I5178">
            <v>104</v>
          </cell>
        </row>
        <row r="5179">
          <cell r="I5179">
            <v>104</v>
          </cell>
        </row>
        <row r="5180">
          <cell r="I5180">
            <v>104</v>
          </cell>
        </row>
        <row r="5181">
          <cell r="I5181">
            <v>104</v>
          </cell>
        </row>
        <row r="5182">
          <cell r="I5182">
            <v>104</v>
          </cell>
        </row>
        <row r="5183">
          <cell r="I5183">
            <v>104</v>
          </cell>
        </row>
        <row r="5184">
          <cell r="I5184">
            <v>104</v>
          </cell>
        </row>
        <row r="5185">
          <cell r="I5185">
            <v>104</v>
          </cell>
        </row>
        <row r="5186">
          <cell r="I5186">
            <v>104</v>
          </cell>
        </row>
        <row r="5187">
          <cell r="I5187">
            <v>104</v>
          </cell>
        </row>
        <row r="5188">
          <cell r="I5188">
            <v>104</v>
          </cell>
        </row>
        <row r="5189">
          <cell r="I5189">
            <v>104</v>
          </cell>
        </row>
        <row r="5190">
          <cell r="I5190">
            <v>104</v>
          </cell>
        </row>
        <row r="5191">
          <cell r="I5191">
            <v>104</v>
          </cell>
        </row>
        <row r="5192">
          <cell r="I5192">
            <v>104</v>
          </cell>
        </row>
        <row r="5193">
          <cell r="I5193">
            <v>104</v>
          </cell>
        </row>
        <row r="5194">
          <cell r="I5194">
            <v>104</v>
          </cell>
        </row>
        <row r="5195">
          <cell r="I5195">
            <v>104</v>
          </cell>
        </row>
        <row r="5196">
          <cell r="I5196">
            <v>104</v>
          </cell>
        </row>
        <row r="5197">
          <cell r="I5197">
            <v>104</v>
          </cell>
        </row>
        <row r="5198">
          <cell r="I5198">
            <v>104</v>
          </cell>
        </row>
        <row r="5199">
          <cell r="I5199">
            <v>20707022</v>
          </cell>
        </row>
        <row r="5200">
          <cell r="I5200">
            <v>10401205</v>
          </cell>
        </row>
        <row r="5201">
          <cell r="I5201">
            <v>70105000</v>
          </cell>
        </row>
        <row r="5202">
          <cell r="I5202">
            <v>70112</v>
          </cell>
        </row>
        <row r="5203">
          <cell r="I5203">
            <v>40101</v>
          </cell>
        </row>
        <row r="5204">
          <cell r="I5204">
            <v>70112</v>
          </cell>
        </row>
        <row r="5205">
          <cell r="I5205">
            <v>40101</v>
          </cell>
        </row>
        <row r="5206">
          <cell r="I5206">
            <v>70112</v>
          </cell>
        </row>
        <row r="5207">
          <cell r="I5207">
            <v>70112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70112</v>
          </cell>
        </row>
        <row r="5211">
          <cell r="I5211">
            <v>70106</v>
          </cell>
        </row>
        <row r="5212">
          <cell r="I5212">
            <v>70112</v>
          </cell>
        </row>
        <row r="5213">
          <cell r="I5213">
            <v>40101</v>
          </cell>
        </row>
        <row r="5214">
          <cell r="I5214">
            <v>70112</v>
          </cell>
        </row>
        <row r="5215">
          <cell r="I5215">
            <v>70112</v>
          </cell>
        </row>
        <row r="5216">
          <cell r="I5216">
            <v>50101</v>
          </cell>
        </row>
        <row r="5217">
          <cell r="I5217">
            <v>70112</v>
          </cell>
        </row>
        <row r="5218">
          <cell r="I5218">
            <v>70112</v>
          </cell>
        </row>
        <row r="5219">
          <cell r="I5219">
            <v>70112</v>
          </cell>
        </row>
        <row r="5220">
          <cell r="I5220">
            <v>70112</v>
          </cell>
        </row>
        <row r="5221">
          <cell r="I5221">
            <v>70112</v>
          </cell>
        </row>
        <row r="5222">
          <cell r="I5222">
            <v>50101</v>
          </cell>
        </row>
        <row r="5223">
          <cell r="I5223">
            <v>70112</v>
          </cell>
        </row>
        <row r="5224">
          <cell r="I5224">
            <v>30101</v>
          </cell>
        </row>
        <row r="5225">
          <cell r="I5225">
            <v>70112</v>
          </cell>
        </row>
        <row r="5226">
          <cell r="I5226">
            <v>70112</v>
          </cell>
        </row>
        <row r="5227">
          <cell r="I5227">
            <v>40101</v>
          </cell>
        </row>
        <row r="5228">
          <cell r="I5228">
            <v>70112</v>
          </cell>
        </row>
        <row r="5229">
          <cell r="I5229">
            <v>50101</v>
          </cell>
        </row>
        <row r="5230">
          <cell r="I5230">
            <v>30101</v>
          </cell>
        </row>
        <row r="5231">
          <cell r="I5231">
            <v>70112</v>
          </cell>
        </row>
        <row r="5232">
          <cell r="I5232">
            <v>50101</v>
          </cell>
        </row>
        <row r="5233">
          <cell r="I5233">
            <v>40101</v>
          </cell>
        </row>
        <row r="5234">
          <cell r="I5234">
            <v>70112</v>
          </cell>
        </row>
        <row r="5235">
          <cell r="I5235">
            <v>70112</v>
          </cell>
        </row>
        <row r="5236">
          <cell r="I5236">
            <v>50101</v>
          </cell>
        </row>
        <row r="5237">
          <cell r="I5237">
            <v>70112</v>
          </cell>
        </row>
        <row r="5238">
          <cell r="I5238">
            <v>40101</v>
          </cell>
        </row>
        <row r="5239">
          <cell r="I5239">
            <v>70112</v>
          </cell>
        </row>
        <row r="5240">
          <cell r="I5240">
            <v>50101</v>
          </cell>
        </row>
        <row r="5241">
          <cell r="I5241" t="str">
            <v>70112-1</v>
          </cell>
        </row>
        <row r="5242">
          <cell r="I5242">
            <v>70112</v>
          </cell>
        </row>
        <row r="5243">
          <cell r="I5243">
            <v>70112</v>
          </cell>
        </row>
        <row r="5244">
          <cell r="I5244">
            <v>301</v>
          </cell>
        </row>
        <row r="5245">
          <cell r="I5245">
            <v>107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107</v>
          </cell>
        </row>
        <row r="5250">
          <cell r="I5250">
            <v>107</v>
          </cell>
        </row>
        <row r="5251">
          <cell r="I5251">
            <v>107</v>
          </cell>
        </row>
        <row r="5252">
          <cell r="I5252">
            <v>107</v>
          </cell>
        </row>
        <row r="5253">
          <cell r="I5253">
            <v>107</v>
          </cell>
        </row>
        <row r="5254">
          <cell r="I5254">
            <v>10401147</v>
          </cell>
        </row>
        <row r="5255">
          <cell r="I5255">
            <v>20707023</v>
          </cell>
        </row>
        <row r="5256">
          <cell r="I5256">
            <v>2011804022</v>
          </cell>
        </row>
        <row r="5257">
          <cell r="I5257">
            <v>2011804021</v>
          </cell>
        </row>
        <row r="5258">
          <cell r="I5258">
            <v>2011809131</v>
          </cell>
        </row>
        <row r="5259">
          <cell r="I5259">
            <v>10401139</v>
          </cell>
        </row>
        <row r="5260">
          <cell r="I5260" t="str">
            <v>70105-1</v>
          </cell>
        </row>
        <row r="5261">
          <cell r="I5261" t="str">
            <v>70105-1</v>
          </cell>
        </row>
        <row r="5262">
          <cell r="I5262">
            <v>2010401010</v>
          </cell>
        </row>
        <row r="5263">
          <cell r="I5263">
            <v>70119</v>
          </cell>
        </row>
        <row r="5264">
          <cell r="I5264">
            <v>70112</v>
          </cell>
        </row>
        <row r="5265">
          <cell r="I5265">
            <v>30101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70112</v>
          </cell>
        </row>
        <row r="5270">
          <cell r="I5270">
            <v>70112</v>
          </cell>
        </row>
        <row r="5271">
          <cell r="I5271">
            <v>70112</v>
          </cell>
        </row>
        <row r="5272">
          <cell r="I5272">
            <v>50101</v>
          </cell>
        </row>
        <row r="5273">
          <cell r="I5273">
            <v>70112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70112</v>
          </cell>
        </row>
        <row r="5280">
          <cell r="I5280">
            <v>70112</v>
          </cell>
        </row>
        <row r="5281">
          <cell r="I5281">
            <v>70112</v>
          </cell>
        </row>
        <row r="5282">
          <cell r="I5282">
            <v>40101</v>
          </cell>
        </row>
        <row r="5283">
          <cell r="I5283">
            <v>701116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70112</v>
          </cell>
        </row>
        <row r="5287">
          <cell r="I5287">
            <v>70106</v>
          </cell>
        </row>
        <row r="5288">
          <cell r="I5288">
            <v>701116</v>
          </cell>
        </row>
        <row r="5289">
          <cell r="I5289">
            <v>70112</v>
          </cell>
        </row>
        <row r="5290">
          <cell r="I5290">
            <v>40101</v>
          </cell>
        </row>
        <row r="5291">
          <cell r="I5291">
            <v>70112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40101</v>
          </cell>
        </row>
        <row r="5295">
          <cell r="I5295">
            <v>50101</v>
          </cell>
        </row>
        <row r="5296">
          <cell r="I5296">
            <v>70112</v>
          </cell>
        </row>
        <row r="5297">
          <cell r="I5297">
            <v>30101</v>
          </cell>
        </row>
        <row r="5298">
          <cell r="I5298">
            <v>70112</v>
          </cell>
        </row>
        <row r="5299">
          <cell r="I5299">
            <v>70112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40101</v>
          </cell>
        </row>
        <row r="5303">
          <cell r="I5303">
            <v>70112</v>
          </cell>
        </row>
        <row r="5304">
          <cell r="I5304">
            <v>50101</v>
          </cell>
        </row>
        <row r="5305">
          <cell r="I5305">
            <v>40101</v>
          </cell>
        </row>
        <row r="5306">
          <cell r="I5306">
            <v>70112</v>
          </cell>
        </row>
        <row r="5307">
          <cell r="I5307">
            <v>50101</v>
          </cell>
        </row>
        <row r="5308">
          <cell r="I5308">
            <v>40101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50101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50101</v>
          </cell>
        </row>
        <row r="5316">
          <cell r="I5316">
            <v>70112</v>
          </cell>
        </row>
        <row r="5317">
          <cell r="I5317">
            <v>40101</v>
          </cell>
        </row>
        <row r="5318">
          <cell r="I5318">
            <v>2011804071</v>
          </cell>
        </row>
        <row r="5319">
          <cell r="I5319">
            <v>2011804012</v>
          </cell>
        </row>
        <row r="5320">
          <cell r="I5320">
            <v>2011809141</v>
          </cell>
        </row>
        <row r="5321">
          <cell r="I5321">
            <v>70112</v>
          </cell>
        </row>
        <row r="5322">
          <cell r="I5322" t="str">
            <v>70105-1</v>
          </cell>
        </row>
        <row r="5323">
          <cell r="I5323">
            <v>70119</v>
          </cell>
        </row>
        <row r="5324">
          <cell r="I5324">
            <v>10401139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2010401500</v>
          </cell>
        </row>
        <row r="5328">
          <cell r="I5328">
            <v>10401139</v>
          </cell>
        </row>
        <row r="5329">
          <cell r="I5329">
            <v>2010401010</v>
          </cell>
        </row>
        <row r="5330">
          <cell r="I5330">
            <v>2010402423</v>
          </cell>
        </row>
        <row r="5331">
          <cell r="I5331">
            <v>20707022</v>
          </cell>
        </row>
        <row r="5332">
          <cell r="I5332">
            <v>10401139</v>
          </cell>
        </row>
        <row r="5333">
          <cell r="I5333">
            <v>201040773</v>
          </cell>
        </row>
        <row r="5334">
          <cell r="I5334">
            <v>20181</v>
          </cell>
        </row>
        <row r="5335">
          <cell r="I5335">
            <v>2011804020</v>
          </cell>
        </row>
        <row r="5336">
          <cell r="I5336">
            <v>108</v>
          </cell>
        </row>
        <row r="5337">
          <cell r="I5337">
            <v>99</v>
          </cell>
        </row>
        <row r="5338">
          <cell r="I5338">
            <v>99</v>
          </cell>
        </row>
        <row r="5339">
          <cell r="I5339">
            <v>2011804052</v>
          </cell>
        </row>
        <row r="5340">
          <cell r="I5340">
            <v>10401147</v>
          </cell>
        </row>
        <row r="5341">
          <cell r="I5341">
            <v>103</v>
          </cell>
        </row>
        <row r="5342">
          <cell r="I5342">
            <v>103</v>
          </cell>
        </row>
        <row r="5343">
          <cell r="I5343">
            <v>103</v>
          </cell>
        </row>
        <row r="5344">
          <cell r="I5344">
            <v>103</v>
          </cell>
        </row>
        <row r="5345">
          <cell r="I5345">
            <v>104</v>
          </cell>
        </row>
        <row r="5346">
          <cell r="I5346">
            <v>104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109</v>
          </cell>
        </row>
        <row r="5350">
          <cell r="I5350">
            <v>109</v>
          </cell>
        </row>
        <row r="5351">
          <cell r="I5351">
            <v>109</v>
          </cell>
        </row>
        <row r="5352">
          <cell r="I5352">
            <v>103</v>
          </cell>
        </row>
        <row r="5353">
          <cell r="I5353">
            <v>119</v>
          </cell>
        </row>
        <row r="5354">
          <cell r="I5354">
            <v>98</v>
          </cell>
        </row>
        <row r="5355">
          <cell r="I5355">
            <v>104</v>
          </cell>
        </row>
        <row r="5356">
          <cell r="I5356">
            <v>104</v>
          </cell>
        </row>
        <row r="5357">
          <cell r="I5357">
            <v>104</v>
          </cell>
        </row>
        <row r="5358">
          <cell r="I5358">
            <v>104</v>
          </cell>
        </row>
        <row r="5359">
          <cell r="I5359">
            <v>104</v>
          </cell>
        </row>
        <row r="5360">
          <cell r="I5360">
            <v>104</v>
          </cell>
        </row>
        <row r="5361">
          <cell r="I5361">
            <v>104</v>
          </cell>
        </row>
        <row r="5362">
          <cell r="I5362">
            <v>104</v>
          </cell>
        </row>
        <row r="5363">
          <cell r="I5363">
            <v>104</v>
          </cell>
        </row>
        <row r="5364">
          <cell r="I5364">
            <v>70117</v>
          </cell>
        </row>
        <row r="5365">
          <cell r="I5365">
            <v>70117</v>
          </cell>
        </row>
        <row r="5366">
          <cell r="I5366">
            <v>70112</v>
          </cell>
        </row>
        <row r="5367">
          <cell r="I5367">
            <v>40101</v>
          </cell>
        </row>
        <row r="5368">
          <cell r="I5368">
            <v>30101</v>
          </cell>
        </row>
        <row r="5369">
          <cell r="I5369">
            <v>70112</v>
          </cell>
        </row>
        <row r="5370">
          <cell r="I5370">
            <v>50101</v>
          </cell>
        </row>
        <row r="5371">
          <cell r="I5371">
            <v>40101</v>
          </cell>
        </row>
        <row r="5372">
          <cell r="I5372">
            <v>70112</v>
          </cell>
        </row>
        <row r="5373">
          <cell r="I5373">
            <v>30101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30101</v>
          </cell>
        </row>
        <row r="5377">
          <cell r="I5377">
            <v>70106</v>
          </cell>
        </row>
        <row r="5378">
          <cell r="I5378">
            <v>50101</v>
          </cell>
        </row>
        <row r="5379">
          <cell r="I5379">
            <v>40101</v>
          </cell>
        </row>
        <row r="5380">
          <cell r="I5380">
            <v>50101</v>
          </cell>
        </row>
        <row r="5381">
          <cell r="I5381">
            <v>70112</v>
          </cell>
        </row>
        <row r="5382">
          <cell r="I5382">
            <v>50101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30101</v>
          </cell>
        </row>
        <row r="5387">
          <cell r="I5387">
            <v>40101</v>
          </cell>
        </row>
        <row r="5388">
          <cell r="I5388">
            <v>50101</v>
          </cell>
        </row>
        <row r="5389">
          <cell r="I5389">
            <v>70112</v>
          </cell>
        </row>
        <row r="5390">
          <cell r="I5390">
            <v>30101</v>
          </cell>
        </row>
        <row r="5391">
          <cell r="I5391">
            <v>50101</v>
          </cell>
        </row>
        <row r="5392">
          <cell r="I5392">
            <v>70112</v>
          </cell>
        </row>
        <row r="5393">
          <cell r="I5393">
            <v>40101</v>
          </cell>
        </row>
        <row r="5394">
          <cell r="I5394">
            <v>70112</v>
          </cell>
        </row>
        <row r="5395">
          <cell r="I5395">
            <v>50101</v>
          </cell>
        </row>
        <row r="5396">
          <cell r="I5396">
            <v>70112</v>
          </cell>
        </row>
        <row r="5397">
          <cell r="I5397">
            <v>40101</v>
          </cell>
        </row>
        <row r="5398">
          <cell r="I5398">
            <v>2011804048</v>
          </cell>
        </row>
        <row r="5399">
          <cell r="I5399">
            <v>2011804068</v>
          </cell>
        </row>
        <row r="5400">
          <cell r="I5400">
            <v>2011804087</v>
          </cell>
        </row>
        <row r="5401">
          <cell r="I5401">
            <v>2011804112</v>
          </cell>
        </row>
        <row r="5402">
          <cell r="I5402">
            <v>2011804113</v>
          </cell>
        </row>
        <row r="5403">
          <cell r="I5403">
            <v>2011809135</v>
          </cell>
        </row>
        <row r="5404">
          <cell r="I5404">
            <v>2011809137</v>
          </cell>
        </row>
        <row r="5405">
          <cell r="I5405">
            <v>2011809139</v>
          </cell>
        </row>
        <row r="5406">
          <cell r="I5406">
            <v>2011809141</v>
          </cell>
        </row>
        <row r="5407">
          <cell r="I5407">
            <v>2011809143</v>
          </cell>
        </row>
        <row r="5408">
          <cell r="I5408">
            <v>70112</v>
          </cell>
        </row>
        <row r="5409">
          <cell r="I5409">
            <v>40101</v>
          </cell>
        </row>
        <row r="5410">
          <cell r="I5410">
            <v>70112</v>
          </cell>
        </row>
        <row r="5411">
          <cell r="I5411">
            <v>40101</v>
          </cell>
        </row>
        <row r="5412">
          <cell r="I5412">
            <v>50101</v>
          </cell>
        </row>
        <row r="5413">
          <cell r="I5413">
            <v>50101</v>
          </cell>
        </row>
        <row r="5414">
          <cell r="I5414">
            <v>40101</v>
          </cell>
        </row>
        <row r="5415">
          <cell r="I5415">
            <v>70112</v>
          </cell>
        </row>
        <row r="5416">
          <cell r="I5416">
            <v>70106</v>
          </cell>
        </row>
        <row r="5417">
          <cell r="I5417">
            <v>40101</v>
          </cell>
        </row>
        <row r="5418">
          <cell r="I5418">
            <v>701116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70112</v>
          </cell>
        </row>
        <row r="5424">
          <cell r="I5424">
            <v>50101</v>
          </cell>
        </row>
        <row r="5425">
          <cell r="I5425">
            <v>70106</v>
          </cell>
        </row>
        <row r="5426">
          <cell r="I5426">
            <v>50101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70106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50101</v>
          </cell>
        </row>
        <row r="5433">
          <cell r="I5433">
            <v>40101</v>
          </cell>
        </row>
        <row r="5434">
          <cell r="I5434">
            <v>70112</v>
          </cell>
        </row>
        <row r="5435">
          <cell r="I5435">
            <v>40101</v>
          </cell>
        </row>
        <row r="5436">
          <cell r="I5436">
            <v>70112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40101</v>
          </cell>
        </row>
        <row r="5442">
          <cell r="I5442">
            <v>70106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70106</v>
          </cell>
        </row>
        <row r="5446">
          <cell r="I5446">
            <v>70112</v>
          </cell>
        </row>
        <row r="5447">
          <cell r="I5447">
            <v>70112</v>
          </cell>
        </row>
        <row r="5448">
          <cell r="I5448">
            <v>40101</v>
          </cell>
        </row>
        <row r="5449">
          <cell r="I5449">
            <v>70112</v>
          </cell>
        </row>
        <row r="5450">
          <cell r="I5450">
            <v>40101</v>
          </cell>
        </row>
        <row r="5451">
          <cell r="I5451">
            <v>70106</v>
          </cell>
        </row>
        <row r="5452">
          <cell r="I5452">
            <v>40101</v>
          </cell>
        </row>
        <row r="5453">
          <cell r="I5453">
            <v>70112</v>
          </cell>
        </row>
        <row r="5454">
          <cell r="I5454">
            <v>50101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50101</v>
          </cell>
        </row>
        <row r="5458">
          <cell r="I5458">
            <v>70112</v>
          </cell>
        </row>
        <row r="5459">
          <cell r="I5459">
            <v>50101</v>
          </cell>
        </row>
        <row r="5460">
          <cell r="I5460">
            <v>70112</v>
          </cell>
        </row>
        <row r="5461">
          <cell r="I5461">
            <v>40101</v>
          </cell>
        </row>
        <row r="5462">
          <cell r="I5462">
            <v>50101</v>
          </cell>
        </row>
        <row r="5463">
          <cell r="I5463">
            <v>50101</v>
          </cell>
        </row>
        <row r="5464">
          <cell r="I5464">
            <v>70112</v>
          </cell>
        </row>
        <row r="5465">
          <cell r="I5465">
            <v>40101</v>
          </cell>
        </row>
        <row r="5466">
          <cell r="I5466" t="str">
            <v>70112-1</v>
          </cell>
        </row>
        <row r="5467">
          <cell r="I5467" t="str">
            <v>50101-1</v>
          </cell>
        </row>
        <row r="5468">
          <cell r="I5468">
            <v>109</v>
          </cell>
        </row>
        <row r="5469">
          <cell r="I5469">
            <v>109</v>
          </cell>
        </row>
        <row r="5470">
          <cell r="I5470">
            <v>109</v>
          </cell>
        </row>
        <row r="5471">
          <cell r="I5471">
            <v>109</v>
          </cell>
        </row>
        <row r="5472">
          <cell r="I5472">
            <v>103</v>
          </cell>
        </row>
        <row r="5473">
          <cell r="I5473">
            <v>103</v>
          </cell>
        </row>
        <row r="5474">
          <cell r="I5474">
            <v>103</v>
          </cell>
        </row>
        <row r="5475">
          <cell r="I5475">
            <v>104</v>
          </cell>
        </row>
        <row r="5476">
          <cell r="I5476">
            <v>104</v>
          </cell>
        </row>
        <row r="5477">
          <cell r="I5477">
            <v>104</v>
          </cell>
        </row>
        <row r="5478">
          <cell r="I5478">
            <v>104</v>
          </cell>
        </row>
        <row r="5479">
          <cell r="I5479">
            <v>103</v>
          </cell>
        </row>
        <row r="5480">
          <cell r="I5480">
            <v>103</v>
          </cell>
        </row>
        <row r="5481">
          <cell r="I5481">
            <v>103</v>
          </cell>
        </row>
        <row r="5482">
          <cell r="I5482">
            <v>104</v>
          </cell>
        </row>
        <row r="5483">
          <cell r="I5483">
            <v>104</v>
          </cell>
        </row>
        <row r="5484">
          <cell r="I5484">
            <v>104</v>
          </cell>
        </row>
        <row r="5485">
          <cell r="I5485">
            <v>98</v>
          </cell>
        </row>
        <row r="5486">
          <cell r="I5486">
            <v>98</v>
          </cell>
        </row>
        <row r="5487">
          <cell r="I5487">
            <v>104</v>
          </cell>
        </row>
        <row r="5488">
          <cell r="I5488">
            <v>104</v>
          </cell>
        </row>
        <row r="5489">
          <cell r="I5489">
            <v>2011804014</v>
          </cell>
        </row>
        <row r="5490">
          <cell r="I5490">
            <v>2011804025</v>
          </cell>
        </row>
        <row r="5491">
          <cell r="I5491">
            <v>2011804039</v>
          </cell>
        </row>
        <row r="5492">
          <cell r="I5492">
            <v>2011804048</v>
          </cell>
        </row>
        <row r="5493">
          <cell r="I5493">
            <v>2011804067</v>
          </cell>
        </row>
        <row r="5494">
          <cell r="I5494">
            <v>2011804071</v>
          </cell>
        </row>
        <row r="5495">
          <cell r="I5495">
            <v>2011804071</v>
          </cell>
        </row>
        <row r="5496">
          <cell r="I5496">
            <v>2011804113</v>
          </cell>
        </row>
        <row r="5497">
          <cell r="I5497">
            <v>2011804114</v>
          </cell>
        </row>
        <row r="5498">
          <cell r="I5498">
            <v>2011809142</v>
          </cell>
        </row>
        <row r="5499">
          <cell r="I5499">
            <v>2011809143</v>
          </cell>
        </row>
        <row r="5500">
          <cell r="I5500">
            <v>20120056</v>
          </cell>
        </row>
        <row r="5501">
          <cell r="I5501">
            <v>70117</v>
          </cell>
        </row>
        <row r="5502">
          <cell r="I5502">
            <v>70117</v>
          </cell>
        </row>
        <row r="5503">
          <cell r="I5503">
            <v>70117</v>
          </cell>
        </row>
        <row r="5504">
          <cell r="I5504">
            <v>30103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10401205</v>
          </cell>
        </row>
        <row r="5508">
          <cell r="I5508">
            <v>2011804047</v>
          </cell>
        </row>
        <row r="5509">
          <cell r="I5509">
            <v>2011804047</v>
          </cell>
        </row>
        <row r="5510">
          <cell r="I5510">
            <v>70112</v>
          </cell>
        </row>
        <row r="5511">
          <cell r="I5511">
            <v>40101</v>
          </cell>
        </row>
        <row r="5512">
          <cell r="I5512">
            <v>70106</v>
          </cell>
        </row>
        <row r="5513">
          <cell r="I5513">
            <v>30101</v>
          </cell>
        </row>
        <row r="5514">
          <cell r="I5514">
            <v>70112</v>
          </cell>
        </row>
        <row r="5515">
          <cell r="I5515">
            <v>50101</v>
          </cell>
        </row>
        <row r="5516">
          <cell r="I5516">
            <v>40101</v>
          </cell>
        </row>
        <row r="5517">
          <cell r="I5517">
            <v>70112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70106</v>
          </cell>
        </row>
        <row r="5521">
          <cell r="I5521">
            <v>40101</v>
          </cell>
        </row>
        <row r="5522">
          <cell r="I5522">
            <v>70112</v>
          </cell>
        </row>
        <row r="5523">
          <cell r="I5523">
            <v>70112</v>
          </cell>
        </row>
        <row r="5524">
          <cell r="I5524">
            <v>70112</v>
          </cell>
        </row>
        <row r="5525">
          <cell r="I5525" t="str">
            <v>70112-1</v>
          </cell>
        </row>
        <row r="5526">
          <cell r="I5526">
            <v>70112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50101</v>
          </cell>
        </row>
        <row r="5531">
          <cell r="I5531">
            <v>40101</v>
          </cell>
        </row>
        <row r="5532">
          <cell r="I5532">
            <v>70112</v>
          </cell>
        </row>
        <row r="5533">
          <cell r="I5533">
            <v>40101</v>
          </cell>
        </row>
        <row r="5534">
          <cell r="I5534">
            <v>70112</v>
          </cell>
        </row>
        <row r="5535">
          <cell r="I5535">
            <v>40101</v>
          </cell>
        </row>
        <row r="5536">
          <cell r="I5536">
            <v>50101</v>
          </cell>
        </row>
        <row r="5537">
          <cell r="I5537">
            <v>70112</v>
          </cell>
        </row>
        <row r="5538">
          <cell r="I5538">
            <v>70112</v>
          </cell>
        </row>
        <row r="5539">
          <cell r="I5539">
            <v>70112</v>
          </cell>
        </row>
        <row r="5540">
          <cell r="I5540">
            <v>70112</v>
          </cell>
        </row>
        <row r="5541">
          <cell r="I5541">
            <v>40101</v>
          </cell>
        </row>
        <row r="5542">
          <cell r="I5542">
            <v>701116</v>
          </cell>
        </row>
        <row r="5543">
          <cell r="I5543">
            <v>50101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70112</v>
          </cell>
        </row>
        <row r="5548">
          <cell r="I5548">
            <v>70112</v>
          </cell>
        </row>
        <row r="5549">
          <cell r="I5549">
            <v>701116</v>
          </cell>
        </row>
        <row r="5550">
          <cell r="I5550">
            <v>701116</v>
          </cell>
        </row>
        <row r="5551">
          <cell r="I5551">
            <v>70106</v>
          </cell>
        </row>
        <row r="5552">
          <cell r="I5552">
            <v>70112</v>
          </cell>
        </row>
        <row r="5553">
          <cell r="I5553">
            <v>30101</v>
          </cell>
        </row>
        <row r="5554">
          <cell r="I5554">
            <v>50101</v>
          </cell>
        </row>
        <row r="5555">
          <cell r="I5555">
            <v>40101</v>
          </cell>
        </row>
        <row r="5556">
          <cell r="I5556">
            <v>50101</v>
          </cell>
        </row>
        <row r="5557">
          <cell r="I5557">
            <v>70112</v>
          </cell>
        </row>
        <row r="5558">
          <cell r="I5558">
            <v>70112</v>
          </cell>
        </row>
        <row r="5559">
          <cell r="I5559">
            <v>70112</v>
          </cell>
        </row>
        <row r="5560">
          <cell r="I5560">
            <v>70112</v>
          </cell>
        </row>
        <row r="5561">
          <cell r="I5561">
            <v>70112</v>
          </cell>
        </row>
        <row r="5562">
          <cell r="I5562">
            <v>50101</v>
          </cell>
        </row>
        <row r="5563">
          <cell r="I5563">
            <v>50101</v>
          </cell>
        </row>
        <row r="5564">
          <cell r="I5564">
            <v>70112</v>
          </cell>
        </row>
        <row r="5565">
          <cell r="I5565">
            <v>20707022</v>
          </cell>
        </row>
        <row r="5566">
          <cell r="I5566">
            <v>2011800400</v>
          </cell>
        </row>
        <row r="5567">
          <cell r="I5567">
            <v>2011804087</v>
          </cell>
        </row>
        <row r="5568">
          <cell r="I5568">
            <v>2011804020</v>
          </cell>
        </row>
        <row r="5569">
          <cell r="I5569">
            <v>20707002</v>
          </cell>
        </row>
        <row r="5570">
          <cell r="I5570">
            <v>10401139</v>
          </cell>
        </row>
        <row r="5571">
          <cell r="I5571">
            <v>201815</v>
          </cell>
        </row>
        <row r="5572">
          <cell r="I5572">
            <v>2011809134</v>
          </cell>
        </row>
        <row r="5573">
          <cell r="I5573">
            <v>201816</v>
          </cell>
        </row>
        <row r="5574">
          <cell r="I5574">
            <v>2011804016</v>
          </cell>
        </row>
        <row r="5575">
          <cell r="I5575">
            <v>201040773</v>
          </cell>
        </row>
        <row r="5576">
          <cell r="I5576">
            <v>2011804048</v>
          </cell>
        </row>
        <row r="5577">
          <cell r="I5577">
            <v>2011804036</v>
          </cell>
        </row>
        <row r="5578">
          <cell r="I5578">
            <v>2011804041</v>
          </cell>
        </row>
        <row r="5579">
          <cell r="I5579">
            <v>201040778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70112</v>
          </cell>
        </row>
        <row r="5585">
          <cell r="I5585">
            <v>70112</v>
          </cell>
        </row>
        <row r="5586">
          <cell r="I5586">
            <v>40101</v>
          </cell>
        </row>
        <row r="5587">
          <cell r="I5587">
            <v>70112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40101</v>
          </cell>
        </row>
        <row r="5592">
          <cell r="I5592">
            <v>50101</v>
          </cell>
        </row>
        <row r="5593">
          <cell r="I5593">
            <v>70112</v>
          </cell>
        </row>
        <row r="5594">
          <cell r="I5594">
            <v>50101</v>
          </cell>
        </row>
        <row r="5595">
          <cell r="I5595">
            <v>30101</v>
          </cell>
        </row>
        <row r="5596">
          <cell r="I5596">
            <v>701116</v>
          </cell>
        </row>
        <row r="5597">
          <cell r="I5597">
            <v>70106</v>
          </cell>
        </row>
        <row r="5598">
          <cell r="I5598">
            <v>70112</v>
          </cell>
        </row>
        <row r="5599">
          <cell r="I5599">
            <v>70112</v>
          </cell>
        </row>
        <row r="5600">
          <cell r="I5600">
            <v>70112</v>
          </cell>
        </row>
        <row r="5601">
          <cell r="I5601">
            <v>70112</v>
          </cell>
        </row>
        <row r="5602">
          <cell r="I5602">
            <v>70112</v>
          </cell>
        </row>
        <row r="5603">
          <cell r="I5603">
            <v>50101</v>
          </cell>
        </row>
        <row r="5604">
          <cell r="I5604">
            <v>30101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70112</v>
          </cell>
        </row>
        <row r="5608">
          <cell r="I5608">
            <v>40101</v>
          </cell>
        </row>
        <row r="5609">
          <cell r="I5609">
            <v>70112</v>
          </cell>
        </row>
        <row r="5610">
          <cell r="I5610">
            <v>30101</v>
          </cell>
        </row>
        <row r="5611">
          <cell r="I5611">
            <v>50101</v>
          </cell>
        </row>
        <row r="5612">
          <cell r="I5612">
            <v>70112</v>
          </cell>
        </row>
        <row r="5613">
          <cell r="I5613">
            <v>50101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30101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50101</v>
          </cell>
        </row>
        <row r="5624">
          <cell r="I5624">
            <v>70112</v>
          </cell>
        </row>
        <row r="5625">
          <cell r="I5625">
            <v>70106</v>
          </cell>
        </row>
        <row r="5626">
          <cell r="I5626">
            <v>50101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201040773</v>
          </cell>
        </row>
        <row r="5630">
          <cell r="I5630">
            <v>201040773</v>
          </cell>
        </row>
        <row r="5631">
          <cell r="I5631">
            <v>2011804020</v>
          </cell>
        </row>
        <row r="5632">
          <cell r="I5632">
            <v>2011804035</v>
          </cell>
        </row>
        <row r="5633">
          <cell r="I5633">
            <v>2011809129</v>
          </cell>
        </row>
        <row r="5634">
          <cell r="I5634">
            <v>20707002</v>
          </cell>
        </row>
        <row r="5635">
          <cell r="I5635">
            <v>20700001</v>
          </cell>
        </row>
        <row r="5636">
          <cell r="I5636">
            <v>10703002</v>
          </cell>
        </row>
        <row r="5637">
          <cell r="I5637">
            <v>70105</v>
          </cell>
        </row>
        <row r="5638">
          <cell r="I5638">
            <v>70105</v>
          </cell>
        </row>
        <row r="5639">
          <cell r="I5639">
            <v>20707002</v>
          </cell>
        </row>
        <row r="5640">
          <cell r="I5640">
            <v>70112</v>
          </cell>
        </row>
        <row r="5641">
          <cell r="I5641">
            <v>2011804018</v>
          </cell>
        </row>
        <row r="5642">
          <cell r="I5642">
            <v>2011804019</v>
          </cell>
        </row>
        <row r="5643">
          <cell r="I5643">
            <v>10401147</v>
          </cell>
        </row>
        <row r="5644">
          <cell r="I5644">
            <v>70112</v>
          </cell>
        </row>
        <row r="5645">
          <cell r="I5645">
            <v>70112</v>
          </cell>
        </row>
        <row r="5646">
          <cell r="I5646">
            <v>40101</v>
          </cell>
        </row>
        <row r="5647">
          <cell r="I5647">
            <v>70112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70112</v>
          </cell>
        </row>
        <row r="5651">
          <cell r="I5651">
            <v>70105</v>
          </cell>
        </row>
        <row r="5652">
          <cell r="I5652">
            <v>103</v>
          </cell>
        </row>
        <row r="5653">
          <cell r="I5653">
            <v>109</v>
          </cell>
        </row>
        <row r="5654">
          <cell r="I5654">
            <v>104</v>
          </cell>
        </row>
        <row r="5655">
          <cell r="I5655">
            <v>106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701116</v>
          </cell>
        </row>
        <row r="5665">
          <cell r="I5665">
            <v>50101</v>
          </cell>
        </row>
        <row r="5666">
          <cell r="I5666">
            <v>40101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40101</v>
          </cell>
        </row>
        <row r="5676">
          <cell r="I5676">
            <v>50101</v>
          </cell>
        </row>
        <row r="5677">
          <cell r="I5677">
            <v>50101</v>
          </cell>
        </row>
        <row r="5678">
          <cell r="I5678">
            <v>70112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30101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70112</v>
          </cell>
        </row>
        <row r="5685">
          <cell r="I5685">
            <v>70105</v>
          </cell>
        </row>
        <row r="5686">
          <cell r="I5686">
            <v>103</v>
          </cell>
        </row>
        <row r="5687">
          <cell r="I5687">
            <v>109</v>
          </cell>
        </row>
        <row r="5688">
          <cell r="I5688">
            <v>109</v>
          </cell>
        </row>
        <row r="5689">
          <cell r="I5689">
            <v>109</v>
          </cell>
        </row>
        <row r="5690">
          <cell r="I5690">
            <v>109</v>
          </cell>
        </row>
        <row r="5691">
          <cell r="I5691">
            <v>109</v>
          </cell>
        </row>
        <row r="5692">
          <cell r="I5692">
            <v>109</v>
          </cell>
        </row>
        <row r="5693">
          <cell r="I5693">
            <v>109</v>
          </cell>
        </row>
        <row r="5694">
          <cell r="I5694">
            <v>104</v>
          </cell>
        </row>
        <row r="5695">
          <cell r="I5695">
            <v>106</v>
          </cell>
        </row>
        <row r="5696">
          <cell r="I5696">
            <v>106</v>
          </cell>
        </row>
        <row r="5697">
          <cell r="I5697">
            <v>70112</v>
          </cell>
        </row>
        <row r="5698">
          <cell r="I5698">
            <v>70112</v>
          </cell>
        </row>
        <row r="5699">
          <cell r="I5699">
            <v>70112</v>
          </cell>
        </row>
        <row r="5700">
          <cell r="I5700">
            <v>201040774</v>
          </cell>
        </row>
        <row r="5701">
          <cell r="I5701">
            <v>2011804020</v>
          </cell>
        </row>
        <row r="5702">
          <cell r="I5702">
            <v>201040765</v>
          </cell>
        </row>
        <row r="5703">
          <cell r="I5703">
            <v>2011804024</v>
          </cell>
        </row>
        <row r="5704">
          <cell r="I5704">
            <v>201040773</v>
          </cell>
        </row>
        <row r="5705">
          <cell r="I5705">
            <v>2011804020</v>
          </cell>
        </row>
        <row r="5706">
          <cell r="I5706">
            <v>2011804024</v>
          </cell>
        </row>
        <row r="5707">
          <cell r="I5707">
            <v>201040765</v>
          </cell>
        </row>
        <row r="5708">
          <cell r="I5708">
            <v>70105</v>
          </cell>
        </row>
        <row r="5709">
          <cell r="I5709">
            <v>40101</v>
          </cell>
        </row>
        <row r="5710">
          <cell r="I5710">
            <v>50101</v>
          </cell>
        </row>
        <row r="5711">
          <cell r="I5711">
            <v>70112</v>
          </cell>
        </row>
        <row r="5712">
          <cell r="I5712">
            <v>20707023</v>
          </cell>
        </row>
        <row r="5713">
          <cell r="I5713">
            <v>20707002</v>
          </cell>
        </row>
        <row r="5714">
          <cell r="I5714">
            <v>20707022</v>
          </cell>
        </row>
        <row r="5715">
          <cell r="I5715">
            <v>20707023</v>
          </cell>
        </row>
        <row r="5716">
          <cell r="I5716">
            <v>301</v>
          </cell>
        </row>
        <row r="5717">
          <cell r="I5717">
            <v>201815</v>
          </cell>
        </row>
        <row r="5718">
          <cell r="I5718">
            <v>20707023</v>
          </cell>
        </row>
        <row r="5719">
          <cell r="I5719">
            <v>10401139</v>
          </cell>
        </row>
        <row r="5720">
          <cell r="I5720">
            <v>2011804020</v>
          </cell>
        </row>
        <row r="5721">
          <cell r="I5721">
            <v>2011804024</v>
          </cell>
        </row>
        <row r="5722">
          <cell r="I5722">
            <v>201040765</v>
          </cell>
        </row>
        <row r="5723">
          <cell r="I5723">
            <v>70105</v>
          </cell>
        </row>
        <row r="5724">
          <cell r="I5724">
            <v>201040773</v>
          </cell>
        </row>
        <row r="5725">
          <cell r="I5725">
            <v>70112</v>
          </cell>
        </row>
        <row r="5726">
          <cell r="I5726">
            <v>70112</v>
          </cell>
        </row>
        <row r="5727">
          <cell r="I5727">
            <v>70112</v>
          </cell>
        </row>
        <row r="5728">
          <cell r="I5728">
            <v>50101</v>
          </cell>
        </row>
        <row r="5729">
          <cell r="I5729">
            <v>70112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70112</v>
          </cell>
        </row>
        <row r="5735">
          <cell r="I5735" t="str">
            <v>70112-1</v>
          </cell>
        </row>
        <row r="5736">
          <cell r="I5736" t="str">
            <v>50101-1</v>
          </cell>
        </row>
        <row r="5737">
          <cell r="I5737">
            <v>70112</v>
          </cell>
        </row>
        <row r="5738">
          <cell r="I5738">
            <v>50101</v>
          </cell>
        </row>
        <row r="5739">
          <cell r="I5739">
            <v>40101</v>
          </cell>
        </row>
        <row r="5740">
          <cell r="I5740">
            <v>701116</v>
          </cell>
        </row>
        <row r="5741">
          <cell r="I5741">
            <v>70112</v>
          </cell>
        </row>
        <row r="5742">
          <cell r="I5742">
            <v>701116</v>
          </cell>
        </row>
        <row r="5743">
          <cell r="I5743">
            <v>50101</v>
          </cell>
        </row>
        <row r="5744">
          <cell r="I5744">
            <v>70112</v>
          </cell>
        </row>
        <row r="5745">
          <cell r="I5745">
            <v>40101</v>
          </cell>
        </row>
        <row r="5746">
          <cell r="I5746">
            <v>50101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701116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70112</v>
          </cell>
        </row>
        <row r="5753">
          <cell r="I5753">
            <v>50101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40101</v>
          </cell>
        </row>
        <row r="5762">
          <cell r="I5762">
            <v>70112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30101</v>
          </cell>
        </row>
        <row r="5766">
          <cell r="I5766">
            <v>70112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70112</v>
          </cell>
        </row>
        <row r="5771">
          <cell r="I5771">
            <v>40101</v>
          </cell>
        </row>
        <row r="5772">
          <cell r="I5772">
            <v>70112</v>
          </cell>
        </row>
        <row r="5773">
          <cell r="I5773">
            <v>30103</v>
          </cell>
        </row>
        <row r="5774">
          <cell r="I5774" t="str">
            <v>70112-1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40101</v>
          </cell>
        </row>
        <row r="5779">
          <cell r="I5779">
            <v>30101</v>
          </cell>
        </row>
        <row r="5780">
          <cell r="I5780">
            <v>50101</v>
          </cell>
        </row>
        <row r="5781">
          <cell r="I5781">
            <v>70106</v>
          </cell>
        </row>
        <row r="5782">
          <cell r="I5782">
            <v>70112</v>
          </cell>
        </row>
        <row r="5783">
          <cell r="I5783">
            <v>40101</v>
          </cell>
        </row>
        <row r="5784">
          <cell r="I5784">
            <v>50101</v>
          </cell>
        </row>
        <row r="5785">
          <cell r="I5785">
            <v>70112</v>
          </cell>
        </row>
        <row r="5786">
          <cell r="I5786">
            <v>70112</v>
          </cell>
        </row>
        <row r="5787">
          <cell r="I5787">
            <v>2011804048</v>
          </cell>
        </row>
        <row r="5788">
          <cell r="I5788">
            <v>2011804048</v>
          </cell>
        </row>
        <row r="5789">
          <cell r="I5789">
            <v>2011804039</v>
          </cell>
        </row>
        <row r="5790">
          <cell r="I5790">
            <v>201814</v>
          </cell>
        </row>
        <row r="5791">
          <cell r="I5791">
            <v>70112</v>
          </cell>
        </row>
        <row r="5792">
          <cell r="I5792">
            <v>2011804068</v>
          </cell>
        </row>
        <row r="5793">
          <cell r="I5793">
            <v>20700001</v>
          </cell>
        </row>
        <row r="5794">
          <cell r="I5794">
            <v>20700001</v>
          </cell>
        </row>
        <row r="5795">
          <cell r="I5795">
            <v>10401139</v>
          </cell>
        </row>
        <row r="5796">
          <cell r="I5796">
            <v>20707002</v>
          </cell>
        </row>
        <row r="5797">
          <cell r="I5797">
            <v>20707023</v>
          </cell>
        </row>
        <row r="5798">
          <cell r="I5798">
            <v>201040773</v>
          </cell>
        </row>
        <row r="5799">
          <cell r="I5799">
            <v>2011804021</v>
          </cell>
        </row>
        <row r="5800">
          <cell r="I5800">
            <v>2011804041</v>
          </cell>
        </row>
        <row r="5801">
          <cell r="I5801">
            <v>20707023</v>
          </cell>
        </row>
        <row r="5802">
          <cell r="I5802">
            <v>20707002</v>
          </cell>
        </row>
        <row r="5803">
          <cell r="I5803">
            <v>2011804041</v>
          </cell>
        </row>
        <row r="5804">
          <cell r="I5804">
            <v>2011804020</v>
          </cell>
        </row>
        <row r="5805">
          <cell r="I5805">
            <v>70105</v>
          </cell>
        </row>
        <row r="5806">
          <cell r="I5806">
            <v>10401147</v>
          </cell>
        </row>
        <row r="5807">
          <cell r="I5807">
            <v>2011809129</v>
          </cell>
        </row>
        <row r="5808">
          <cell r="I5808">
            <v>103</v>
          </cell>
        </row>
        <row r="5809">
          <cell r="I5809">
            <v>103</v>
          </cell>
        </row>
        <row r="5810">
          <cell r="I5810">
            <v>103</v>
          </cell>
        </row>
        <row r="5811">
          <cell r="I5811">
            <v>103</v>
          </cell>
        </row>
        <row r="5812">
          <cell r="I5812">
            <v>103</v>
          </cell>
        </row>
        <row r="5813">
          <cell r="I5813">
            <v>103</v>
          </cell>
        </row>
        <row r="5814">
          <cell r="I5814">
            <v>103</v>
          </cell>
        </row>
        <row r="5815">
          <cell r="I5815">
            <v>103</v>
          </cell>
        </row>
        <row r="5816">
          <cell r="I5816">
            <v>103</v>
          </cell>
        </row>
        <row r="5817">
          <cell r="I5817">
            <v>103</v>
          </cell>
        </row>
        <row r="5818">
          <cell r="I5818">
            <v>100</v>
          </cell>
        </row>
        <row r="5819">
          <cell r="I5819">
            <v>70112</v>
          </cell>
        </row>
        <row r="5820">
          <cell r="I5820">
            <v>50101</v>
          </cell>
        </row>
        <row r="5821">
          <cell r="I5821">
            <v>40101</v>
          </cell>
        </row>
        <row r="5822">
          <cell r="I5822">
            <v>70112</v>
          </cell>
        </row>
        <row r="5823">
          <cell r="I5823">
            <v>70112</v>
          </cell>
        </row>
        <row r="5824">
          <cell r="I5824">
            <v>70112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70106</v>
          </cell>
        </row>
        <row r="5828">
          <cell r="I5828">
            <v>50101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30101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30101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50101</v>
          </cell>
        </row>
        <row r="5845">
          <cell r="I5845">
            <v>30101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70106</v>
          </cell>
        </row>
        <row r="5850">
          <cell r="I5850">
            <v>70112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70112</v>
          </cell>
        </row>
        <row r="5855">
          <cell r="I5855">
            <v>50101</v>
          </cell>
        </row>
        <row r="5856">
          <cell r="I5856">
            <v>30101</v>
          </cell>
        </row>
        <row r="5857">
          <cell r="I5857">
            <v>701116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701116</v>
          </cell>
        </row>
        <row r="5861">
          <cell r="I5861">
            <v>50101</v>
          </cell>
        </row>
        <row r="5862">
          <cell r="I5862">
            <v>40101</v>
          </cell>
        </row>
        <row r="5863">
          <cell r="I5863">
            <v>30101</v>
          </cell>
        </row>
        <row r="5864">
          <cell r="I5864">
            <v>70112</v>
          </cell>
        </row>
        <row r="5865">
          <cell r="I5865">
            <v>70112</v>
          </cell>
        </row>
        <row r="5866">
          <cell r="I5866">
            <v>70112</v>
          </cell>
        </row>
        <row r="5867">
          <cell r="I5867">
            <v>70112</v>
          </cell>
        </row>
        <row r="5868">
          <cell r="I5868">
            <v>40101</v>
          </cell>
        </row>
        <row r="5869">
          <cell r="I5869">
            <v>70112</v>
          </cell>
        </row>
        <row r="5870">
          <cell r="I5870">
            <v>30101</v>
          </cell>
        </row>
        <row r="5871">
          <cell r="I5871">
            <v>50101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30101</v>
          </cell>
        </row>
        <row r="5875">
          <cell r="I5875">
            <v>30101</v>
          </cell>
        </row>
        <row r="5876">
          <cell r="I5876">
            <v>50101</v>
          </cell>
        </row>
        <row r="5877">
          <cell r="I5877">
            <v>40101</v>
          </cell>
        </row>
        <row r="5878">
          <cell r="I5878">
            <v>701116</v>
          </cell>
        </row>
        <row r="5879">
          <cell r="I5879">
            <v>70112</v>
          </cell>
        </row>
        <row r="5880">
          <cell r="I5880">
            <v>70112</v>
          </cell>
        </row>
        <row r="5881">
          <cell r="I5881">
            <v>70112</v>
          </cell>
        </row>
        <row r="5882">
          <cell r="I5882">
            <v>70112</v>
          </cell>
        </row>
        <row r="5883">
          <cell r="I5883">
            <v>50101</v>
          </cell>
        </row>
        <row r="5884">
          <cell r="I5884">
            <v>30101</v>
          </cell>
        </row>
        <row r="5885">
          <cell r="I5885">
            <v>40101</v>
          </cell>
        </row>
        <row r="5886">
          <cell r="I5886">
            <v>70112</v>
          </cell>
        </row>
        <row r="5887">
          <cell r="I5887">
            <v>70112</v>
          </cell>
        </row>
        <row r="5888">
          <cell r="I5888">
            <v>50101</v>
          </cell>
        </row>
        <row r="5889">
          <cell r="I5889">
            <v>70112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50101</v>
          </cell>
        </row>
        <row r="5893">
          <cell r="I5893">
            <v>70112</v>
          </cell>
        </row>
        <row r="5894">
          <cell r="I5894">
            <v>50101</v>
          </cell>
        </row>
        <row r="5895">
          <cell r="I5895">
            <v>30101</v>
          </cell>
        </row>
        <row r="5896">
          <cell r="I5896">
            <v>70112</v>
          </cell>
        </row>
        <row r="5897">
          <cell r="I5897">
            <v>70112</v>
          </cell>
        </row>
        <row r="5898">
          <cell r="I5898">
            <v>50101</v>
          </cell>
        </row>
        <row r="5899">
          <cell r="I5899">
            <v>40101</v>
          </cell>
        </row>
        <row r="5900">
          <cell r="I5900">
            <v>70112</v>
          </cell>
        </row>
        <row r="5901">
          <cell r="I5901">
            <v>50101</v>
          </cell>
        </row>
        <row r="5902">
          <cell r="I5902">
            <v>40101</v>
          </cell>
        </row>
        <row r="5903">
          <cell r="I5903">
            <v>30101</v>
          </cell>
        </row>
        <row r="5904">
          <cell r="I5904">
            <v>70112</v>
          </cell>
        </row>
        <row r="5905">
          <cell r="I5905">
            <v>70112</v>
          </cell>
        </row>
        <row r="5906">
          <cell r="I5906" t="str">
            <v>70112-1</v>
          </cell>
        </row>
        <row r="5907">
          <cell r="I5907" t="str">
            <v>40101-1</v>
          </cell>
        </row>
        <row r="5908">
          <cell r="I5908" t="str">
            <v>40101-1</v>
          </cell>
        </row>
        <row r="5909">
          <cell r="I5909" t="str">
            <v>50101-1</v>
          </cell>
        </row>
        <row r="5910">
          <cell r="I5910">
            <v>70105</v>
          </cell>
        </row>
        <row r="5911">
          <cell r="I5911">
            <v>70112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50101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2011809151</v>
          </cell>
        </row>
        <row r="5918">
          <cell r="I5918">
            <v>2011805001</v>
          </cell>
        </row>
        <row r="5919">
          <cell r="I5919">
            <v>20183</v>
          </cell>
        </row>
        <row r="5920">
          <cell r="I5920">
            <v>20184</v>
          </cell>
        </row>
        <row r="5921">
          <cell r="I5921">
            <v>201040773</v>
          </cell>
        </row>
        <row r="5922">
          <cell r="I5922">
            <v>10401139</v>
          </cell>
        </row>
        <row r="5923">
          <cell r="I5923">
            <v>20707022</v>
          </cell>
        </row>
        <row r="5924">
          <cell r="I5924">
            <v>301</v>
          </cell>
        </row>
        <row r="5925">
          <cell r="I5925">
            <v>30103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70106</v>
          </cell>
        </row>
        <row r="5930">
          <cell r="I5930">
            <v>50101</v>
          </cell>
        </row>
        <row r="5931">
          <cell r="I5931">
            <v>70112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50101</v>
          </cell>
        </row>
        <row r="5941">
          <cell r="I5941">
            <v>40101</v>
          </cell>
        </row>
        <row r="5942">
          <cell r="I5942">
            <v>70112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70112</v>
          </cell>
        </row>
        <row r="5946">
          <cell r="I5946">
            <v>50101</v>
          </cell>
        </row>
        <row r="5947">
          <cell r="I5947">
            <v>40101</v>
          </cell>
        </row>
        <row r="5948">
          <cell r="I5948">
            <v>70105</v>
          </cell>
        </row>
        <row r="5949">
          <cell r="I5949">
            <v>40101</v>
          </cell>
        </row>
        <row r="5950">
          <cell r="I5950">
            <v>70112</v>
          </cell>
        </row>
        <row r="5951">
          <cell r="I5951">
            <v>50101</v>
          </cell>
        </row>
        <row r="5952">
          <cell r="I5952">
            <v>701116</v>
          </cell>
        </row>
        <row r="5953">
          <cell r="I5953">
            <v>70106</v>
          </cell>
        </row>
        <row r="5954">
          <cell r="I5954">
            <v>50101</v>
          </cell>
        </row>
        <row r="5955">
          <cell r="I5955">
            <v>701116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70112</v>
          </cell>
        </row>
        <row r="5961">
          <cell r="I5961">
            <v>50101</v>
          </cell>
        </row>
        <row r="5962">
          <cell r="I5962">
            <v>40101</v>
          </cell>
        </row>
        <row r="5963">
          <cell r="I5963">
            <v>70112</v>
          </cell>
        </row>
        <row r="5964">
          <cell r="I5964">
            <v>40101</v>
          </cell>
        </row>
        <row r="5965">
          <cell r="I5965">
            <v>70112</v>
          </cell>
        </row>
        <row r="5966">
          <cell r="I5966">
            <v>70112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40101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40101</v>
          </cell>
        </row>
        <row r="5974">
          <cell r="I5974">
            <v>50101</v>
          </cell>
        </row>
        <row r="5975">
          <cell r="I5975">
            <v>70112</v>
          </cell>
        </row>
        <row r="5976">
          <cell r="I5976">
            <v>50101</v>
          </cell>
        </row>
        <row r="5977">
          <cell r="I5977">
            <v>40101</v>
          </cell>
        </row>
        <row r="5978">
          <cell r="I5978">
            <v>30101</v>
          </cell>
        </row>
        <row r="5979">
          <cell r="I5979">
            <v>50101</v>
          </cell>
        </row>
        <row r="5980">
          <cell r="I5980">
            <v>70106</v>
          </cell>
        </row>
        <row r="5981">
          <cell r="I5981">
            <v>50101</v>
          </cell>
        </row>
        <row r="5982">
          <cell r="I5982">
            <v>30101</v>
          </cell>
        </row>
        <row r="5983">
          <cell r="I5983">
            <v>70112</v>
          </cell>
        </row>
        <row r="5984">
          <cell r="I5984">
            <v>50101</v>
          </cell>
        </row>
        <row r="5985">
          <cell r="I5985">
            <v>40101</v>
          </cell>
        </row>
        <row r="5986">
          <cell r="I5986">
            <v>2011804020</v>
          </cell>
        </row>
        <row r="5987">
          <cell r="I5987">
            <v>2011804024</v>
          </cell>
        </row>
        <row r="5988">
          <cell r="I5988">
            <v>201040765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2011804012</v>
          </cell>
        </row>
        <row r="5994">
          <cell r="I5994">
            <v>2011804087</v>
          </cell>
        </row>
        <row r="5995">
          <cell r="I5995">
            <v>70112</v>
          </cell>
        </row>
        <row r="5996">
          <cell r="I5996" t="str">
            <v>70105-1</v>
          </cell>
        </row>
        <row r="5997">
          <cell r="I5997">
            <v>104</v>
          </cell>
        </row>
        <row r="5998">
          <cell r="I5998">
            <v>2011804048</v>
          </cell>
        </row>
        <row r="5999">
          <cell r="I5999">
            <v>10401139</v>
          </cell>
        </row>
        <row r="6000">
          <cell r="I6000">
            <v>10401205</v>
          </cell>
        </row>
        <row r="6001">
          <cell r="I6001">
            <v>10401139</v>
          </cell>
        </row>
        <row r="6002">
          <cell r="I6002">
            <v>201814</v>
          </cell>
        </row>
        <row r="6003">
          <cell r="I6003">
            <v>201815</v>
          </cell>
        </row>
        <row r="6004">
          <cell r="I6004">
            <v>301</v>
          </cell>
        </row>
        <row r="6005">
          <cell r="I6005">
            <v>2010603101</v>
          </cell>
        </row>
        <row r="6006">
          <cell r="I6006">
            <v>201812</v>
          </cell>
        </row>
        <row r="6007">
          <cell r="I6007">
            <v>201812</v>
          </cell>
        </row>
        <row r="6008">
          <cell r="I6008">
            <v>2011804020</v>
          </cell>
        </row>
        <row r="6009">
          <cell r="I6009">
            <v>501</v>
          </cell>
        </row>
        <row r="6010">
          <cell r="I6010">
            <v>2011804112</v>
          </cell>
        </row>
        <row r="6011">
          <cell r="I6011">
            <v>2011804113</v>
          </cell>
        </row>
        <row r="6012">
          <cell r="I6012">
            <v>2011809141</v>
          </cell>
        </row>
        <row r="6013">
          <cell r="I6013">
            <v>2011809139</v>
          </cell>
        </row>
        <row r="6014">
          <cell r="I6014">
            <v>2011804018</v>
          </cell>
        </row>
        <row r="6015">
          <cell r="I6015">
            <v>2011804018</v>
          </cell>
        </row>
        <row r="6016">
          <cell r="I6016">
            <v>2011804018</v>
          </cell>
        </row>
        <row r="6017">
          <cell r="I6017">
            <v>2011804037</v>
          </cell>
        </row>
        <row r="6018">
          <cell r="I6018">
            <v>2011809135</v>
          </cell>
        </row>
        <row r="6019">
          <cell r="I6019">
            <v>2011809136</v>
          </cell>
        </row>
        <row r="6020">
          <cell r="I6020">
            <v>2011809126</v>
          </cell>
        </row>
        <row r="6021">
          <cell r="I6021">
            <v>2011804027</v>
          </cell>
        </row>
        <row r="6022">
          <cell r="I6022">
            <v>400</v>
          </cell>
        </row>
        <row r="6023">
          <cell r="I6023">
            <v>2011804052</v>
          </cell>
        </row>
        <row r="6024">
          <cell r="I6024">
            <v>2011804048</v>
          </cell>
        </row>
        <row r="6025">
          <cell r="I6025">
            <v>103</v>
          </cell>
        </row>
        <row r="6026">
          <cell r="I6026">
            <v>103</v>
          </cell>
        </row>
        <row r="6027">
          <cell r="I6027">
            <v>103</v>
          </cell>
        </row>
        <row r="6028">
          <cell r="I6028">
            <v>103</v>
          </cell>
        </row>
        <row r="6029">
          <cell r="I6029">
            <v>103</v>
          </cell>
        </row>
        <row r="6030">
          <cell r="I6030">
            <v>103</v>
          </cell>
        </row>
        <row r="6031">
          <cell r="I6031">
            <v>103</v>
          </cell>
        </row>
        <row r="6032">
          <cell r="I6032">
            <v>104</v>
          </cell>
        </row>
        <row r="6033">
          <cell r="I6033">
            <v>104</v>
          </cell>
        </row>
        <row r="6034">
          <cell r="I6034">
            <v>104</v>
          </cell>
        </row>
        <row r="6035">
          <cell r="I6035">
            <v>103</v>
          </cell>
        </row>
        <row r="6036">
          <cell r="I6036">
            <v>103</v>
          </cell>
        </row>
        <row r="6037">
          <cell r="I6037">
            <v>103</v>
          </cell>
        </row>
        <row r="6038">
          <cell r="I6038">
            <v>109</v>
          </cell>
        </row>
        <row r="6039">
          <cell r="I6039">
            <v>70500112</v>
          </cell>
        </row>
        <row r="6040">
          <cell r="I6040">
            <v>70500112</v>
          </cell>
        </row>
        <row r="6041">
          <cell r="I6041">
            <v>70112</v>
          </cell>
        </row>
        <row r="6042">
          <cell r="I6042">
            <v>70112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70106</v>
          </cell>
        </row>
        <row r="6046">
          <cell r="I6046">
            <v>70112</v>
          </cell>
        </row>
        <row r="6047">
          <cell r="I6047">
            <v>50101</v>
          </cell>
        </row>
        <row r="6048">
          <cell r="I6048">
            <v>50101</v>
          </cell>
        </row>
        <row r="6049">
          <cell r="I6049">
            <v>70112</v>
          </cell>
        </row>
        <row r="6050">
          <cell r="I6050">
            <v>50101</v>
          </cell>
        </row>
        <row r="6051">
          <cell r="I6051">
            <v>70112</v>
          </cell>
        </row>
        <row r="6052">
          <cell r="I6052">
            <v>70112</v>
          </cell>
        </row>
        <row r="6053">
          <cell r="I6053">
            <v>70112</v>
          </cell>
        </row>
        <row r="6054">
          <cell r="I6054">
            <v>40101</v>
          </cell>
        </row>
        <row r="6055">
          <cell r="I6055">
            <v>70112</v>
          </cell>
        </row>
        <row r="6056">
          <cell r="I6056">
            <v>70112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40101</v>
          </cell>
        </row>
        <row r="6060">
          <cell r="I6060">
            <v>701116</v>
          </cell>
        </row>
        <row r="6061">
          <cell r="I6061">
            <v>50101</v>
          </cell>
        </row>
        <row r="6062">
          <cell r="I6062">
            <v>30101</v>
          </cell>
        </row>
        <row r="6063">
          <cell r="I6063">
            <v>701116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70112</v>
          </cell>
        </row>
        <row r="6067">
          <cell r="I6067">
            <v>70106</v>
          </cell>
        </row>
        <row r="6068">
          <cell r="I6068">
            <v>30101</v>
          </cell>
        </row>
        <row r="6069">
          <cell r="I6069">
            <v>70112</v>
          </cell>
        </row>
        <row r="6070">
          <cell r="I6070">
            <v>40101</v>
          </cell>
        </row>
        <row r="6071">
          <cell r="I6071">
            <v>70112</v>
          </cell>
        </row>
        <row r="6072">
          <cell r="I6072">
            <v>70112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40101</v>
          </cell>
        </row>
        <row r="6077">
          <cell r="I6077">
            <v>701116</v>
          </cell>
        </row>
        <row r="6078">
          <cell r="I6078">
            <v>70112</v>
          </cell>
        </row>
        <row r="6079">
          <cell r="I6079">
            <v>50101</v>
          </cell>
        </row>
        <row r="6080">
          <cell r="I6080">
            <v>70112</v>
          </cell>
        </row>
        <row r="6081">
          <cell r="I6081">
            <v>70112</v>
          </cell>
        </row>
        <row r="6082">
          <cell r="I6082">
            <v>50101</v>
          </cell>
        </row>
        <row r="6083">
          <cell r="I6083">
            <v>40101</v>
          </cell>
        </row>
        <row r="6084">
          <cell r="I6084">
            <v>70112</v>
          </cell>
        </row>
        <row r="6085">
          <cell r="I6085">
            <v>50101</v>
          </cell>
        </row>
        <row r="6086">
          <cell r="I6086">
            <v>40101</v>
          </cell>
        </row>
        <row r="6087">
          <cell r="I6087">
            <v>30101</v>
          </cell>
        </row>
        <row r="6088">
          <cell r="I6088">
            <v>70106</v>
          </cell>
        </row>
        <row r="6089">
          <cell r="I6089">
            <v>70112</v>
          </cell>
        </row>
        <row r="6090">
          <cell r="I6090">
            <v>70112</v>
          </cell>
        </row>
        <row r="6091">
          <cell r="I6091">
            <v>50101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30101</v>
          </cell>
        </row>
        <row r="6097">
          <cell r="I6097">
            <v>70106</v>
          </cell>
        </row>
        <row r="6098">
          <cell r="I6098">
            <v>70105</v>
          </cell>
        </row>
        <row r="6099">
          <cell r="I6099">
            <v>103</v>
          </cell>
        </row>
        <row r="6100">
          <cell r="I6100">
            <v>103</v>
          </cell>
        </row>
        <row r="6101">
          <cell r="I6101">
            <v>103</v>
          </cell>
        </row>
        <row r="6102">
          <cell r="I6102">
            <v>103</v>
          </cell>
        </row>
        <row r="6103">
          <cell r="I6103">
            <v>104</v>
          </cell>
        </row>
        <row r="6104">
          <cell r="I6104">
            <v>301</v>
          </cell>
        </row>
        <row r="6105">
          <cell r="I6105">
            <v>2010603101</v>
          </cell>
        </row>
        <row r="6106">
          <cell r="I6106">
            <v>301</v>
          </cell>
        </row>
        <row r="6107">
          <cell r="I6107">
            <v>2011804037</v>
          </cell>
        </row>
        <row r="6108">
          <cell r="I6108">
            <v>2011809136</v>
          </cell>
        </row>
        <row r="6109">
          <cell r="I6109">
            <v>2011809126</v>
          </cell>
        </row>
        <row r="6110">
          <cell r="I6110">
            <v>2011804052</v>
          </cell>
        </row>
        <row r="6111">
          <cell r="I6111">
            <v>2011804048</v>
          </cell>
        </row>
        <row r="6112">
          <cell r="I6112">
            <v>2010401010</v>
          </cell>
        </row>
        <row r="6113">
          <cell r="I6113">
            <v>201040773</v>
          </cell>
        </row>
        <row r="6114">
          <cell r="I6114">
            <v>20189</v>
          </cell>
        </row>
        <row r="6115">
          <cell r="I6115">
            <v>201810</v>
          </cell>
        </row>
        <row r="6116">
          <cell r="I6116">
            <v>2011804113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30101</v>
          </cell>
        </row>
        <row r="6120">
          <cell r="I6120">
            <v>50101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2011804071</v>
          </cell>
        </row>
        <row r="6124">
          <cell r="I6124">
            <v>201810</v>
          </cell>
        </row>
        <row r="6125">
          <cell r="I6125">
            <v>103</v>
          </cell>
        </row>
        <row r="6126">
          <cell r="I6126">
            <v>108</v>
          </cell>
        </row>
        <row r="6127">
          <cell r="I6127">
            <v>108</v>
          </cell>
        </row>
        <row r="6128">
          <cell r="I6128">
            <v>104</v>
          </cell>
        </row>
        <row r="6129">
          <cell r="I6129">
            <v>104</v>
          </cell>
        </row>
        <row r="6130">
          <cell r="I6130">
            <v>103</v>
          </cell>
        </row>
        <row r="6131">
          <cell r="I6131">
            <v>103</v>
          </cell>
        </row>
        <row r="6132">
          <cell r="I6132">
            <v>103</v>
          </cell>
        </row>
        <row r="6133">
          <cell r="I6133">
            <v>103</v>
          </cell>
        </row>
        <row r="6134">
          <cell r="I6134">
            <v>104</v>
          </cell>
        </row>
        <row r="6135">
          <cell r="I6135">
            <v>103</v>
          </cell>
        </row>
        <row r="6136">
          <cell r="I6136">
            <v>98</v>
          </cell>
        </row>
        <row r="6137">
          <cell r="I6137">
            <v>98</v>
          </cell>
        </row>
        <row r="6138">
          <cell r="I6138">
            <v>301</v>
          </cell>
        </row>
        <row r="6139">
          <cell r="I6139">
            <v>20707002</v>
          </cell>
        </row>
        <row r="6140">
          <cell r="I6140">
            <v>20707023</v>
          </cell>
        </row>
        <row r="6141">
          <cell r="I6141">
            <v>2011809118</v>
          </cell>
        </row>
        <row r="6142">
          <cell r="I6142">
            <v>2011809126</v>
          </cell>
        </row>
        <row r="6143">
          <cell r="I6143">
            <v>2011800400</v>
          </cell>
        </row>
        <row r="6144">
          <cell r="I6144">
            <v>2011809126</v>
          </cell>
        </row>
        <row r="6145">
          <cell r="I6145">
            <v>2011804020</v>
          </cell>
        </row>
        <row r="6146">
          <cell r="I6146">
            <v>2011804113</v>
          </cell>
        </row>
        <row r="6147">
          <cell r="I6147">
            <v>2011804112</v>
          </cell>
        </row>
        <row r="6148">
          <cell r="I6148">
            <v>2011804037</v>
          </cell>
        </row>
        <row r="6149">
          <cell r="I6149">
            <v>2011809136</v>
          </cell>
        </row>
        <row r="6150">
          <cell r="I6150">
            <v>2011809126</v>
          </cell>
        </row>
        <row r="6151">
          <cell r="I6151">
            <v>2011804052</v>
          </cell>
        </row>
        <row r="6152">
          <cell r="I6152">
            <v>2011804048</v>
          </cell>
        </row>
        <row r="6153">
          <cell r="I6153">
            <v>2011804113</v>
          </cell>
        </row>
        <row r="6154">
          <cell r="I6154">
            <v>2011804018</v>
          </cell>
        </row>
        <row r="6155">
          <cell r="I6155">
            <v>2011804087</v>
          </cell>
        </row>
        <row r="6156">
          <cell r="I6156">
            <v>2011804112</v>
          </cell>
        </row>
        <row r="6157">
          <cell r="I6157">
            <v>2011804113</v>
          </cell>
        </row>
        <row r="6158">
          <cell r="I6158">
            <v>2011809134</v>
          </cell>
        </row>
        <row r="6159">
          <cell r="I6159">
            <v>2011804048</v>
          </cell>
        </row>
        <row r="6160">
          <cell r="I6160">
            <v>2010401010</v>
          </cell>
        </row>
        <row r="6161">
          <cell r="I6161">
            <v>2011809149</v>
          </cell>
        </row>
        <row r="6162">
          <cell r="I6162">
            <v>2010403315</v>
          </cell>
        </row>
        <row r="6163">
          <cell r="I6163">
            <v>201040773</v>
          </cell>
        </row>
        <row r="6164">
          <cell r="I6164">
            <v>20189</v>
          </cell>
        </row>
        <row r="6165">
          <cell r="I6165">
            <v>2011804018</v>
          </cell>
        </row>
        <row r="6166">
          <cell r="I6166">
            <v>107</v>
          </cell>
        </row>
        <row r="6167">
          <cell r="I6167">
            <v>107</v>
          </cell>
        </row>
        <row r="6168">
          <cell r="I6168">
            <v>107</v>
          </cell>
        </row>
        <row r="6169">
          <cell r="I6169">
            <v>2010603101</v>
          </cell>
        </row>
        <row r="6170">
          <cell r="I6170">
            <v>99</v>
          </cell>
        </row>
        <row r="6171">
          <cell r="I6171">
            <v>99</v>
          </cell>
        </row>
        <row r="6172">
          <cell r="I6172">
            <v>99</v>
          </cell>
        </row>
        <row r="6173">
          <cell r="I6173">
            <v>99</v>
          </cell>
        </row>
        <row r="6174">
          <cell r="I6174">
            <v>201811</v>
          </cell>
        </row>
        <row r="6175">
          <cell r="I6175">
            <v>201812</v>
          </cell>
        </row>
        <row r="6176">
          <cell r="I6176">
            <v>201819</v>
          </cell>
        </row>
        <row r="6177">
          <cell r="I6177">
            <v>20181</v>
          </cell>
        </row>
        <row r="6178">
          <cell r="I6178">
            <v>20182</v>
          </cell>
        </row>
        <row r="6179">
          <cell r="I6179">
            <v>20183</v>
          </cell>
        </row>
        <row r="6180">
          <cell r="I6180">
            <v>20184</v>
          </cell>
        </row>
        <row r="6181">
          <cell r="I6181">
            <v>70106</v>
          </cell>
        </row>
        <row r="6182">
          <cell r="I6182">
            <v>70112</v>
          </cell>
        </row>
        <row r="6183">
          <cell r="I6183">
            <v>70112</v>
          </cell>
        </row>
        <row r="6184">
          <cell r="I6184">
            <v>70106</v>
          </cell>
        </row>
        <row r="6185">
          <cell r="I6185">
            <v>30101</v>
          </cell>
        </row>
        <row r="6186">
          <cell r="I6186">
            <v>70112</v>
          </cell>
        </row>
        <row r="6187">
          <cell r="I6187">
            <v>50101</v>
          </cell>
        </row>
        <row r="6188">
          <cell r="I6188">
            <v>70112</v>
          </cell>
        </row>
        <row r="6189">
          <cell r="I6189">
            <v>70112</v>
          </cell>
        </row>
        <row r="6190">
          <cell r="I6190">
            <v>30101</v>
          </cell>
        </row>
        <row r="6191">
          <cell r="I6191">
            <v>50101</v>
          </cell>
        </row>
        <row r="6192">
          <cell r="I6192">
            <v>70106</v>
          </cell>
        </row>
        <row r="6193">
          <cell r="I6193">
            <v>40101</v>
          </cell>
        </row>
        <row r="6194">
          <cell r="I6194">
            <v>70112</v>
          </cell>
        </row>
        <row r="6195">
          <cell r="I6195">
            <v>50101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70112</v>
          </cell>
        </row>
        <row r="6199">
          <cell r="I6199">
            <v>50101</v>
          </cell>
        </row>
        <row r="6200">
          <cell r="I6200">
            <v>70112</v>
          </cell>
        </row>
        <row r="6201">
          <cell r="I6201">
            <v>30101</v>
          </cell>
        </row>
        <row r="6202">
          <cell r="I6202">
            <v>50101</v>
          </cell>
        </row>
        <row r="6203">
          <cell r="I6203">
            <v>70112</v>
          </cell>
        </row>
        <row r="6204">
          <cell r="I6204">
            <v>70112</v>
          </cell>
        </row>
        <row r="6205">
          <cell r="I6205">
            <v>40101</v>
          </cell>
        </row>
        <row r="6206">
          <cell r="I6206">
            <v>70112</v>
          </cell>
        </row>
        <row r="6207">
          <cell r="I6207">
            <v>50101</v>
          </cell>
        </row>
        <row r="6208">
          <cell r="I6208">
            <v>70112</v>
          </cell>
        </row>
        <row r="6209">
          <cell r="I6209">
            <v>40101</v>
          </cell>
        </row>
        <row r="6210">
          <cell r="I6210">
            <v>70106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50101</v>
          </cell>
        </row>
        <row r="6214">
          <cell r="I6214">
            <v>70112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30101</v>
          </cell>
        </row>
        <row r="6218">
          <cell r="I6218">
            <v>70112</v>
          </cell>
        </row>
        <row r="6219">
          <cell r="I6219">
            <v>50101</v>
          </cell>
        </row>
        <row r="6220">
          <cell r="I6220">
            <v>30101</v>
          </cell>
        </row>
        <row r="6221">
          <cell r="I6221">
            <v>70112</v>
          </cell>
        </row>
        <row r="6222">
          <cell r="I6222">
            <v>50101</v>
          </cell>
        </row>
        <row r="6223">
          <cell r="I6223">
            <v>70112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70112</v>
          </cell>
        </row>
        <row r="6227">
          <cell r="I6227">
            <v>40101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40101</v>
          </cell>
        </row>
        <row r="6231">
          <cell r="I6231">
            <v>50101</v>
          </cell>
        </row>
        <row r="6232">
          <cell r="I6232">
            <v>70112</v>
          </cell>
        </row>
        <row r="6233">
          <cell r="I6233">
            <v>30101</v>
          </cell>
        </row>
        <row r="6234">
          <cell r="I6234">
            <v>70112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70112</v>
          </cell>
        </row>
        <row r="6238">
          <cell r="I6238">
            <v>70112</v>
          </cell>
        </row>
        <row r="6239">
          <cell r="I6239">
            <v>50101</v>
          </cell>
        </row>
        <row r="6240">
          <cell r="I6240">
            <v>40101</v>
          </cell>
        </row>
        <row r="6241">
          <cell r="I6241">
            <v>701116</v>
          </cell>
        </row>
        <row r="6242">
          <cell r="I6242">
            <v>70112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701116</v>
          </cell>
        </row>
        <row r="6246">
          <cell r="I6246">
            <v>50101</v>
          </cell>
        </row>
        <row r="6247">
          <cell r="I6247">
            <v>70112</v>
          </cell>
        </row>
        <row r="6248">
          <cell r="I6248">
            <v>70106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50101</v>
          </cell>
        </row>
        <row r="6254">
          <cell r="I6254" t="str">
            <v>40101-1</v>
          </cell>
        </row>
        <row r="6255">
          <cell r="I6255" t="str">
            <v>70112-1</v>
          </cell>
        </row>
        <row r="6256">
          <cell r="I6256" t="str">
            <v>50101-1</v>
          </cell>
        </row>
        <row r="6257">
          <cell r="I6257" t="str">
            <v>40101-1</v>
          </cell>
        </row>
        <row r="6258">
          <cell r="I6258">
            <v>70105000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109</v>
          </cell>
        </row>
        <row r="6265">
          <cell r="I6265">
            <v>109</v>
          </cell>
        </row>
        <row r="6266">
          <cell r="I6266">
            <v>109</v>
          </cell>
        </row>
        <row r="6267">
          <cell r="I6267">
            <v>109</v>
          </cell>
        </row>
        <row r="6268">
          <cell r="I6268">
            <v>109</v>
          </cell>
        </row>
        <row r="6269">
          <cell r="I6269">
            <v>109</v>
          </cell>
        </row>
        <row r="6270">
          <cell r="I6270">
            <v>109</v>
          </cell>
        </row>
        <row r="6271">
          <cell r="I6271">
            <v>109</v>
          </cell>
        </row>
        <row r="6272">
          <cell r="I6272">
            <v>103</v>
          </cell>
        </row>
        <row r="6273">
          <cell r="I6273">
            <v>103</v>
          </cell>
        </row>
        <row r="6274">
          <cell r="I6274">
            <v>2011800400</v>
          </cell>
        </row>
        <row r="6275">
          <cell r="I6275">
            <v>2011800400</v>
          </cell>
        </row>
        <row r="6276">
          <cell r="I6276">
            <v>104</v>
          </cell>
        </row>
        <row r="6277">
          <cell r="I6277">
            <v>103</v>
          </cell>
        </row>
        <row r="6278">
          <cell r="I6278">
            <v>103</v>
          </cell>
        </row>
        <row r="6279">
          <cell r="I6279">
            <v>201820</v>
          </cell>
        </row>
        <row r="6280">
          <cell r="I6280">
            <v>103</v>
          </cell>
        </row>
        <row r="6281">
          <cell r="I6281">
            <v>104</v>
          </cell>
        </row>
        <row r="6282">
          <cell r="I6282">
            <v>104</v>
          </cell>
        </row>
        <row r="6283">
          <cell r="I6283">
            <v>104</v>
          </cell>
        </row>
        <row r="6284">
          <cell r="I6284">
            <v>104</v>
          </cell>
        </row>
        <row r="6285">
          <cell r="I6285">
            <v>104</v>
          </cell>
        </row>
        <row r="6286">
          <cell r="I6286">
            <v>104</v>
          </cell>
        </row>
        <row r="6287">
          <cell r="I6287">
            <v>104</v>
          </cell>
        </row>
        <row r="6288">
          <cell r="I6288">
            <v>104</v>
          </cell>
        </row>
        <row r="6289">
          <cell r="I6289">
            <v>104</v>
          </cell>
        </row>
        <row r="6290">
          <cell r="I6290">
            <v>104</v>
          </cell>
        </row>
        <row r="6291">
          <cell r="I6291">
            <v>103</v>
          </cell>
        </row>
        <row r="6292">
          <cell r="I6292">
            <v>106</v>
          </cell>
        </row>
        <row r="6293">
          <cell r="I6293">
            <v>106</v>
          </cell>
        </row>
        <row r="6294">
          <cell r="I6294">
            <v>2011804025</v>
          </cell>
        </row>
        <row r="6295">
          <cell r="I6295">
            <v>104</v>
          </cell>
        </row>
        <row r="6296">
          <cell r="I6296">
            <v>104</v>
          </cell>
        </row>
        <row r="6297">
          <cell r="I6297">
            <v>104</v>
          </cell>
        </row>
        <row r="6298">
          <cell r="I6298">
            <v>104</v>
          </cell>
        </row>
        <row r="6299">
          <cell r="I6299">
            <v>104</v>
          </cell>
        </row>
        <row r="6300">
          <cell r="I6300">
            <v>104</v>
          </cell>
        </row>
        <row r="6301">
          <cell r="I6301">
            <v>104</v>
          </cell>
        </row>
        <row r="6302">
          <cell r="I6302">
            <v>104</v>
          </cell>
        </row>
        <row r="6303">
          <cell r="I6303">
            <v>104</v>
          </cell>
        </row>
        <row r="6304">
          <cell r="I6304">
            <v>104</v>
          </cell>
        </row>
        <row r="6305">
          <cell r="I6305">
            <v>104</v>
          </cell>
        </row>
        <row r="6306">
          <cell r="I6306">
            <v>104</v>
          </cell>
        </row>
        <row r="6307">
          <cell r="I6307">
            <v>104</v>
          </cell>
        </row>
        <row r="6308">
          <cell r="I6308">
            <v>104</v>
          </cell>
        </row>
        <row r="6309">
          <cell r="I6309">
            <v>104</v>
          </cell>
        </row>
        <row r="6310">
          <cell r="I6310">
            <v>104</v>
          </cell>
        </row>
        <row r="6311">
          <cell r="I6311">
            <v>104</v>
          </cell>
        </row>
        <row r="6312">
          <cell r="I6312">
            <v>104</v>
          </cell>
        </row>
        <row r="6313">
          <cell r="I6313">
            <v>104</v>
          </cell>
        </row>
        <row r="6314">
          <cell r="I6314">
            <v>104</v>
          </cell>
        </row>
        <row r="6315">
          <cell r="I6315">
            <v>104</v>
          </cell>
        </row>
        <row r="6316">
          <cell r="I6316">
            <v>104</v>
          </cell>
        </row>
        <row r="6317">
          <cell r="I6317">
            <v>104</v>
          </cell>
        </row>
        <row r="6318">
          <cell r="I6318">
            <v>104</v>
          </cell>
        </row>
        <row r="6319">
          <cell r="I6319">
            <v>104</v>
          </cell>
        </row>
        <row r="6320">
          <cell r="I6320">
            <v>104</v>
          </cell>
        </row>
        <row r="6321">
          <cell r="I6321">
            <v>104</v>
          </cell>
        </row>
        <row r="6322">
          <cell r="I6322">
            <v>104</v>
          </cell>
        </row>
        <row r="6323">
          <cell r="I6323">
            <v>104</v>
          </cell>
        </row>
        <row r="6324">
          <cell r="I6324">
            <v>104</v>
          </cell>
        </row>
        <row r="6325">
          <cell r="I6325">
            <v>104</v>
          </cell>
        </row>
        <row r="6326">
          <cell r="I6326">
            <v>98</v>
          </cell>
        </row>
        <row r="6327">
          <cell r="I6327">
            <v>20707002</v>
          </cell>
        </row>
        <row r="6328">
          <cell r="I6328">
            <v>20707023</v>
          </cell>
        </row>
        <row r="6329">
          <cell r="I6329">
            <v>104</v>
          </cell>
        </row>
        <row r="6330">
          <cell r="I6330">
            <v>103</v>
          </cell>
        </row>
        <row r="6331">
          <cell r="I6331">
            <v>10401147</v>
          </cell>
        </row>
        <row r="6332">
          <cell r="I6332">
            <v>400</v>
          </cell>
        </row>
        <row r="6333">
          <cell r="I6333">
            <v>70112</v>
          </cell>
        </row>
        <row r="6334">
          <cell r="I6334">
            <v>30101</v>
          </cell>
        </row>
        <row r="6335">
          <cell r="I6335">
            <v>70112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40101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70112</v>
          </cell>
        </row>
        <row r="6342">
          <cell r="I6342">
            <v>40101</v>
          </cell>
        </row>
        <row r="6343">
          <cell r="I6343">
            <v>70112</v>
          </cell>
        </row>
        <row r="6344">
          <cell r="I6344">
            <v>70112</v>
          </cell>
        </row>
        <row r="6345">
          <cell r="I6345">
            <v>30101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40101</v>
          </cell>
        </row>
        <row r="6349">
          <cell r="I6349">
            <v>50101</v>
          </cell>
        </row>
        <row r="6350">
          <cell r="I6350">
            <v>40101</v>
          </cell>
        </row>
        <row r="6351">
          <cell r="I6351">
            <v>50101</v>
          </cell>
        </row>
        <row r="6352">
          <cell r="I6352">
            <v>30101</v>
          </cell>
        </row>
        <row r="6353">
          <cell r="I6353">
            <v>70112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30101</v>
          </cell>
        </row>
        <row r="6357">
          <cell r="I6357">
            <v>70112</v>
          </cell>
        </row>
        <row r="6358">
          <cell r="I6358">
            <v>40101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50101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70106</v>
          </cell>
        </row>
        <row r="6365">
          <cell r="I6365">
            <v>701116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50101</v>
          </cell>
        </row>
        <row r="6372">
          <cell r="I6372">
            <v>70112</v>
          </cell>
        </row>
        <row r="6373">
          <cell r="I6373">
            <v>70106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70112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50101</v>
          </cell>
        </row>
        <row r="6380">
          <cell r="I6380">
            <v>70106</v>
          </cell>
        </row>
        <row r="6381">
          <cell r="I6381">
            <v>70112</v>
          </cell>
        </row>
        <row r="6382">
          <cell r="I6382">
            <v>40101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40101</v>
          </cell>
        </row>
        <row r="6387">
          <cell r="I6387">
            <v>30101</v>
          </cell>
        </row>
        <row r="6388">
          <cell r="I6388">
            <v>70106</v>
          </cell>
        </row>
        <row r="6389">
          <cell r="I6389">
            <v>70112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70112</v>
          </cell>
        </row>
        <row r="6393">
          <cell r="I6393">
            <v>50101</v>
          </cell>
        </row>
        <row r="6394">
          <cell r="I6394">
            <v>70112</v>
          </cell>
        </row>
        <row r="6395">
          <cell r="I6395">
            <v>40101</v>
          </cell>
        </row>
        <row r="6396">
          <cell r="I6396">
            <v>70112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50101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2011809118</v>
          </cell>
        </row>
        <row r="6405">
          <cell r="I6405">
            <v>30103</v>
          </cell>
        </row>
        <row r="6406">
          <cell r="I6406">
            <v>2011804018</v>
          </cell>
        </row>
        <row r="6407">
          <cell r="I6407">
            <v>2011809129</v>
          </cell>
        </row>
        <row r="6408">
          <cell r="I6408">
            <v>2011804020</v>
          </cell>
        </row>
        <row r="6409">
          <cell r="I6409">
            <v>2011804020</v>
          </cell>
        </row>
        <row r="6410">
          <cell r="I6410">
            <v>2011804084</v>
          </cell>
        </row>
        <row r="6411">
          <cell r="I6411">
            <v>2011804016</v>
          </cell>
        </row>
        <row r="6412">
          <cell r="I6412">
            <v>10401205</v>
          </cell>
        </row>
        <row r="6413">
          <cell r="I6413">
            <v>2010401020</v>
          </cell>
        </row>
        <row r="6414">
          <cell r="I6414">
            <v>70112</v>
          </cell>
        </row>
        <row r="6415">
          <cell r="I6415">
            <v>20184</v>
          </cell>
        </row>
        <row r="6416">
          <cell r="I6416">
            <v>20707023</v>
          </cell>
        </row>
        <row r="6417">
          <cell r="I6417">
            <v>10401147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70112</v>
          </cell>
        </row>
        <row r="6424">
          <cell r="I6424">
            <v>50101</v>
          </cell>
        </row>
        <row r="6425">
          <cell r="I6425">
            <v>70112</v>
          </cell>
        </row>
        <row r="6426">
          <cell r="I6426">
            <v>70112</v>
          </cell>
        </row>
        <row r="6427">
          <cell r="I6427">
            <v>70112</v>
          </cell>
        </row>
        <row r="6428">
          <cell r="I6428">
            <v>30101</v>
          </cell>
        </row>
        <row r="6429">
          <cell r="I6429">
            <v>40101</v>
          </cell>
        </row>
        <row r="6430">
          <cell r="I6430">
            <v>50101</v>
          </cell>
        </row>
        <row r="6431">
          <cell r="I6431">
            <v>70112</v>
          </cell>
        </row>
        <row r="6432">
          <cell r="I6432">
            <v>50101</v>
          </cell>
        </row>
        <row r="6433">
          <cell r="I6433">
            <v>40101</v>
          </cell>
        </row>
        <row r="6434">
          <cell r="I6434">
            <v>30101</v>
          </cell>
        </row>
        <row r="6435">
          <cell r="I6435">
            <v>70112</v>
          </cell>
        </row>
        <row r="6436">
          <cell r="I6436">
            <v>50101</v>
          </cell>
        </row>
        <row r="6437">
          <cell r="I6437">
            <v>70112</v>
          </cell>
        </row>
        <row r="6438">
          <cell r="I6438">
            <v>70112</v>
          </cell>
        </row>
        <row r="6439">
          <cell r="I6439">
            <v>50101</v>
          </cell>
        </row>
        <row r="6440">
          <cell r="I6440">
            <v>30101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40101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30101</v>
          </cell>
        </row>
        <row r="6449">
          <cell r="I6449">
            <v>70112</v>
          </cell>
        </row>
        <row r="6450">
          <cell r="I6450">
            <v>30101</v>
          </cell>
        </row>
        <row r="6451">
          <cell r="I6451">
            <v>70112</v>
          </cell>
        </row>
        <row r="6452">
          <cell r="I6452">
            <v>70106</v>
          </cell>
        </row>
        <row r="6453">
          <cell r="I6453">
            <v>40101</v>
          </cell>
        </row>
        <row r="6454">
          <cell r="I6454">
            <v>30101</v>
          </cell>
        </row>
        <row r="6455">
          <cell r="I6455">
            <v>70112</v>
          </cell>
        </row>
        <row r="6456">
          <cell r="I6456">
            <v>70106</v>
          </cell>
        </row>
        <row r="6457">
          <cell r="I6457">
            <v>50101</v>
          </cell>
        </row>
        <row r="6458">
          <cell r="I6458">
            <v>70112</v>
          </cell>
        </row>
        <row r="6459">
          <cell r="I6459">
            <v>70106</v>
          </cell>
        </row>
        <row r="6460">
          <cell r="I6460">
            <v>40101</v>
          </cell>
        </row>
        <row r="6461">
          <cell r="I6461">
            <v>70112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40101</v>
          </cell>
        </row>
        <row r="6465">
          <cell r="I6465">
            <v>50101</v>
          </cell>
        </row>
        <row r="6466">
          <cell r="I6466">
            <v>70112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40101</v>
          </cell>
        </row>
        <row r="6471">
          <cell r="I6471">
            <v>50101</v>
          </cell>
        </row>
        <row r="6472">
          <cell r="I6472">
            <v>70112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40101</v>
          </cell>
        </row>
        <row r="6476">
          <cell r="I6476">
            <v>50101</v>
          </cell>
        </row>
        <row r="6477">
          <cell r="I6477">
            <v>70112</v>
          </cell>
        </row>
        <row r="6478">
          <cell r="I6478">
            <v>40101</v>
          </cell>
        </row>
        <row r="6479">
          <cell r="I6479">
            <v>70106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40101</v>
          </cell>
        </row>
        <row r="6483">
          <cell r="I6483">
            <v>70106</v>
          </cell>
        </row>
        <row r="6484">
          <cell r="I6484">
            <v>70112</v>
          </cell>
        </row>
        <row r="6485">
          <cell r="I6485">
            <v>40101</v>
          </cell>
        </row>
        <row r="6486">
          <cell r="I6486">
            <v>701116</v>
          </cell>
        </row>
        <row r="6487">
          <cell r="I6487">
            <v>70112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50101</v>
          </cell>
        </row>
        <row r="6492">
          <cell r="I6492">
            <v>70106</v>
          </cell>
        </row>
        <row r="6493">
          <cell r="I6493">
            <v>70112</v>
          </cell>
        </row>
        <row r="6494">
          <cell r="I6494">
            <v>50101</v>
          </cell>
        </row>
        <row r="6495">
          <cell r="I6495">
            <v>30101</v>
          </cell>
        </row>
        <row r="6496">
          <cell r="I6496">
            <v>70112</v>
          </cell>
        </row>
        <row r="6497">
          <cell r="I6497">
            <v>50101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70106</v>
          </cell>
        </row>
        <row r="6502">
          <cell r="I6502">
            <v>70112</v>
          </cell>
        </row>
        <row r="6503">
          <cell r="I6503">
            <v>40101</v>
          </cell>
        </row>
        <row r="6504">
          <cell r="I6504">
            <v>70112</v>
          </cell>
        </row>
        <row r="6505">
          <cell r="I6505">
            <v>50101</v>
          </cell>
        </row>
        <row r="6506">
          <cell r="I6506">
            <v>70112</v>
          </cell>
        </row>
        <row r="6507">
          <cell r="I6507">
            <v>70106</v>
          </cell>
        </row>
        <row r="6508">
          <cell r="I6508">
            <v>70112</v>
          </cell>
        </row>
        <row r="6509">
          <cell r="I6509">
            <v>40101</v>
          </cell>
        </row>
        <row r="6510">
          <cell r="I6510">
            <v>70112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70112</v>
          </cell>
        </row>
        <row r="6517">
          <cell r="I6517">
            <v>40101</v>
          </cell>
        </row>
        <row r="6518">
          <cell r="I6518">
            <v>701116</v>
          </cell>
        </row>
        <row r="6519">
          <cell r="I6519">
            <v>70112</v>
          </cell>
        </row>
        <row r="6520">
          <cell r="I6520">
            <v>30101</v>
          </cell>
        </row>
        <row r="6521">
          <cell r="I6521">
            <v>70112</v>
          </cell>
        </row>
        <row r="6522">
          <cell r="I6522">
            <v>50101</v>
          </cell>
        </row>
        <row r="6523">
          <cell r="I6523">
            <v>70112</v>
          </cell>
        </row>
        <row r="6524">
          <cell r="I6524">
            <v>701116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30103</v>
          </cell>
        </row>
        <row r="6528">
          <cell r="I6528" t="str">
            <v>40101-1</v>
          </cell>
        </row>
        <row r="6529">
          <cell r="I6529" t="str">
            <v>70112-1</v>
          </cell>
        </row>
        <row r="6530">
          <cell r="I6530" t="str">
            <v>70112-1</v>
          </cell>
        </row>
        <row r="6531">
          <cell r="I6531">
            <v>2011800400</v>
          </cell>
        </row>
        <row r="6532">
          <cell r="I6532">
            <v>20184</v>
          </cell>
        </row>
        <row r="6533">
          <cell r="I6533">
            <v>100</v>
          </cell>
        </row>
        <row r="6534">
          <cell r="I6534">
            <v>100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2011809149</v>
          </cell>
        </row>
        <row r="6542">
          <cell r="I6542">
            <v>2010401010</v>
          </cell>
        </row>
        <row r="6543">
          <cell r="I6543">
            <v>10401139</v>
          </cell>
        </row>
        <row r="6544">
          <cell r="I6544">
            <v>2011809129</v>
          </cell>
        </row>
        <row r="6545">
          <cell r="I6545">
            <v>201813</v>
          </cell>
        </row>
        <row r="6546">
          <cell r="I6546">
            <v>10703002</v>
          </cell>
        </row>
        <row r="6547">
          <cell r="I6547">
            <v>10401147</v>
          </cell>
        </row>
        <row r="6548">
          <cell r="I6548">
            <v>108</v>
          </cell>
        </row>
        <row r="6549">
          <cell r="I6549">
            <v>201820</v>
          </cell>
        </row>
        <row r="6550">
          <cell r="I6550">
            <v>2011804009</v>
          </cell>
        </row>
        <row r="6551">
          <cell r="I6551">
            <v>2011804012</v>
          </cell>
        </row>
        <row r="6552">
          <cell r="I6552">
            <v>2011804018</v>
          </cell>
        </row>
        <row r="6553">
          <cell r="I6553">
            <v>2011804048</v>
          </cell>
        </row>
        <row r="6554">
          <cell r="I6554">
            <v>2011804071</v>
          </cell>
        </row>
        <row r="6555">
          <cell r="I6555">
            <v>2011804087</v>
          </cell>
        </row>
        <row r="6556">
          <cell r="I6556">
            <v>2011804112</v>
          </cell>
        </row>
        <row r="6557">
          <cell r="I6557">
            <v>2011804113</v>
          </cell>
        </row>
        <row r="6558">
          <cell r="I6558">
            <v>2011809120</v>
          </cell>
        </row>
        <row r="6559">
          <cell r="I6559">
            <v>2011809134</v>
          </cell>
        </row>
        <row r="6560">
          <cell r="I6560">
            <v>2011809145</v>
          </cell>
        </row>
        <row r="6561">
          <cell r="I6561">
            <v>2011809146</v>
          </cell>
        </row>
        <row r="6562">
          <cell r="I6562">
            <v>70112</v>
          </cell>
        </row>
        <row r="6563">
          <cell r="I6563">
            <v>50101</v>
          </cell>
        </row>
        <row r="6564">
          <cell r="I6564">
            <v>30101</v>
          </cell>
        </row>
        <row r="6565">
          <cell r="I6565">
            <v>70112</v>
          </cell>
        </row>
        <row r="6566">
          <cell r="I6566">
            <v>70112</v>
          </cell>
        </row>
        <row r="6567">
          <cell r="I6567">
            <v>40101</v>
          </cell>
        </row>
        <row r="6568">
          <cell r="I6568">
            <v>70112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40101</v>
          </cell>
        </row>
        <row r="6572">
          <cell r="I6572">
            <v>70112</v>
          </cell>
        </row>
        <row r="6573">
          <cell r="I6573">
            <v>70106</v>
          </cell>
        </row>
        <row r="6574">
          <cell r="I6574">
            <v>40101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50101</v>
          </cell>
        </row>
        <row r="6578">
          <cell r="I6578">
            <v>70106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50101</v>
          </cell>
        </row>
        <row r="6582">
          <cell r="I6582">
            <v>70112</v>
          </cell>
        </row>
        <row r="6583">
          <cell r="I6583">
            <v>701116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70112</v>
          </cell>
        </row>
        <row r="6587">
          <cell r="I6587">
            <v>70112</v>
          </cell>
        </row>
        <row r="6588">
          <cell r="I6588">
            <v>70112</v>
          </cell>
        </row>
        <row r="6589">
          <cell r="I6589">
            <v>50101</v>
          </cell>
        </row>
        <row r="6590">
          <cell r="I6590">
            <v>701116</v>
          </cell>
        </row>
        <row r="6591">
          <cell r="I6591">
            <v>40101</v>
          </cell>
        </row>
        <row r="6592">
          <cell r="I6592">
            <v>30101</v>
          </cell>
        </row>
        <row r="6593">
          <cell r="I6593">
            <v>70112</v>
          </cell>
        </row>
        <row r="6594">
          <cell r="I6594">
            <v>70112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70106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70112</v>
          </cell>
        </row>
        <row r="6601">
          <cell r="I6601">
            <v>70112</v>
          </cell>
        </row>
        <row r="6602">
          <cell r="I6602">
            <v>40101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40101</v>
          </cell>
        </row>
        <row r="6607">
          <cell r="I6607">
            <v>70112</v>
          </cell>
        </row>
        <row r="6608">
          <cell r="I6608">
            <v>70112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70106</v>
          </cell>
        </row>
        <row r="6612">
          <cell r="I6612">
            <v>70112</v>
          </cell>
        </row>
        <row r="6613">
          <cell r="I6613">
            <v>701116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40101</v>
          </cell>
        </row>
        <row r="6618">
          <cell r="I6618">
            <v>70112</v>
          </cell>
        </row>
        <row r="6619">
          <cell r="I6619">
            <v>50101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30101</v>
          </cell>
        </row>
        <row r="6624">
          <cell r="I6624">
            <v>70112</v>
          </cell>
        </row>
        <row r="6625">
          <cell r="I6625">
            <v>50101</v>
          </cell>
        </row>
        <row r="6626">
          <cell r="I6626">
            <v>40101</v>
          </cell>
        </row>
        <row r="6627">
          <cell r="I6627">
            <v>70112</v>
          </cell>
        </row>
        <row r="6628">
          <cell r="I6628">
            <v>50101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40101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40101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201811</v>
          </cell>
        </row>
        <row r="6638">
          <cell r="I6638">
            <v>201812</v>
          </cell>
        </row>
        <row r="6639">
          <cell r="I6639">
            <v>201821</v>
          </cell>
        </row>
        <row r="6640">
          <cell r="I6640">
            <v>201819</v>
          </cell>
        </row>
        <row r="6641">
          <cell r="I6641">
            <v>20183</v>
          </cell>
        </row>
        <row r="6642">
          <cell r="I6642">
            <v>20189</v>
          </cell>
        </row>
        <row r="6643">
          <cell r="I6643">
            <v>20183</v>
          </cell>
        </row>
        <row r="6644">
          <cell r="I6644">
            <v>201819</v>
          </cell>
        </row>
        <row r="6645">
          <cell r="I6645">
            <v>20181</v>
          </cell>
        </row>
        <row r="6646">
          <cell r="I6646">
            <v>201815</v>
          </cell>
        </row>
        <row r="6647">
          <cell r="I6647">
            <v>20185</v>
          </cell>
        </row>
        <row r="6648">
          <cell r="I6648">
            <v>10401139</v>
          </cell>
        </row>
        <row r="6649">
          <cell r="I6649">
            <v>20707022</v>
          </cell>
        </row>
        <row r="6650">
          <cell r="I6650">
            <v>20707022</v>
          </cell>
        </row>
        <row r="6651">
          <cell r="I6651">
            <v>2011804113</v>
          </cell>
        </row>
        <row r="6652">
          <cell r="I6652">
            <v>2011804112</v>
          </cell>
        </row>
        <row r="6653">
          <cell r="I6653">
            <v>2011804112</v>
          </cell>
        </row>
        <row r="6654">
          <cell r="I6654">
            <v>2011809135</v>
          </cell>
        </row>
        <row r="6655">
          <cell r="I6655">
            <v>2011804022</v>
          </cell>
        </row>
        <row r="6656">
          <cell r="I6656">
            <v>2011804027</v>
          </cell>
        </row>
        <row r="6657">
          <cell r="I6657">
            <v>2011809139</v>
          </cell>
        </row>
        <row r="6658">
          <cell r="I6658">
            <v>2011804018</v>
          </cell>
        </row>
        <row r="6659">
          <cell r="I6659">
            <v>201816</v>
          </cell>
        </row>
        <row r="6660">
          <cell r="I6660">
            <v>70500112</v>
          </cell>
        </row>
        <row r="6661">
          <cell r="I6661">
            <v>10101</v>
          </cell>
        </row>
        <row r="6662">
          <cell r="I6662">
            <v>10001</v>
          </cell>
        </row>
        <row r="6663">
          <cell r="I6663">
            <v>2011804021</v>
          </cell>
        </row>
        <row r="6664">
          <cell r="I6664">
            <v>2011804037</v>
          </cell>
        </row>
        <row r="6665">
          <cell r="I6665">
            <v>2011804042</v>
          </cell>
        </row>
        <row r="6666">
          <cell r="I6666">
            <v>70105</v>
          </cell>
        </row>
        <row r="6667">
          <cell r="I6667" t="str">
            <v>70105-1</v>
          </cell>
        </row>
        <row r="6668">
          <cell r="I6668">
            <v>100</v>
          </cell>
        </row>
        <row r="6669">
          <cell r="I6669">
            <v>70112</v>
          </cell>
        </row>
        <row r="6670">
          <cell r="I6670">
            <v>70106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50101</v>
          </cell>
        </row>
        <row r="6680">
          <cell r="I6680">
            <v>40101</v>
          </cell>
        </row>
        <row r="6681">
          <cell r="I6681">
            <v>70112</v>
          </cell>
        </row>
        <row r="6682">
          <cell r="I6682">
            <v>70112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70112</v>
          </cell>
        </row>
        <row r="6686">
          <cell r="I6686">
            <v>70112</v>
          </cell>
        </row>
        <row r="6687">
          <cell r="I6687">
            <v>70112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30101</v>
          </cell>
        </row>
        <row r="6691">
          <cell r="I6691">
            <v>70112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40101</v>
          </cell>
        </row>
        <row r="6696">
          <cell r="I6696">
            <v>70106</v>
          </cell>
        </row>
        <row r="6697">
          <cell r="I6697">
            <v>70112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70112</v>
          </cell>
        </row>
        <row r="6701">
          <cell r="I6701">
            <v>70112</v>
          </cell>
        </row>
        <row r="6702">
          <cell r="I6702">
            <v>70106</v>
          </cell>
        </row>
        <row r="6703">
          <cell r="I6703">
            <v>30101</v>
          </cell>
        </row>
        <row r="6704">
          <cell r="I6704">
            <v>40101</v>
          </cell>
        </row>
        <row r="6705">
          <cell r="I6705">
            <v>70112</v>
          </cell>
        </row>
        <row r="6706">
          <cell r="I6706">
            <v>40101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40101</v>
          </cell>
        </row>
        <row r="6711">
          <cell r="I6711">
            <v>50101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701116</v>
          </cell>
        </row>
        <row r="6715">
          <cell r="I6715">
            <v>50101</v>
          </cell>
        </row>
        <row r="6716">
          <cell r="I6716">
            <v>40101</v>
          </cell>
        </row>
        <row r="6717">
          <cell r="I6717">
            <v>70112</v>
          </cell>
        </row>
        <row r="6718">
          <cell r="I6718">
            <v>70112</v>
          </cell>
        </row>
        <row r="6719">
          <cell r="I6719">
            <v>70112</v>
          </cell>
        </row>
        <row r="6720">
          <cell r="I6720">
            <v>70112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40101</v>
          </cell>
        </row>
        <row r="6724">
          <cell r="I6724">
            <v>50101</v>
          </cell>
        </row>
        <row r="6725">
          <cell r="I6725" t="str">
            <v>50101-1</v>
          </cell>
        </row>
        <row r="6726">
          <cell r="I6726" t="str">
            <v>40101-1</v>
          </cell>
        </row>
        <row r="6727">
          <cell r="I6727">
            <v>2011804113</v>
          </cell>
        </row>
        <row r="6728">
          <cell r="I6728">
            <v>2011804112</v>
          </cell>
        </row>
        <row r="6729">
          <cell r="I6729">
            <v>70105</v>
          </cell>
        </row>
        <row r="6730">
          <cell r="I6730">
            <v>107</v>
          </cell>
        </row>
        <row r="6731">
          <cell r="I6731">
            <v>70112</v>
          </cell>
        </row>
        <row r="6732">
          <cell r="I6732">
            <v>10703002</v>
          </cell>
        </row>
        <row r="6733">
          <cell r="I6733">
            <v>10401139</v>
          </cell>
        </row>
        <row r="6734">
          <cell r="I6734">
            <v>20707002</v>
          </cell>
        </row>
        <row r="6735">
          <cell r="I6735">
            <v>20707023</v>
          </cell>
        </row>
        <row r="6736">
          <cell r="I6736">
            <v>201813</v>
          </cell>
        </row>
        <row r="6737">
          <cell r="I6737">
            <v>201814</v>
          </cell>
        </row>
        <row r="6738">
          <cell r="I6738">
            <v>103</v>
          </cell>
        </row>
        <row r="6739">
          <cell r="I6739">
            <v>104</v>
          </cell>
        </row>
        <row r="6740">
          <cell r="I6740">
            <v>104</v>
          </cell>
        </row>
        <row r="6741">
          <cell r="I6741">
            <v>99</v>
          </cell>
        </row>
        <row r="6742">
          <cell r="I6742">
            <v>104</v>
          </cell>
        </row>
        <row r="6743">
          <cell r="I6743">
            <v>201818</v>
          </cell>
        </row>
        <row r="6744">
          <cell r="I6744">
            <v>201819</v>
          </cell>
        </row>
        <row r="6745">
          <cell r="I6745">
            <v>104</v>
          </cell>
        </row>
        <row r="6746">
          <cell r="I6746">
            <v>104</v>
          </cell>
        </row>
        <row r="6747">
          <cell r="I6747">
            <v>99</v>
          </cell>
        </row>
        <row r="6748">
          <cell r="I6748">
            <v>99</v>
          </cell>
        </row>
        <row r="6749">
          <cell r="I6749">
            <v>99</v>
          </cell>
        </row>
        <row r="6750">
          <cell r="I6750">
            <v>119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104</v>
          </cell>
        </row>
        <row r="6755">
          <cell r="I6755">
            <v>104</v>
          </cell>
        </row>
        <row r="6756">
          <cell r="I6756">
            <v>70105</v>
          </cell>
        </row>
        <row r="6757">
          <cell r="I6757">
            <v>104</v>
          </cell>
        </row>
        <row r="6758">
          <cell r="I6758">
            <v>119</v>
          </cell>
        </row>
        <row r="6759">
          <cell r="I6759">
            <v>107</v>
          </cell>
        </row>
        <row r="6760">
          <cell r="I6760">
            <v>104</v>
          </cell>
        </row>
        <row r="6761">
          <cell r="I6761">
            <v>104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10208</v>
          </cell>
        </row>
        <row r="6765">
          <cell r="I6765">
            <v>103</v>
          </cell>
        </row>
        <row r="6766">
          <cell r="I6766">
            <v>103</v>
          </cell>
        </row>
        <row r="6767">
          <cell r="I6767">
            <v>103</v>
          </cell>
        </row>
        <row r="6768">
          <cell r="I6768">
            <v>103</v>
          </cell>
        </row>
        <row r="6769">
          <cell r="I6769">
            <v>108</v>
          </cell>
        </row>
        <row r="6770">
          <cell r="I6770">
            <v>103</v>
          </cell>
        </row>
        <row r="6771">
          <cell r="I6771">
            <v>103</v>
          </cell>
        </row>
        <row r="6772">
          <cell r="I6772">
            <v>108</v>
          </cell>
        </row>
        <row r="6773">
          <cell r="I6773">
            <v>104</v>
          </cell>
        </row>
        <row r="6774">
          <cell r="I6774">
            <v>104</v>
          </cell>
        </row>
        <row r="6775">
          <cell r="I6775">
            <v>104</v>
          </cell>
        </row>
        <row r="6776">
          <cell r="I6776">
            <v>104</v>
          </cell>
        </row>
        <row r="6777">
          <cell r="I6777">
            <v>104</v>
          </cell>
        </row>
        <row r="6778">
          <cell r="I6778">
            <v>104</v>
          </cell>
        </row>
        <row r="6779">
          <cell r="I6779">
            <v>104</v>
          </cell>
        </row>
        <row r="6780">
          <cell r="I6780">
            <v>104</v>
          </cell>
        </row>
        <row r="6781">
          <cell r="I6781">
            <v>107</v>
          </cell>
        </row>
        <row r="6782">
          <cell r="I6782">
            <v>104</v>
          </cell>
        </row>
        <row r="6783">
          <cell r="I6783">
            <v>104</v>
          </cell>
        </row>
        <row r="6784">
          <cell r="I6784">
            <v>104</v>
          </cell>
        </row>
        <row r="6785">
          <cell r="I6785">
            <v>104</v>
          </cell>
        </row>
        <row r="6786">
          <cell r="I6786">
            <v>104</v>
          </cell>
        </row>
        <row r="6787">
          <cell r="I6787">
            <v>103</v>
          </cell>
        </row>
        <row r="6788">
          <cell r="I6788">
            <v>103</v>
          </cell>
        </row>
        <row r="6789">
          <cell r="I6789">
            <v>2011809129</v>
          </cell>
        </row>
        <row r="6790">
          <cell r="I6790">
            <v>2011804024</v>
          </cell>
        </row>
        <row r="6791">
          <cell r="I6791">
            <v>2011809118</v>
          </cell>
        </row>
        <row r="6792">
          <cell r="I6792">
            <v>2011809132</v>
          </cell>
        </row>
        <row r="6793">
          <cell r="I6793">
            <v>20707023</v>
          </cell>
        </row>
        <row r="6794">
          <cell r="I6794">
            <v>10208</v>
          </cell>
        </row>
        <row r="6795">
          <cell r="I6795">
            <v>70112</v>
          </cell>
        </row>
        <row r="6796">
          <cell r="I6796">
            <v>50101</v>
          </cell>
        </row>
        <row r="6797">
          <cell r="I6797">
            <v>70112</v>
          </cell>
        </row>
        <row r="6798">
          <cell r="I6798">
            <v>50101</v>
          </cell>
        </row>
        <row r="6799">
          <cell r="I6799">
            <v>40101</v>
          </cell>
        </row>
        <row r="6800">
          <cell r="I6800">
            <v>50101</v>
          </cell>
        </row>
        <row r="6801">
          <cell r="I6801">
            <v>30101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70112</v>
          </cell>
        </row>
        <row r="6805">
          <cell r="I6805">
            <v>40101</v>
          </cell>
        </row>
        <row r="6806">
          <cell r="I6806">
            <v>30101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30101</v>
          </cell>
        </row>
        <row r="6810">
          <cell r="I6810">
            <v>40101</v>
          </cell>
        </row>
        <row r="6811">
          <cell r="I6811">
            <v>40101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50101</v>
          </cell>
        </row>
        <row r="6815">
          <cell r="I6815">
            <v>70112</v>
          </cell>
        </row>
        <row r="6816">
          <cell r="I6816">
            <v>70112</v>
          </cell>
        </row>
        <row r="6817">
          <cell r="I6817">
            <v>70112</v>
          </cell>
        </row>
        <row r="6818">
          <cell r="I6818">
            <v>70112</v>
          </cell>
        </row>
        <row r="6819">
          <cell r="I6819">
            <v>70112</v>
          </cell>
        </row>
        <row r="6820">
          <cell r="I6820">
            <v>40101</v>
          </cell>
        </row>
        <row r="6821">
          <cell r="I6821">
            <v>50101</v>
          </cell>
        </row>
        <row r="6822">
          <cell r="I6822">
            <v>30101</v>
          </cell>
        </row>
        <row r="6823">
          <cell r="I6823">
            <v>70112</v>
          </cell>
        </row>
        <row r="6824">
          <cell r="I6824">
            <v>50101</v>
          </cell>
        </row>
        <row r="6825">
          <cell r="I6825">
            <v>70112</v>
          </cell>
        </row>
        <row r="6826">
          <cell r="I6826">
            <v>50101</v>
          </cell>
        </row>
        <row r="6827">
          <cell r="I6827">
            <v>40101</v>
          </cell>
        </row>
        <row r="6828">
          <cell r="I6828">
            <v>70112</v>
          </cell>
        </row>
        <row r="6829">
          <cell r="I6829">
            <v>40101</v>
          </cell>
        </row>
        <row r="6830">
          <cell r="I6830">
            <v>70112</v>
          </cell>
        </row>
        <row r="6831">
          <cell r="I6831">
            <v>50101</v>
          </cell>
        </row>
        <row r="6832">
          <cell r="I6832">
            <v>30101</v>
          </cell>
        </row>
        <row r="6833">
          <cell r="I6833">
            <v>70112</v>
          </cell>
        </row>
        <row r="6834">
          <cell r="I6834">
            <v>50101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50101</v>
          </cell>
        </row>
        <row r="6839">
          <cell r="I6839">
            <v>40101</v>
          </cell>
        </row>
        <row r="6840">
          <cell r="I6840">
            <v>70112</v>
          </cell>
        </row>
        <row r="6841">
          <cell r="I6841">
            <v>50101</v>
          </cell>
        </row>
        <row r="6842">
          <cell r="I6842">
            <v>70112</v>
          </cell>
        </row>
        <row r="6843">
          <cell r="I6843">
            <v>50101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70112</v>
          </cell>
        </row>
        <row r="6849">
          <cell r="I6849">
            <v>40101</v>
          </cell>
        </row>
        <row r="6850">
          <cell r="I6850">
            <v>701116</v>
          </cell>
        </row>
        <row r="6851">
          <cell r="I6851">
            <v>701116</v>
          </cell>
        </row>
        <row r="6852">
          <cell r="I6852">
            <v>70112</v>
          </cell>
        </row>
        <row r="6853">
          <cell r="I6853">
            <v>701116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70112</v>
          </cell>
        </row>
        <row r="6859">
          <cell r="I6859">
            <v>70112</v>
          </cell>
        </row>
        <row r="6860">
          <cell r="I6860">
            <v>50101</v>
          </cell>
        </row>
        <row r="6861">
          <cell r="I6861">
            <v>30101</v>
          </cell>
        </row>
        <row r="6862">
          <cell r="I6862" t="str">
            <v>50101-1</v>
          </cell>
        </row>
        <row r="6863">
          <cell r="I6863" t="str">
            <v>40101-1</v>
          </cell>
        </row>
        <row r="6864">
          <cell r="I6864" t="str">
            <v>70112-1</v>
          </cell>
        </row>
        <row r="6865">
          <cell r="I6865">
            <v>70105</v>
          </cell>
        </row>
        <row r="6866">
          <cell r="I6866">
            <v>70112</v>
          </cell>
        </row>
        <row r="6867">
          <cell r="I6867">
            <v>50101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40101</v>
          </cell>
        </row>
        <row r="6871">
          <cell r="I6871">
            <v>50101</v>
          </cell>
        </row>
        <row r="6872">
          <cell r="I6872">
            <v>2011804047</v>
          </cell>
        </row>
        <row r="6873">
          <cell r="I6873">
            <v>70105</v>
          </cell>
        </row>
        <row r="6874">
          <cell r="I6874">
            <v>2011809118</v>
          </cell>
        </row>
        <row r="6875">
          <cell r="I6875">
            <v>20707023</v>
          </cell>
        </row>
        <row r="6876">
          <cell r="I6876">
            <v>10401139</v>
          </cell>
        </row>
        <row r="6877">
          <cell r="I6877">
            <v>20700000</v>
          </cell>
        </row>
        <row r="6878">
          <cell r="I6878">
            <v>10401180</v>
          </cell>
        </row>
        <row r="6879">
          <cell r="I6879">
            <v>20700001</v>
          </cell>
        </row>
        <row r="6880">
          <cell r="I6880">
            <v>10401150</v>
          </cell>
        </row>
        <row r="6881">
          <cell r="I6881">
            <v>7050011</v>
          </cell>
        </row>
        <row r="6882">
          <cell r="I6882">
            <v>70500112</v>
          </cell>
        </row>
        <row r="6883">
          <cell r="I6883">
            <v>70112</v>
          </cell>
        </row>
        <row r="6884">
          <cell r="I6884">
            <v>70112</v>
          </cell>
        </row>
        <row r="6885">
          <cell r="I6885">
            <v>70106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50101</v>
          </cell>
        </row>
        <row r="6889">
          <cell r="I6889">
            <v>70106</v>
          </cell>
        </row>
        <row r="6890">
          <cell r="I6890">
            <v>30101</v>
          </cell>
        </row>
        <row r="6891">
          <cell r="I6891">
            <v>70112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70112</v>
          </cell>
        </row>
        <row r="6895">
          <cell r="I6895">
            <v>70112</v>
          </cell>
        </row>
        <row r="6896">
          <cell r="I6896">
            <v>70112</v>
          </cell>
        </row>
        <row r="6897">
          <cell r="I6897">
            <v>70112</v>
          </cell>
        </row>
        <row r="6898">
          <cell r="I6898">
            <v>70112</v>
          </cell>
        </row>
        <row r="6899">
          <cell r="I6899">
            <v>50101</v>
          </cell>
        </row>
        <row r="6900">
          <cell r="I6900">
            <v>30101</v>
          </cell>
        </row>
        <row r="6901">
          <cell r="I6901">
            <v>50101</v>
          </cell>
        </row>
        <row r="6902">
          <cell r="I6902">
            <v>70112</v>
          </cell>
        </row>
        <row r="6903">
          <cell r="I6903">
            <v>50101</v>
          </cell>
        </row>
        <row r="6904">
          <cell r="I6904">
            <v>50101</v>
          </cell>
        </row>
        <row r="6905">
          <cell r="I6905">
            <v>70112</v>
          </cell>
        </row>
        <row r="6906">
          <cell r="I6906">
            <v>50101</v>
          </cell>
        </row>
        <row r="6907">
          <cell r="I6907">
            <v>70112</v>
          </cell>
        </row>
        <row r="6908">
          <cell r="I6908">
            <v>50101</v>
          </cell>
        </row>
        <row r="6909">
          <cell r="I6909">
            <v>70112</v>
          </cell>
        </row>
        <row r="6910">
          <cell r="I6910">
            <v>40101</v>
          </cell>
        </row>
        <row r="6911">
          <cell r="I6911">
            <v>70112</v>
          </cell>
        </row>
        <row r="6912">
          <cell r="I6912">
            <v>50101</v>
          </cell>
        </row>
        <row r="6913">
          <cell r="I6913">
            <v>50101</v>
          </cell>
        </row>
        <row r="6914">
          <cell r="I6914">
            <v>70112</v>
          </cell>
        </row>
        <row r="6915">
          <cell r="I6915">
            <v>50101</v>
          </cell>
        </row>
        <row r="6916">
          <cell r="I6916">
            <v>40101</v>
          </cell>
        </row>
        <row r="6917">
          <cell r="I6917">
            <v>70112</v>
          </cell>
        </row>
        <row r="6918">
          <cell r="I6918">
            <v>70112</v>
          </cell>
        </row>
        <row r="6919">
          <cell r="I6919">
            <v>50101</v>
          </cell>
        </row>
        <row r="6920">
          <cell r="I6920">
            <v>70112</v>
          </cell>
        </row>
        <row r="6921">
          <cell r="I6921">
            <v>30101</v>
          </cell>
        </row>
        <row r="6922">
          <cell r="I6922">
            <v>70112</v>
          </cell>
        </row>
        <row r="6923">
          <cell r="I6923">
            <v>40101</v>
          </cell>
        </row>
        <row r="6924">
          <cell r="I6924">
            <v>30101</v>
          </cell>
        </row>
        <row r="6925">
          <cell r="I6925">
            <v>70112</v>
          </cell>
        </row>
        <row r="6926">
          <cell r="I6926">
            <v>30101</v>
          </cell>
        </row>
        <row r="6927">
          <cell r="I6927">
            <v>50101</v>
          </cell>
        </row>
        <row r="6928">
          <cell r="I6928">
            <v>40101</v>
          </cell>
        </row>
        <row r="6929">
          <cell r="I6929">
            <v>70112</v>
          </cell>
        </row>
        <row r="6930">
          <cell r="I6930">
            <v>70106</v>
          </cell>
        </row>
        <row r="6931">
          <cell r="I6931">
            <v>40101</v>
          </cell>
        </row>
        <row r="6932">
          <cell r="I6932">
            <v>70112</v>
          </cell>
        </row>
        <row r="6933">
          <cell r="I6933">
            <v>50101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40101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70106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70112</v>
          </cell>
        </row>
        <row r="6952">
          <cell r="I6952">
            <v>50101</v>
          </cell>
        </row>
        <row r="6953">
          <cell r="I6953">
            <v>70112</v>
          </cell>
        </row>
        <row r="6954">
          <cell r="I6954">
            <v>50101</v>
          </cell>
        </row>
        <row r="6955">
          <cell r="I6955">
            <v>40101</v>
          </cell>
        </row>
        <row r="6956">
          <cell r="I6956">
            <v>70112</v>
          </cell>
        </row>
        <row r="6957">
          <cell r="I6957" t="str">
            <v>50101-1</v>
          </cell>
        </row>
        <row r="6958">
          <cell r="I6958" t="str">
            <v>70112-1</v>
          </cell>
        </row>
        <row r="6959">
          <cell r="I6959" t="str">
            <v>70112-1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2010401010</v>
          </cell>
        </row>
        <row r="6964">
          <cell r="I6964">
            <v>70112</v>
          </cell>
        </row>
        <row r="6965">
          <cell r="I6965">
            <v>30103</v>
          </cell>
        </row>
        <row r="6966">
          <cell r="I6966">
            <v>10401147</v>
          </cell>
        </row>
        <row r="6967">
          <cell r="I6967">
            <v>201820</v>
          </cell>
        </row>
        <row r="6968">
          <cell r="I6968">
            <v>201811</v>
          </cell>
        </row>
        <row r="6969">
          <cell r="I6969">
            <v>201812</v>
          </cell>
        </row>
        <row r="6970">
          <cell r="I6970">
            <v>2011804020</v>
          </cell>
        </row>
        <row r="6971">
          <cell r="I6971">
            <v>2011804020</v>
          </cell>
        </row>
        <row r="6972">
          <cell r="I6972">
            <v>109</v>
          </cell>
        </row>
        <row r="6973">
          <cell r="I6973">
            <v>109</v>
          </cell>
        </row>
        <row r="6974">
          <cell r="I6974">
            <v>109</v>
          </cell>
        </row>
        <row r="6975">
          <cell r="I6975">
            <v>20185</v>
          </cell>
        </row>
        <row r="6976">
          <cell r="I6976">
            <v>20700000</v>
          </cell>
        </row>
        <row r="6977">
          <cell r="I6977">
            <v>10401180</v>
          </cell>
        </row>
        <row r="6978">
          <cell r="I6978">
            <v>20707022</v>
          </cell>
        </row>
        <row r="6979">
          <cell r="I6979">
            <v>10401150</v>
          </cell>
        </row>
        <row r="6980">
          <cell r="I6980">
            <v>10401204</v>
          </cell>
        </row>
        <row r="6981">
          <cell r="I6981">
            <v>20707022</v>
          </cell>
        </row>
        <row r="6982">
          <cell r="I6982">
            <v>70105</v>
          </cell>
        </row>
        <row r="6983">
          <cell r="I6983">
            <v>2011804041</v>
          </cell>
        </row>
        <row r="6984">
          <cell r="I6984">
            <v>2011809126</v>
          </cell>
        </row>
        <row r="6985">
          <cell r="I6985">
            <v>107</v>
          </cell>
        </row>
        <row r="6986">
          <cell r="I6986">
            <v>70112</v>
          </cell>
        </row>
        <row r="6987">
          <cell r="I6987">
            <v>40101</v>
          </cell>
        </row>
        <row r="6988">
          <cell r="I6988">
            <v>70112</v>
          </cell>
        </row>
        <row r="6989">
          <cell r="I6989">
            <v>30101</v>
          </cell>
        </row>
        <row r="6990">
          <cell r="I6990">
            <v>50101</v>
          </cell>
        </row>
        <row r="6991">
          <cell r="I6991">
            <v>40101</v>
          </cell>
        </row>
        <row r="6992">
          <cell r="I6992">
            <v>70112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50101</v>
          </cell>
        </row>
        <row r="6997">
          <cell r="I6997">
            <v>50101</v>
          </cell>
        </row>
        <row r="6998">
          <cell r="I6998">
            <v>40101</v>
          </cell>
        </row>
        <row r="6999">
          <cell r="I6999">
            <v>50101</v>
          </cell>
        </row>
        <row r="7000">
          <cell r="I7000">
            <v>70112</v>
          </cell>
        </row>
        <row r="7001">
          <cell r="I7001">
            <v>40101</v>
          </cell>
        </row>
        <row r="7002">
          <cell r="I7002">
            <v>30101</v>
          </cell>
        </row>
        <row r="7003">
          <cell r="I7003">
            <v>70112</v>
          </cell>
        </row>
        <row r="7004">
          <cell r="I7004">
            <v>40101</v>
          </cell>
        </row>
        <row r="7005">
          <cell r="I7005">
            <v>70112</v>
          </cell>
        </row>
        <row r="7006">
          <cell r="I7006">
            <v>40101</v>
          </cell>
        </row>
        <row r="7007">
          <cell r="I7007">
            <v>30101</v>
          </cell>
        </row>
        <row r="7008">
          <cell r="I7008">
            <v>50101</v>
          </cell>
        </row>
        <row r="7009">
          <cell r="I7009">
            <v>50101</v>
          </cell>
        </row>
        <row r="7010">
          <cell r="I7010">
            <v>70112</v>
          </cell>
        </row>
        <row r="7011">
          <cell r="I7011">
            <v>70112</v>
          </cell>
        </row>
        <row r="7012">
          <cell r="I7012">
            <v>40101</v>
          </cell>
        </row>
        <row r="7013">
          <cell r="I7013">
            <v>50101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40101</v>
          </cell>
        </row>
        <row r="7017">
          <cell r="I7017">
            <v>50101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40101</v>
          </cell>
        </row>
        <row r="7025">
          <cell r="I7025">
            <v>70106</v>
          </cell>
        </row>
        <row r="7026">
          <cell r="I7026">
            <v>70112</v>
          </cell>
        </row>
        <row r="7027">
          <cell r="I7027">
            <v>70106</v>
          </cell>
        </row>
        <row r="7028">
          <cell r="I7028">
            <v>70112</v>
          </cell>
        </row>
        <row r="7029">
          <cell r="I7029">
            <v>70112</v>
          </cell>
        </row>
        <row r="7030">
          <cell r="I7030">
            <v>30101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70112</v>
          </cell>
        </row>
        <row r="7034">
          <cell r="I7034">
            <v>70106</v>
          </cell>
        </row>
        <row r="7035">
          <cell r="I7035">
            <v>70112</v>
          </cell>
        </row>
        <row r="7036">
          <cell r="I7036">
            <v>70106</v>
          </cell>
        </row>
        <row r="7037">
          <cell r="I7037">
            <v>50101</v>
          </cell>
        </row>
        <row r="7038">
          <cell r="I7038">
            <v>70112</v>
          </cell>
        </row>
        <row r="7039">
          <cell r="I7039">
            <v>50101</v>
          </cell>
        </row>
        <row r="7040">
          <cell r="I7040">
            <v>40101</v>
          </cell>
        </row>
        <row r="7041">
          <cell r="I7041">
            <v>50101</v>
          </cell>
        </row>
        <row r="7042">
          <cell r="I7042">
            <v>40101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40101</v>
          </cell>
        </row>
        <row r="7046">
          <cell r="I7046">
            <v>70106</v>
          </cell>
        </row>
        <row r="7047">
          <cell r="I7047">
            <v>70112</v>
          </cell>
        </row>
        <row r="7048">
          <cell r="I7048">
            <v>50101</v>
          </cell>
        </row>
        <row r="7049">
          <cell r="I7049">
            <v>70112</v>
          </cell>
        </row>
        <row r="7050">
          <cell r="I7050">
            <v>40101</v>
          </cell>
        </row>
        <row r="7051">
          <cell r="I7051">
            <v>50101</v>
          </cell>
        </row>
        <row r="7052">
          <cell r="I7052">
            <v>70106</v>
          </cell>
        </row>
        <row r="7053">
          <cell r="I7053">
            <v>70112</v>
          </cell>
        </row>
        <row r="7054">
          <cell r="I7054">
            <v>40101</v>
          </cell>
        </row>
        <row r="7055">
          <cell r="I7055">
            <v>70112</v>
          </cell>
        </row>
        <row r="7056">
          <cell r="I7056">
            <v>70112</v>
          </cell>
        </row>
        <row r="7057">
          <cell r="I7057">
            <v>70106</v>
          </cell>
        </row>
        <row r="7058">
          <cell r="I7058">
            <v>70112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70112</v>
          </cell>
        </row>
        <row r="7062">
          <cell r="I7062">
            <v>70112</v>
          </cell>
        </row>
        <row r="7063">
          <cell r="I7063">
            <v>70112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70112</v>
          </cell>
        </row>
        <row r="7067">
          <cell r="I7067">
            <v>701116</v>
          </cell>
        </row>
        <row r="7068">
          <cell r="I7068">
            <v>50101</v>
          </cell>
        </row>
        <row r="7069">
          <cell r="I7069">
            <v>70112</v>
          </cell>
        </row>
        <row r="7070">
          <cell r="I7070">
            <v>50101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40101</v>
          </cell>
        </row>
        <row r="7076">
          <cell r="I7076">
            <v>70112</v>
          </cell>
        </row>
        <row r="7077">
          <cell r="I7077">
            <v>40101</v>
          </cell>
        </row>
        <row r="7078">
          <cell r="I7078">
            <v>50101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50101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40101</v>
          </cell>
        </row>
        <row r="7096">
          <cell r="I7096">
            <v>70112</v>
          </cell>
        </row>
        <row r="7097">
          <cell r="I7097">
            <v>50101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30103</v>
          </cell>
        </row>
        <row r="7101">
          <cell r="I7101">
            <v>30103</v>
          </cell>
        </row>
        <row r="7102">
          <cell r="I7102">
            <v>30103</v>
          </cell>
        </row>
        <row r="7103">
          <cell r="I7103" t="str">
            <v>40101-1</v>
          </cell>
        </row>
        <row r="7104">
          <cell r="I7104" t="str">
            <v>70112-1</v>
          </cell>
        </row>
        <row r="7105">
          <cell r="I7105">
            <v>20185</v>
          </cell>
        </row>
        <row r="7106">
          <cell r="I7106">
            <v>107</v>
          </cell>
        </row>
        <row r="7107">
          <cell r="I7107">
            <v>70112</v>
          </cell>
        </row>
        <row r="7108">
          <cell r="I7108">
            <v>40101</v>
          </cell>
        </row>
        <row r="7109">
          <cell r="I7109">
            <v>70112</v>
          </cell>
        </row>
        <row r="7110">
          <cell r="I7110">
            <v>40101</v>
          </cell>
        </row>
        <row r="7111">
          <cell r="I7111">
            <v>30101</v>
          </cell>
        </row>
        <row r="7112">
          <cell r="I7112">
            <v>70112</v>
          </cell>
        </row>
        <row r="7113">
          <cell r="I7113">
            <v>70106</v>
          </cell>
        </row>
        <row r="7114">
          <cell r="I7114">
            <v>70112</v>
          </cell>
        </row>
        <row r="7115">
          <cell r="I7115">
            <v>30101</v>
          </cell>
        </row>
        <row r="7116">
          <cell r="I7116">
            <v>40101</v>
          </cell>
        </row>
        <row r="7117">
          <cell r="I7117">
            <v>50101</v>
          </cell>
        </row>
        <row r="7118">
          <cell r="I7118">
            <v>2011804018</v>
          </cell>
        </row>
        <row r="7119">
          <cell r="I7119">
            <v>20707023</v>
          </cell>
        </row>
        <row r="7120">
          <cell r="I7120">
            <v>2011809118</v>
          </cell>
        </row>
        <row r="7121">
          <cell r="I7121">
            <v>2011804041</v>
          </cell>
        </row>
        <row r="7122">
          <cell r="I7122">
            <v>2011809134</v>
          </cell>
        </row>
        <row r="7123">
          <cell r="I7123">
            <v>2011804048</v>
          </cell>
        </row>
        <row r="7124">
          <cell r="I7124">
            <v>201811</v>
          </cell>
        </row>
        <row r="7125">
          <cell r="I7125">
            <v>2011804087</v>
          </cell>
        </row>
        <row r="7126">
          <cell r="I7126">
            <v>201819</v>
          </cell>
        </row>
        <row r="7127">
          <cell r="I7127">
            <v>201812</v>
          </cell>
        </row>
        <row r="7128">
          <cell r="I7128">
            <v>2011804020</v>
          </cell>
        </row>
        <row r="7129">
          <cell r="I7129">
            <v>2011804088</v>
          </cell>
        </row>
        <row r="7130">
          <cell r="I7130">
            <v>2011809146</v>
          </cell>
        </row>
        <row r="7131">
          <cell r="I7131">
            <v>70117</v>
          </cell>
        </row>
        <row r="7132">
          <cell r="I7132">
            <v>70117</v>
          </cell>
        </row>
        <row r="7133">
          <cell r="I7133">
            <v>70117</v>
          </cell>
        </row>
        <row r="7134">
          <cell r="I7134">
            <v>70117</v>
          </cell>
        </row>
        <row r="7135">
          <cell r="I7135">
            <v>70117</v>
          </cell>
        </row>
        <row r="7136">
          <cell r="I7136">
            <v>70112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50101</v>
          </cell>
        </row>
        <row r="7142">
          <cell r="I7142">
            <v>70112</v>
          </cell>
        </row>
        <row r="7143">
          <cell r="I7143">
            <v>70112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40101</v>
          </cell>
        </row>
        <row r="7147">
          <cell r="I7147">
            <v>70112</v>
          </cell>
        </row>
        <row r="7148">
          <cell r="I7148">
            <v>70112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40101</v>
          </cell>
        </row>
        <row r="7153">
          <cell r="I7153">
            <v>50101</v>
          </cell>
        </row>
        <row r="7154">
          <cell r="I7154">
            <v>70112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70112</v>
          </cell>
        </row>
        <row r="7164">
          <cell r="I7164">
            <v>50101</v>
          </cell>
        </row>
        <row r="7165">
          <cell r="I7165">
            <v>30101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30101</v>
          </cell>
        </row>
        <row r="7169">
          <cell r="I7169">
            <v>70112</v>
          </cell>
        </row>
        <row r="7170">
          <cell r="I7170">
            <v>70106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30101</v>
          </cell>
        </row>
        <row r="7175">
          <cell r="I7175">
            <v>70112</v>
          </cell>
        </row>
        <row r="7176">
          <cell r="I7176">
            <v>50101</v>
          </cell>
        </row>
        <row r="7177">
          <cell r="I7177">
            <v>40101</v>
          </cell>
        </row>
        <row r="7178">
          <cell r="I7178">
            <v>70112</v>
          </cell>
        </row>
        <row r="7179">
          <cell r="I7179">
            <v>30101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70112</v>
          </cell>
        </row>
        <row r="7184">
          <cell r="I7184">
            <v>70112</v>
          </cell>
        </row>
        <row r="7185">
          <cell r="I7185">
            <v>70112</v>
          </cell>
        </row>
        <row r="7186">
          <cell r="I7186">
            <v>70112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40101</v>
          </cell>
        </row>
        <row r="7191">
          <cell r="I7191">
            <v>70112</v>
          </cell>
        </row>
        <row r="7192">
          <cell r="I7192">
            <v>70112</v>
          </cell>
        </row>
        <row r="7193">
          <cell r="I7193">
            <v>50101</v>
          </cell>
        </row>
        <row r="7194">
          <cell r="I7194">
            <v>701116</v>
          </cell>
        </row>
        <row r="7195">
          <cell r="I7195">
            <v>701116</v>
          </cell>
        </row>
        <row r="7196">
          <cell r="I7196">
            <v>40101</v>
          </cell>
        </row>
        <row r="7197">
          <cell r="I7197">
            <v>70112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70106</v>
          </cell>
        </row>
        <row r="7201">
          <cell r="I7201">
            <v>70112</v>
          </cell>
        </row>
        <row r="7202">
          <cell r="I7202">
            <v>70112</v>
          </cell>
        </row>
        <row r="7203">
          <cell r="I7203">
            <v>50101</v>
          </cell>
        </row>
        <row r="7204">
          <cell r="I7204">
            <v>70112</v>
          </cell>
        </row>
        <row r="7205">
          <cell r="I7205">
            <v>50101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50101</v>
          </cell>
        </row>
        <row r="7209">
          <cell r="I7209">
            <v>50101</v>
          </cell>
        </row>
        <row r="7210">
          <cell r="I7210">
            <v>70112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50101</v>
          </cell>
        </row>
        <row r="7214">
          <cell r="I7214">
            <v>30101</v>
          </cell>
        </row>
        <row r="7215">
          <cell r="I7215" t="str">
            <v>70112-1</v>
          </cell>
        </row>
        <row r="7216">
          <cell r="I7216" t="str">
            <v>40101-1</v>
          </cell>
        </row>
        <row r="7217">
          <cell r="I7217">
            <v>70105</v>
          </cell>
        </row>
        <row r="7218">
          <cell r="I7218">
            <v>70105</v>
          </cell>
        </row>
        <row r="7219">
          <cell r="I7219">
            <v>70105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70112</v>
          </cell>
        </row>
        <row r="7224">
          <cell r="I7224">
            <v>103</v>
          </cell>
        </row>
        <row r="7225">
          <cell r="I7225">
            <v>103</v>
          </cell>
        </row>
        <row r="7226">
          <cell r="I7226">
            <v>103</v>
          </cell>
        </row>
        <row r="7227">
          <cell r="I7227">
            <v>103</v>
          </cell>
        </row>
        <row r="7228">
          <cell r="I7228">
            <v>103</v>
          </cell>
        </row>
        <row r="7229">
          <cell r="I7229">
            <v>104</v>
          </cell>
        </row>
        <row r="7230">
          <cell r="I7230">
            <v>104</v>
          </cell>
        </row>
        <row r="7231">
          <cell r="I7231">
            <v>103</v>
          </cell>
        </row>
        <row r="7232">
          <cell r="I7232">
            <v>103</v>
          </cell>
        </row>
        <row r="7233">
          <cell r="I7233">
            <v>103</v>
          </cell>
        </row>
        <row r="7234">
          <cell r="I7234">
            <v>301</v>
          </cell>
        </row>
        <row r="7235">
          <cell r="I7235">
            <v>104</v>
          </cell>
        </row>
        <row r="7236">
          <cell r="I7236">
            <v>104</v>
          </cell>
        </row>
        <row r="7237">
          <cell r="I7237">
            <v>70105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104</v>
          </cell>
        </row>
        <row r="7241">
          <cell r="I7241">
            <v>103</v>
          </cell>
        </row>
        <row r="7242">
          <cell r="I7242">
            <v>103</v>
          </cell>
        </row>
        <row r="7243">
          <cell r="I7243">
            <v>103</v>
          </cell>
        </row>
        <row r="7244">
          <cell r="I7244">
            <v>104</v>
          </cell>
        </row>
        <row r="7245">
          <cell r="I7245">
            <v>104</v>
          </cell>
        </row>
        <row r="7246">
          <cell r="I7246">
            <v>2011804021</v>
          </cell>
        </row>
        <row r="7247">
          <cell r="I7247">
            <v>2010401010</v>
          </cell>
        </row>
        <row r="7248">
          <cell r="I7248">
            <v>20185</v>
          </cell>
        </row>
        <row r="7249">
          <cell r="I7249">
            <v>20186</v>
          </cell>
        </row>
        <row r="7250">
          <cell r="I7250">
            <v>2011809118</v>
          </cell>
        </row>
        <row r="7251">
          <cell r="I7251">
            <v>201040775</v>
          </cell>
        </row>
        <row r="7252">
          <cell r="I7252">
            <v>201819</v>
          </cell>
        </row>
        <row r="7253">
          <cell r="I7253">
            <v>201820</v>
          </cell>
        </row>
        <row r="7254">
          <cell r="I7254">
            <v>20183</v>
          </cell>
        </row>
        <row r="7255">
          <cell r="I7255">
            <v>20184</v>
          </cell>
        </row>
        <row r="7256">
          <cell r="I7256">
            <v>2011804052</v>
          </cell>
        </row>
        <row r="7257">
          <cell r="I7257">
            <v>2011804065</v>
          </cell>
        </row>
        <row r="7258">
          <cell r="I7258">
            <v>2011809118</v>
          </cell>
        </row>
        <row r="7259">
          <cell r="I7259">
            <v>201811</v>
          </cell>
        </row>
        <row r="7260">
          <cell r="I7260">
            <v>201812</v>
          </cell>
        </row>
        <row r="7261">
          <cell r="I7261">
            <v>20707022</v>
          </cell>
        </row>
        <row r="7262">
          <cell r="I7262">
            <v>20707023</v>
          </cell>
        </row>
        <row r="7263">
          <cell r="I7263">
            <v>2016</v>
          </cell>
        </row>
        <row r="7264">
          <cell r="I7264">
            <v>10208</v>
          </cell>
        </row>
        <row r="7265">
          <cell r="I7265">
            <v>20707023</v>
          </cell>
        </row>
        <row r="7266">
          <cell r="I7266">
            <v>2011800400</v>
          </cell>
        </row>
        <row r="7267">
          <cell r="I7267">
            <v>2011804020</v>
          </cell>
        </row>
        <row r="7268">
          <cell r="I7268">
            <v>2010401010</v>
          </cell>
        </row>
        <row r="7269">
          <cell r="I7269">
            <v>70112</v>
          </cell>
        </row>
        <row r="7270">
          <cell r="I7270">
            <v>40101</v>
          </cell>
        </row>
        <row r="7271">
          <cell r="I7271">
            <v>70106</v>
          </cell>
        </row>
        <row r="7272">
          <cell r="I7272">
            <v>40101</v>
          </cell>
        </row>
        <row r="7273">
          <cell r="I7273">
            <v>70112</v>
          </cell>
        </row>
        <row r="7274">
          <cell r="I7274">
            <v>70112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70106</v>
          </cell>
        </row>
        <row r="7279">
          <cell r="I7279">
            <v>70112</v>
          </cell>
        </row>
        <row r="7280">
          <cell r="I7280">
            <v>30101</v>
          </cell>
        </row>
        <row r="7281">
          <cell r="I7281">
            <v>70112</v>
          </cell>
        </row>
        <row r="7282">
          <cell r="I7282">
            <v>70112</v>
          </cell>
        </row>
        <row r="7283">
          <cell r="I7283">
            <v>30101</v>
          </cell>
        </row>
        <row r="7284">
          <cell r="I7284">
            <v>70112</v>
          </cell>
        </row>
        <row r="7285">
          <cell r="I7285">
            <v>70106</v>
          </cell>
        </row>
        <row r="7286">
          <cell r="I7286">
            <v>50101</v>
          </cell>
        </row>
        <row r="7287">
          <cell r="I7287">
            <v>70112</v>
          </cell>
        </row>
        <row r="7288">
          <cell r="I7288">
            <v>30101</v>
          </cell>
        </row>
        <row r="7289">
          <cell r="I7289">
            <v>70112</v>
          </cell>
        </row>
        <row r="7290">
          <cell r="I7290">
            <v>50101</v>
          </cell>
        </row>
        <row r="7291">
          <cell r="I7291">
            <v>30101</v>
          </cell>
        </row>
        <row r="7292">
          <cell r="I7292">
            <v>50101</v>
          </cell>
        </row>
        <row r="7293">
          <cell r="I7293">
            <v>40101</v>
          </cell>
        </row>
        <row r="7294">
          <cell r="I7294">
            <v>70112</v>
          </cell>
        </row>
        <row r="7295">
          <cell r="I7295">
            <v>50101</v>
          </cell>
        </row>
        <row r="7296">
          <cell r="I7296">
            <v>70112</v>
          </cell>
        </row>
        <row r="7297">
          <cell r="I7297">
            <v>104</v>
          </cell>
        </row>
        <row r="7298">
          <cell r="I7298">
            <v>104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103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70112</v>
          </cell>
        </row>
        <row r="7309">
          <cell r="I7309">
            <v>40101</v>
          </cell>
        </row>
        <row r="7310">
          <cell r="I7310">
            <v>70106</v>
          </cell>
        </row>
        <row r="7311">
          <cell r="I7311">
            <v>70112</v>
          </cell>
        </row>
        <row r="7312">
          <cell r="I7312">
            <v>40101</v>
          </cell>
        </row>
        <row r="7313">
          <cell r="I7313">
            <v>50101</v>
          </cell>
        </row>
        <row r="7314">
          <cell r="I7314">
            <v>70112</v>
          </cell>
        </row>
        <row r="7315">
          <cell r="I7315">
            <v>70112</v>
          </cell>
        </row>
        <row r="7316">
          <cell r="I7316">
            <v>70112</v>
          </cell>
        </row>
        <row r="7317">
          <cell r="I7317">
            <v>50101</v>
          </cell>
        </row>
        <row r="7318">
          <cell r="I7318">
            <v>701116</v>
          </cell>
        </row>
        <row r="7319">
          <cell r="I7319">
            <v>50101</v>
          </cell>
        </row>
        <row r="7320">
          <cell r="I7320">
            <v>40101</v>
          </cell>
        </row>
        <row r="7321">
          <cell r="I7321">
            <v>30101</v>
          </cell>
        </row>
        <row r="7322">
          <cell r="I7322">
            <v>70112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30101</v>
          </cell>
        </row>
        <row r="7328">
          <cell r="I7328">
            <v>50101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50101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701116</v>
          </cell>
        </row>
        <row r="7337">
          <cell r="I7337">
            <v>50101</v>
          </cell>
        </row>
        <row r="7338">
          <cell r="I7338">
            <v>70112</v>
          </cell>
        </row>
        <row r="7339">
          <cell r="I7339">
            <v>40101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40101</v>
          </cell>
        </row>
        <row r="7343">
          <cell r="I7343">
            <v>70112</v>
          </cell>
        </row>
        <row r="7344">
          <cell r="I7344">
            <v>70112</v>
          </cell>
        </row>
        <row r="7345">
          <cell r="I7345">
            <v>30101</v>
          </cell>
        </row>
        <row r="7346">
          <cell r="I7346">
            <v>70112</v>
          </cell>
        </row>
        <row r="7347">
          <cell r="I7347">
            <v>104</v>
          </cell>
        </row>
        <row r="7348">
          <cell r="I7348">
            <v>104</v>
          </cell>
        </row>
        <row r="7349">
          <cell r="I7349">
            <v>2011804020</v>
          </cell>
        </row>
        <row r="7350">
          <cell r="I7350">
            <v>2011804048</v>
          </cell>
        </row>
        <row r="7351">
          <cell r="I7351">
            <v>2011809134</v>
          </cell>
        </row>
        <row r="7352">
          <cell r="I7352">
            <v>2011809129</v>
          </cell>
        </row>
        <row r="7353">
          <cell r="I7353">
            <v>2011804020</v>
          </cell>
        </row>
        <row r="7354">
          <cell r="I7354">
            <v>10401139</v>
          </cell>
        </row>
        <row r="7355">
          <cell r="I7355">
            <v>301</v>
          </cell>
        </row>
        <row r="7356">
          <cell r="I7356">
            <v>2011809141</v>
          </cell>
        </row>
        <row r="7357">
          <cell r="I7357">
            <v>2011804112</v>
          </cell>
        </row>
        <row r="7358">
          <cell r="I7358">
            <v>2011804012</v>
          </cell>
        </row>
        <row r="7359">
          <cell r="I7359">
            <v>2011804113</v>
          </cell>
        </row>
        <row r="7360">
          <cell r="I7360">
            <v>2011804039</v>
          </cell>
        </row>
        <row r="7361">
          <cell r="I7361">
            <v>2011804048</v>
          </cell>
        </row>
        <row r="7362">
          <cell r="I7362">
            <v>2011809133</v>
          </cell>
        </row>
        <row r="7363">
          <cell r="I7363">
            <v>2011809134</v>
          </cell>
        </row>
        <row r="7364">
          <cell r="I7364">
            <v>2011809153</v>
          </cell>
        </row>
        <row r="7365">
          <cell r="I7365">
            <v>2011809135</v>
          </cell>
        </row>
        <row r="7366">
          <cell r="I7366">
            <v>20183</v>
          </cell>
        </row>
        <row r="7367">
          <cell r="I7367">
            <v>20184</v>
          </cell>
        </row>
        <row r="7368">
          <cell r="I7368">
            <v>201813</v>
          </cell>
        </row>
        <row r="7369">
          <cell r="I7369">
            <v>201814</v>
          </cell>
        </row>
        <row r="7370">
          <cell r="I7370">
            <v>2011809136</v>
          </cell>
        </row>
        <row r="7371">
          <cell r="I7371">
            <v>2010403731</v>
          </cell>
        </row>
        <row r="7372">
          <cell r="I7372">
            <v>2011809134</v>
          </cell>
        </row>
        <row r="7373">
          <cell r="I7373">
            <v>2011804039</v>
          </cell>
        </row>
        <row r="7374">
          <cell r="I7374">
            <v>2011804018</v>
          </cell>
        </row>
        <row r="7375">
          <cell r="I7375">
            <v>2011804113</v>
          </cell>
        </row>
        <row r="7376">
          <cell r="I7376">
            <v>70105</v>
          </cell>
        </row>
        <row r="7377">
          <cell r="I7377">
            <v>70105</v>
          </cell>
        </row>
        <row r="7378">
          <cell r="I7378">
            <v>2011804020</v>
          </cell>
        </row>
        <row r="7379">
          <cell r="I7379">
            <v>2011804018</v>
          </cell>
        </row>
        <row r="7380">
          <cell r="I7380">
            <v>2011804018</v>
          </cell>
        </row>
        <row r="7381">
          <cell r="I7381">
            <v>2011804112</v>
          </cell>
        </row>
        <row r="7382">
          <cell r="I7382">
            <v>2011809133</v>
          </cell>
        </row>
        <row r="7383">
          <cell r="I7383">
            <v>201816</v>
          </cell>
        </row>
        <row r="7384">
          <cell r="I7384">
            <v>10401147</v>
          </cell>
        </row>
        <row r="7385">
          <cell r="I7385">
            <v>2011804048</v>
          </cell>
        </row>
        <row r="7386">
          <cell r="I7386">
            <v>2011809143</v>
          </cell>
        </row>
        <row r="7387">
          <cell r="I7387">
            <v>2011809142</v>
          </cell>
        </row>
        <row r="7388">
          <cell r="I7388">
            <v>2011809135</v>
          </cell>
        </row>
        <row r="7389">
          <cell r="I7389">
            <v>2011809136</v>
          </cell>
        </row>
        <row r="7390">
          <cell r="I7390">
            <v>2011804113</v>
          </cell>
        </row>
        <row r="7391">
          <cell r="I7391">
            <v>2011804046</v>
          </cell>
        </row>
        <row r="7392">
          <cell r="I7392">
            <v>2011809134</v>
          </cell>
        </row>
        <row r="7393">
          <cell r="I7393">
            <v>2011804079</v>
          </cell>
        </row>
        <row r="7394">
          <cell r="I7394">
            <v>2011804078</v>
          </cell>
        </row>
        <row r="7395">
          <cell r="I7395">
            <v>2011809154</v>
          </cell>
        </row>
        <row r="7396">
          <cell r="I7396">
            <v>2011809153</v>
          </cell>
        </row>
        <row r="7397">
          <cell r="I7397">
            <v>201819</v>
          </cell>
        </row>
        <row r="7398">
          <cell r="I7398">
            <v>2011809143</v>
          </cell>
        </row>
        <row r="7399">
          <cell r="I7399">
            <v>2011809142</v>
          </cell>
        </row>
        <row r="7400">
          <cell r="I7400">
            <v>20189</v>
          </cell>
        </row>
        <row r="7401">
          <cell r="I7401">
            <v>70105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30101</v>
          </cell>
        </row>
        <row r="7408">
          <cell r="I7408">
            <v>70112</v>
          </cell>
        </row>
        <row r="7409">
          <cell r="I7409">
            <v>40101</v>
          </cell>
        </row>
        <row r="7410">
          <cell r="I7410">
            <v>50101</v>
          </cell>
        </row>
        <row r="7411">
          <cell r="I7411">
            <v>50101</v>
          </cell>
        </row>
        <row r="7412">
          <cell r="I7412">
            <v>40101</v>
          </cell>
        </row>
        <row r="7413">
          <cell r="I7413">
            <v>70112</v>
          </cell>
        </row>
        <row r="7414">
          <cell r="I7414">
            <v>50101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50101</v>
          </cell>
        </row>
        <row r="7419">
          <cell r="I7419">
            <v>70112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50101</v>
          </cell>
        </row>
        <row r="7424">
          <cell r="I7424">
            <v>40101</v>
          </cell>
        </row>
        <row r="7425">
          <cell r="I7425">
            <v>50101</v>
          </cell>
        </row>
        <row r="7426">
          <cell r="I7426">
            <v>70112</v>
          </cell>
        </row>
        <row r="7427">
          <cell r="I7427">
            <v>50101</v>
          </cell>
        </row>
        <row r="7428">
          <cell r="I7428">
            <v>40101</v>
          </cell>
        </row>
        <row r="7429">
          <cell r="I7429">
            <v>50101</v>
          </cell>
        </row>
        <row r="7430">
          <cell r="I7430">
            <v>70112</v>
          </cell>
        </row>
        <row r="7431">
          <cell r="I7431">
            <v>50101</v>
          </cell>
        </row>
        <row r="7432">
          <cell r="I7432">
            <v>40101</v>
          </cell>
        </row>
        <row r="7433">
          <cell r="I7433">
            <v>30101</v>
          </cell>
        </row>
        <row r="7434">
          <cell r="I7434">
            <v>70112</v>
          </cell>
        </row>
        <row r="7435">
          <cell r="I7435">
            <v>40101</v>
          </cell>
        </row>
        <row r="7436">
          <cell r="I7436">
            <v>50101</v>
          </cell>
        </row>
        <row r="7437">
          <cell r="I7437">
            <v>70106</v>
          </cell>
        </row>
        <row r="7438">
          <cell r="I7438">
            <v>70112</v>
          </cell>
        </row>
        <row r="7439">
          <cell r="I7439">
            <v>40101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40101</v>
          </cell>
        </row>
        <row r="7446">
          <cell r="I7446">
            <v>70112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30101</v>
          </cell>
        </row>
        <row r="7450">
          <cell r="I7450">
            <v>70106</v>
          </cell>
        </row>
        <row r="7451">
          <cell r="I7451">
            <v>50101</v>
          </cell>
        </row>
        <row r="7452">
          <cell r="I7452">
            <v>70112</v>
          </cell>
        </row>
        <row r="7453">
          <cell r="I7453">
            <v>70112</v>
          </cell>
        </row>
        <row r="7454">
          <cell r="I7454">
            <v>70112</v>
          </cell>
        </row>
        <row r="7455">
          <cell r="I7455">
            <v>30101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70112</v>
          </cell>
        </row>
        <row r="7459">
          <cell r="I7459">
            <v>40101</v>
          </cell>
        </row>
        <row r="7460">
          <cell r="I7460">
            <v>50101</v>
          </cell>
        </row>
        <row r="7461">
          <cell r="I7461">
            <v>30101</v>
          </cell>
        </row>
        <row r="7462">
          <cell r="I7462">
            <v>70112</v>
          </cell>
        </row>
        <row r="7463">
          <cell r="I7463">
            <v>50101</v>
          </cell>
        </row>
        <row r="7464">
          <cell r="I7464">
            <v>701116</v>
          </cell>
        </row>
        <row r="7465">
          <cell r="I7465">
            <v>701116</v>
          </cell>
        </row>
        <row r="7466">
          <cell r="I7466">
            <v>70106</v>
          </cell>
        </row>
        <row r="7467">
          <cell r="I7467">
            <v>30101</v>
          </cell>
        </row>
        <row r="7468">
          <cell r="I7468">
            <v>50101</v>
          </cell>
        </row>
        <row r="7469">
          <cell r="I7469">
            <v>40101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30101</v>
          </cell>
        </row>
        <row r="7474">
          <cell r="I7474">
            <v>70112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70106</v>
          </cell>
        </row>
        <row r="7479">
          <cell r="I7479">
            <v>70112</v>
          </cell>
        </row>
        <row r="7480">
          <cell r="I7480" t="str">
            <v>50101-1</v>
          </cell>
        </row>
        <row r="7481">
          <cell r="I7481" t="str">
            <v>70112-1</v>
          </cell>
        </row>
        <row r="7482">
          <cell r="I7482">
            <v>2011804046</v>
          </cell>
        </row>
        <row r="7483">
          <cell r="I7483">
            <v>2011804078</v>
          </cell>
        </row>
        <row r="7484">
          <cell r="I7484">
            <v>2011804079</v>
          </cell>
        </row>
        <row r="7485">
          <cell r="I7485">
            <v>2011809134</v>
          </cell>
        </row>
        <row r="7486">
          <cell r="I7486">
            <v>2011809154</v>
          </cell>
        </row>
        <row r="7487">
          <cell r="I7487">
            <v>2011804020</v>
          </cell>
        </row>
        <row r="7488">
          <cell r="I7488">
            <v>2011804046</v>
          </cell>
        </row>
        <row r="7489">
          <cell r="I7489">
            <v>2011809134</v>
          </cell>
        </row>
        <row r="7490">
          <cell r="I7490">
            <v>2011804079</v>
          </cell>
        </row>
        <row r="7491">
          <cell r="I7491">
            <v>2011804078</v>
          </cell>
        </row>
        <row r="7492">
          <cell r="I7492">
            <v>2011809154</v>
          </cell>
        </row>
        <row r="7493">
          <cell r="I7493">
            <v>70105</v>
          </cell>
        </row>
        <row r="7494">
          <cell r="I7494">
            <v>201819</v>
          </cell>
        </row>
        <row r="7495">
          <cell r="I7495">
            <v>20183</v>
          </cell>
        </row>
        <row r="7496">
          <cell r="I7496">
            <v>20184</v>
          </cell>
        </row>
        <row r="7497">
          <cell r="I7497">
            <v>20185</v>
          </cell>
        </row>
        <row r="7498">
          <cell r="I7498">
            <v>20186</v>
          </cell>
        </row>
        <row r="7499">
          <cell r="I7499">
            <v>20189</v>
          </cell>
        </row>
        <row r="7500">
          <cell r="I7500">
            <v>201815</v>
          </cell>
        </row>
        <row r="7501">
          <cell r="I7501">
            <v>201817</v>
          </cell>
        </row>
        <row r="7502">
          <cell r="I7502">
            <v>20707022</v>
          </cell>
        </row>
        <row r="7503">
          <cell r="I7503">
            <v>201040774</v>
          </cell>
        </row>
        <row r="7504">
          <cell r="I7504">
            <v>20707023</v>
          </cell>
        </row>
        <row r="7505">
          <cell r="I7505">
            <v>70112</v>
          </cell>
        </row>
        <row r="7506">
          <cell r="I7506">
            <v>70112</v>
          </cell>
        </row>
        <row r="7507">
          <cell r="I7507">
            <v>40101</v>
          </cell>
        </row>
        <row r="7508">
          <cell r="I7508">
            <v>50101</v>
          </cell>
        </row>
        <row r="7509">
          <cell r="I7509">
            <v>70106</v>
          </cell>
        </row>
        <row r="7510">
          <cell r="I7510">
            <v>10208</v>
          </cell>
        </row>
        <row r="7511">
          <cell r="I7511">
            <v>20707023</v>
          </cell>
        </row>
        <row r="7512">
          <cell r="I7512">
            <v>201040773</v>
          </cell>
        </row>
        <row r="7513">
          <cell r="I7513">
            <v>2011804027</v>
          </cell>
        </row>
        <row r="7514">
          <cell r="I7514">
            <v>10208</v>
          </cell>
        </row>
        <row r="7515">
          <cell r="I7515">
            <v>20188</v>
          </cell>
        </row>
        <row r="7516">
          <cell r="I7516">
            <v>201040773</v>
          </cell>
        </row>
        <row r="7517">
          <cell r="I7517">
            <v>201040774</v>
          </cell>
        </row>
        <row r="7518">
          <cell r="I7518">
            <v>201040773</v>
          </cell>
        </row>
        <row r="7519">
          <cell r="I7519">
            <v>2011804087</v>
          </cell>
        </row>
        <row r="7520">
          <cell r="I7520">
            <v>201040777</v>
          </cell>
        </row>
        <row r="7521">
          <cell r="I7521">
            <v>2011804026</v>
          </cell>
        </row>
        <row r="7522">
          <cell r="I7522">
            <v>2011804087</v>
          </cell>
        </row>
        <row r="7523">
          <cell r="I7523">
            <v>2011804086</v>
          </cell>
        </row>
        <row r="7524">
          <cell r="I7524">
            <v>201040773</v>
          </cell>
        </row>
        <row r="7525">
          <cell r="I7525">
            <v>2011804041</v>
          </cell>
        </row>
        <row r="7526">
          <cell r="I7526">
            <v>70105000</v>
          </cell>
        </row>
        <row r="7527">
          <cell r="I7527">
            <v>108</v>
          </cell>
        </row>
        <row r="7528">
          <cell r="I7528">
            <v>104</v>
          </cell>
        </row>
        <row r="7529">
          <cell r="I7529">
            <v>104</v>
          </cell>
        </row>
        <row r="7530">
          <cell r="I7530">
            <v>99</v>
          </cell>
        </row>
        <row r="7531">
          <cell r="I7531">
            <v>99</v>
          </cell>
        </row>
        <row r="7532">
          <cell r="I7532">
            <v>99</v>
          </cell>
        </row>
        <row r="7533">
          <cell r="I7533">
            <v>104</v>
          </cell>
        </row>
        <row r="7534">
          <cell r="I7534">
            <v>104</v>
          </cell>
        </row>
        <row r="7535">
          <cell r="I7535">
            <v>104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70112</v>
          </cell>
        </row>
        <row r="7539">
          <cell r="I7539">
            <v>70106</v>
          </cell>
        </row>
        <row r="7540">
          <cell r="I7540">
            <v>50101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40101</v>
          </cell>
        </row>
        <row r="7544">
          <cell r="I7544">
            <v>70112</v>
          </cell>
        </row>
        <row r="7545">
          <cell r="I7545">
            <v>50101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70106</v>
          </cell>
        </row>
        <row r="7549">
          <cell r="I7549">
            <v>70112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70112</v>
          </cell>
        </row>
        <row r="7553">
          <cell r="I7553">
            <v>70112</v>
          </cell>
        </row>
        <row r="7554">
          <cell r="I7554">
            <v>40101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50101</v>
          </cell>
        </row>
        <row r="7558">
          <cell r="I7558">
            <v>70112</v>
          </cell>
        </row>
        <row r="7559">
          <cell r="I7559">
            <v>70112</v>
          </cell>
        </row>
        <row r="7560">
          <cell r="I7560">
            <v>30101</v>
          </cell>
        </row>
        <row r="7561">
          <cell r="I7561">
            <v>70112</v>
          </cell>
        </row>
        <row r="7562">
          <cell r="I7562">
            <v>70112</v>
          </cell>
        </row>
        <row r="7563">
          <cell r="I7563">
            <v>50101</v>
          </cell>
        </row>
        <row r="7564">
          <cell r="I7564">
            <v>40101</v>
          </cell>
        </row>
        <row r="7565">
          <cell r="I7565">
            <v>30101</v>
          </cell>
        </row>
        <row r="7566">
          <cell r="I7566">
            <v>70112</v>
          </cell>
        </row>
        <row r="7567">
          <cell r="I7567">
            <v>50101</v>
          </cell>
        </row>
        <row r="7568">
          <cell r="I7568">
            <v>40101</v>
          </cell>
        </row>
        <row r="7569">
          <cell r="I7569">
            <v>70112</v>
          </cell>
        </row>
        <row r="7570">
          <cell r="I7570">
            <v>70112</v>
          </cell>
        </row>
        <row r="7571">
          <cell r="I7571">
            <v>50101</v>
          </cell>
        </row>
        <row r="7572">
          <cell r="I7572">
            <v>70112</v>
          </cell>
        </row>
        <row r="7573">
          <cell r="I7573">
            <v>30101</v>
          </cell>
        </row>
        <row r="7574">
          <cell r="I7574">
            <v>50101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70112</v>
          </cell>
        </row>
        <row r="7579">
          <cell r="I7579">
            <v>40101</v>
          </cell>
        </row>
        <row r="7580">
          <cell r="I7580">
            <v>40101</v>
          </cell>
        </row>
        <row r="7581">
          <cell r="I7581">
            <v>50101</v>
          </cell>
        </row>
        <row r="7582">
          <cell r="I7582">
            <v>70112</v>
          </cell>
        </row>
        <row r="7583">
          <cell r="I7583">
            <v>50101</v>
          </cell>
        </row>
        <row r="7584">
          <cell r="I7584">
            <v>70112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70106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50101</v>
          </cell>
        </row>
        <row r="7592">
          <cell r="I7592">
            <v>40101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70112</v>
          </cell>
        </row>
        <row r="7596">
          <cell r="I7596">
            <v>70106</v>
          </cell>
        </row>
        <row r="7597">
          <cell r="I7597">
            <v>50101</v>
          </cell>
        </row>
        <row r="7598">
          <cell r="I7598">
            <v>30101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40101</v>
          </cell>
        </row>
        <row r="7602">
          <cell r="I7602">
            <v>70112</v>
          </cell>
        </row>
        <row r="7603">
          <cell r="I7603">
            <v>70112</v>
          </cell>
        </row>
        <row r="7604">
          <cell r="I7604">
            <v>70112</v>
          </cell>
        </row>
        <row r="7605">
          <cell r="I7605">
            <v>70112</v>
          </cell>
        </row>
        <row r="7606">
          <cell r="I7606">
            <v>40101</v>
          </cell>
        </row>
        <row r="7607">
          <cell r="I7607">
            <v>70112</v>
          </cell>
        </row>
        <row r="7608">
          <cell r="I7608">
            <v>70112</v>
          </cell>
        </row>
        <row r="7609">
          <cell r="I7609">
            <v>50101</v>
          </cell>
        </row>
        <row r="7610">
          <cell r="I7610">
            <v>30101</v>
          </cell>
        </row>
        <row r="7611">
          <cell r="I7611">
            <v>70112</v>
          </cell>
        </row>
        <row r="7612">
          <cell r="I7612" t="str">
            <v>40101-1</v>
          </cell>
        </row>
        <row r="7613">
          <cell r="I7613" t="str">
            <v>70112-1</v>
          </cell>
        </row>
        <row r="7614">
          <cell r="I7614">
            <v>70112</v>
          </cell>
        </row>
        <row r="7615">
          <cell r="I7615">
            <v>40101</v>
          </cell>
        </row>
        <row r="7616">
          <cell r="I7616">
            <v>50101</v>
          </cell>
        </row>
        <row r="7617">
          <cell r="I7617">
            <v>70112</v>
          </cell>
        </row>
        <row r="7618">
          <cell r="I7618">
            <v>40101</v>
          </cell>
        </row>
        <row r="7619">
          <cell r="I7619">
            <v>70112</v>
          </cell>
        </row>
        <row r="7620">
          <cell r="I7620">
            <v>40101</v>
          </cell>
        </row>
        <row r="7621">
          <cell r="I7621">
            <v>70112</v>
          </cell>
        </row>
        <row r="7622">
          <cell r="I7622">
            <v>20187</v>
          </cell>
        </row>
        <row r="7623">
          <cell r="I7623">
            <v>10401139</v>
          </cell>
        </row>
        <row r="7624">
          <cell r="I7624">
            <v>20707022</v>
          </cell>
        </row>
        <row r="7625">
          <cell r="I7625">
            <v>10401150</v>
          </cell>
        </row>
        <row r="7626">
          <cell r="I7626">
            <v>2011809129</v>
          </cell>
        </row>
        <row r="7627">
          <cell r="I7627">
            <v>2011804035</v>
          </cell>
        </row>
        <row r="7628">
          <cell r="I7628">
            <v>70105</v>
          </cell>
        </row>
        <row r="7629">
          <cell r="I7629">
            <v>70105</v>
          </cell>
        </row>
        <row r="7630">
          <cell r="I7630">
            <v>10401147</v>
          </cell>
        </row>
        <row r="7631">
          <cell r="I7631">
            <v>70117</v>
          </cell>
        </row>
        <row r="7632">
          <cell r="I7632">
            <v>70117</v>
          </cell>
        </row>
        <row r="7633">
          <cell r="I7633">
            <v>70117</v>
          </cell>
        </row>
        <row r="7634">
          <cell r="I7634">
            <v>70117</v>
          </cell>
        </row>
        <row r="7635">
          <cell r="I7635">
            <v>104</v>
          </cell>
        </row>
        <row r="7636">
          <cell r="I7636">
            <v>104</v>
          </cell>
        </row>
        <row r="7637">
          <cell r="I7637">
            <v>104</v>
          </cell>
        </row>
        <row r="7638">
          <cell r="I7638">
            <v>104</v>
          </cell>
        </row>
        <row r="7639">
          <cell r="I7639">
            <v>104</v>
          </cell>
        </row>
        <row r="7640">
          <cell r="I7640">
            <v>104</v>
          </cell>
        </row>
        <row r="7641">
          <cell r="I7641">
            <v>104</v>
          </cell>
        </row>
        <row r="7642">
          <cell r="I7642">
            <v>104</v>
          </cell>
        </row>
        <row r="7643">
          <cell r="I7643">
            <v>104</v>
          </cell>
        </row>
        <row r="7644">
          <cell r="I7644">
            <v>104</v>
          </cell>
        </row>
        <row r="7645">
          <cell r="I7645">
            <v>104</v>
          </cell>
        </row>
        <row r="7646">
          <cell r="I7646">
            <v>104</v>
          </cell>
        </row>
        <row r="7647">
          <cell r="I7647">
            <v>104</v>
          </cell>
        </row>
        <row r="7648">
          <cell r="I7648">
            <v>104</v>
          </cell>
        </row>
        <row r="7649">
          <cell r="I7649">
            <v>104</v>
          </cell>
        </row>
        <row r="7650">
          <cell r="I7650">
            <v>104</v>
          </cell>
        </row>
        <row r="7651">
          <cell r="I7651">
            <v>104</v>
          </cell>
        </row>
        <row r="7652">
          <cell r="I7652">
            <v>104</v>
          </cell>
        </row>
        <row r="7653">
          <cell r="I7653">
            <v>104</v>
          </cell>
        </row>
        <row r="7654">
          <cell r="I7654">
            <v>104</v>
          </cell>
        </row>
        <row r="7655">
          <cell r="I7655">
            <v>104</v>
          </cell>
        </row>
        <row r="7656">
          <cell r="I7656">
            <v>104</v>
          </cell>
        </row>
        <row r="7657">
          <cell r="I7657">
            <v>104</v>
          </cell>
        </row>
        <row r="7658">
          <cell r="I7658">
            <v>104</v>
          </cell>
        </row>
        <row r="7659">
          <cell r="I7659">
            <v>104</v>
          </cell>
        </row>
        <row r="7660">
          <cell r="I7660">
            <v>104</v>
          </cell>
        </row>
        <row r="7661">
          <cell r="I7661">
            <v>104</v>
          </cell>
        </row>
        <row r="7662">
          <cell r="I7662">
            <v>104</v>
          </cell>
        </row>
        <row r="7663">
          <cell r="I7663">
            <v>104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104</v>
          </cell>
        </row>
        <row r="7670">
          <cell r="I7670">
            <v>107</v>
          </cell>
        </row>
        <row r="7671">
          <cell r="I7671">
            <v>103</v>
          </cell>
        </row>
        <row r="7672">
          <cell r="I7672">
            <v>103</v>
          </cell>
        </row>
        <row r="7673">
          <cell r="I7673">
            <v>104</v>
          </cell>
        </row>
        <row r="7674">
          <cell r="I7674">
            <v>104</v>
          </cell>
        </row>
        <row r="7675">
          <cell r="I7675">
            <v>103</v>
          </cell>
        </row>
        <row r="7676">
          <cell r="I7676">
            <v>103</v>
          </cell>
        </row>
        <row r="7677">
          <cell r="I7677">
            <v>200</v>
          </cell>
        </row>
        <row r="7678">
          <cell r="I7678">
            <v>70112</v>
          </cell>
        </row>
        <row r="7679">
          <cell r="I7679">
            <v>40101</v>
          </cell>
        </row>
        <row r="7680">
          <cell r="I7680">
            <v>70112</v>
          </cell>
        </row>
        <row r="7681">
          <cell r="I7681">
            <v>70112</v>
          </cell>
        </row>
        <row r="7682">
          <cell r="I7682">
            <v>70106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70112</v>
          </cell>
        </row>
        <row r="7686">
          <cell r="I7686">
            <v>30101</v>
          </cell>
        </row>
        <row r="7687">
          <cell r="I7687">
            <v>70112</v>
          </cell>
        </row>
        <row r="7688">
          <cell r="I7688">
            <v>40101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70112</v>
          </cell>
        </row>
        <row r="7693">
          <cell r="I7693">
            <v>70112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40101</v>
          </cell>
        </row>
        <row r="7697">
          <cell r="I7697">
            <v>70112</v>
          </cell>
        </row>
        <row r="7698">
          <cell r="I7698">
            <v>50101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40101</v>
          </cell>
        </row>
        <row r="7702">
          <cell r="I7702">
            <v>70112</v>
          </cell>
        </row>
        <row r="7703">
          <cell r="I7703">
            <v>50101</v>
          </cell>
        </row>
        <row r="7704">
          <cell r="I7704">
            <v>50101</v>
          </cell>
        </row>
        <row r="7705">
          <cell r="I7705">
            <v>70112</v>
          </cell>
        </row>
        <row r="7706">
          <cell r="I7706">
            <v>70112</v>
          </cell>
        </row>
        <row r="7707">
          <cell r="I7707">
            <v>50101</v>
          </cell>
        </row>
        <row r="7708">
          <cell r="I7708">
            <v>40101</v>
          </cell>
        </row>
        <row r="7709">
          <cell r="I7709">
            <v>30101</v>
          </cell>
        </row>
        <row r="7710">
          <cell r="I7710">
            <v>70112</v>
          </cell>
        </row>
        <row r="7711">
          <cell r="I7711">
            <v>70112</v>
          </cell>
        </row>
        <row r="7712">
          <cell r="I7712">
            <v>50101</v>
          </cell>
        </row>
        <row r="7713">
          <cell r="I7713">
            <v>40101</v>
          </cell>
        </row>
        <row r="7714">
          <cell r="I7714">
            <v>50101</v>
          </cell>
        </row>
        <row r="7715">
          <cell r="I7715">
            <v>40101</v>
          </cell>
        </row>
        <row r="7716">
          <cell r="I7716">
            <v>70112</v>
          </cell>
        </row>
        <row r="7717">
          <cell r="I7717">
            <v>70112</v>
          </cell>
        </row>
        <row r="7718">
          <cell r="I7718">
            <v>50101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50101</v>
          </cell>
        </row>
        <row r="7722">
          <cell r="I7722">
            <v>70112</v>
          </cell>
        </row>
        <row r="7723">
          <cell r="I7723">
            <v>40101</v>
          </cell>
        </row>
        <row r="7724">
          <cell r="I7724">
            <v>50101</v>
          </cell>
        </row>
        <row r="7725">
          <cell r="I7725">
            <v>50101</v>
          </cell>
        </row>
        <row r="7726">
          <cell r="I7726">
            <v>30101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40101</v>
          </cell>
        </row>
        <row r="7731">
          <cell r="I7731">
            <v>70112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70112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50101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70112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701116</v>
          </cell>
        </row>
        <row r="7747">
          <cell r="I7747">
            <v>50101</v>
          </cell>
        </row>
        <row r="7748">
          <cell r="I7748">
            <v>40101</v>
          </cell>
        </row>
        <row r="7749">
          <cell r="I7749">
            <v>30101</v>
          </cell>
        </row>
        <row r="7750">
          <cell r="I7750">
            <v>70112</v>
          </cell>
        </row>
        <row r="7751">
          <cell r="I7751">
            <v>50101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40101</v>
          </cell>
        </row>
        <row r="7756">
          <cell r="I7756">
            <v>70112</v>
          </cell>
        </row>
        <row r="7757">
          <cell r="I7757">
            <v>701116</v>
          </cell>
        </row>
        <row r="7758">
          <cell r="I7758">
            <v>70112</v>
          </cell>
        </row>
        <row r="7759">
          <cell r="I7759">
            <v>50101</v>
          </cell>
        </row>
        <row r="7760">
          <cell r="I7760">
            <v>701116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30101</v>
          </cell>
        </row>
        <row r="7764">
          <cell r="I7764">
            <v>70112</v>
          </cell>
        </row>
        <row r="7765">
          <cell r="I7765">
            <v>70112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30101</v>
          </cell>
        </row>
        <row r="7770">
          <cell r="I7770">
            <v>70112</v>
          </cell>
        </row>
        <row r="7771">
          <cell r="I7771" t="str">
            <v>70112-1</v>
          </cell>
        </row>
        <row r="7772">
          <cell r="I7772">
            <v>30101</v>
          </cell>
        </row>
        <row r="7773">
          <cell r="I7773">
            <v>70105</v>
          </cell>
        </row>
        <row r="7774">
          <cell r="I7774">
            <v>70105</v>
          </cell>
        </row>
        <row r="7775">
          <cell r="I7775">
            <v>70112</v>
          </cell>
        </row>
        <row r="7776">
          <cell r="I7776">
            <v>70112</v>
          </cell>
        </row>
        <row r="7777">
          <cell r="I7777">
            <v>70106</v>
          </cell>
        </row>
        <row r="7778">
          <cell r="I7778">
            <v>70112</v>
          </cell>
        </row>
        <row r="7779">
          <cell r="I7779">
            <v>70112</v>
          </cell>
        </row>
        <row r="7780">
          <cell r="I7780">
            <v>70105</v>
          </cell>
        </row>
        <row r="7781">
          <cell r="I7781">
            <v>40101</v>
          </cell>
        </row>
        <row r="7782">
          <cell r="I7782">
            <v>50101</v>
          </cell>
        </row>
        <row r="7783">
          <cell r="I7783">
            <v>20707023</v>
          </cell>
        </row>
        <row r="7784">
          <cell r="I7784">
            <v>2011800400</v>
          </cell>
        </row>
        <row r="7785">
          <cell r="I7785">
            <v>2011809149</v>
          </cell>
        </row>
        <row r="7786">
          <cell r="I7786">
            <v>2011809118</v>
          </cell>
        </row>
        <row r="7787">
          <cell r="I7787">
            <v>201819</v>
          </cell>
        </row>
        <row r="7788">
          <cell r="I7788">
            <v>201811</v>
          </cell>
        </row>
        <row r="7789">
          <cell r="I7789">
            <v>201814</v>
          </cell>
        </row>
        <row r="7790">
          <cell r="I7790">
            <v>20185</v>
          </cell>
        </row>
        <row r="7791">
          <cell r="I7791">
            <v>201815</v>
          </cell>
        </row>
        <row r="7792">
          <cell r="I7792">
            <v>20189</v>
          </cell>
        </row>
        <row r="7793">
          <cell r="I7793">
            <v>2011804020</v>
          </cell>
        </row>
        <row r="7794">
          <cell r="I7794">
            <v>201819</v>
          </cell>
        </row>
        <row r="7795">
          <cell r="I7795">
            <v>10401147</v>
          </cell>
        </row>
        <row r="7796">
          <cell r="I7796">
            <v>70500112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70112</v>
          </cell>
        </row>
        <row r="7800">
          <cell r="I7800">
            <v>70112</v>
          </cell>
        </row>
        <row r="7801">
          <cell r="I7801">
            <v>50101</v>
          </cell>
        </row>
        <row r="7802">
          <cell r="I7802">
            <v>40101</v>
          </cell>
        </row>
        <row r="7803">
          <cell r="I7803">
            <v>70112</v>
          </cell>
        </row>
        <row r="7804">
          <cell r="I7804">
            <v>70112</v>
          </cell>
        </row>
        <row r="7805">
          <cell r="I7805">
            <v>40101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70112</v>
          </cell>
        </row>
        <row r="7809">
          <cell r="I7809">
            <v>70112</v>
          </cell>
        </row>
        <row r="7810">
          <cell r="I7810">
            <v>70106</v>
          </cell>
        </row>
        <row r="7811">
          <cell r="I7811">
            <v>70112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70112</v>
          </cell>
        </row>
        <row r="7815">
          <cell r="I7815">
            <v>70112</v>
          </cell>
        </row>
        <row r="7816">
          <cell r="I7816">
            <v>40101</v>
          </cell>
        </row>
        <row r="7817">
          <cell r="I7817">
            <v>70106</v>
          </cell>
        </row>
        <row r="7818">
          <cell r="I7818">
            <v>70112</v>
          </cell>
        </row>
        <row r="7819">
          <cell r="I7819">
            <v>40101</v>
          </cell>
        </row>
        <row r="7820">
          <cell r="I7820">
            <v>70112</v>
          </cell>
        </row>
        <row r="7821">
          <cell r="I7821">
            <v>70112</v>
          </cell>
        </row>
        <row r="7822">
          <cell r="I7822">
            <v>70112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70112</v>
          </cell>
        </row>
        <row r="7828">
          <cell r="I7828">
            <v>70112</v>
          </cell>
        </row>
        <row r="7829">
          <cell r="I7829">
            <v>70112</v>
          </cell>
        </row>
        <row r="7830">
          <cell r="I7830">
            <v>70112</v>
          </cell>
        </row>
        <row r="7831">
          <cell r="I7831">
            <v>70112</v>
          </cell>
        </row>
        <row r="7832">
          <cell r="I7832">
            <v>40101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70112</v>
          </cell>
        </row>
        <row r="7836">
          <cell r="I7836">
            <v>701116</v>
          </cell>
        </row>
        <row r="7837">
          <cell r="I7837">
            <v>50101</v>
          </cell>
        </row>
        <row r="7838">
          <cell r="I7838">
            <v>50101</v>
          </cell>
        </row>
        <row r="7839">
          <cell r="I7839">
            <v>40101</v>
          </cell>
        </row>
        <row r="7840">
          <cell r="I7840">
            <v>30101</v>
          </cell>
        </row>
        <row r="7841">
          <cell r="I7841">
            <v>70106</v>
          </cell>
        </row>
        <row r="7842">
          <cell r="I7842">
            <v>40101</v>
          </cell>
        </row>
        <row r="7843">
          <cell r="I7843">
            <v>70112</v>
          </cell>
        </row>
        <row r="7844">
          <cell r="I7844">
            <v>70112</v>
          </cell>
        </row>
        <row r="7845">
          <cell r="I7845">
            <v>50101</v>
          </cell>
        </row>
        <row r="7846">
          <cell r="I7846">
            <v>40101</v>
          </cell>
        </row>
        <row r="7847">
          <cell r="I7847">
            <v>70112</v>
          </cell>
        </row>
        <row r="7848">
          <cell r="I7848">
            <v>70112</v>
          </cell>
        </row>
        <row r="7849">
          <cell r="I7849">
            <v>70112</v>
          </cell>
        </row>
        <row r="7850">
          <cell r="I7850">
            <v>30101</v>
          </cell>
        </row>
        <row r="7851">
          <cell r="I7851">
            <v>40101</v>
          </cell>
        </row>
        <row r="7852">
          <cell r="I7852">
            <v>70112</v>
          </cell>
        </row>
        <row r="7853">
          <cell r="I7853">
            <v>50101</v>
          </cell>
        </row>
        <row r="7854">
          <cell r="I7854">
            <v>70112</v>
          </cell>
        </row>
        <row r="7855">
          <cell r="I7855">
            <v>70106</v>
          </cell>
        </row>
        <row r="7856">
          <cell r="I7856">
            <v>50101</v>
          </cell>
        </row>
        <row r="7857">
          <cell r="I7857">
            <v>30101</v>
          </cell>
        </row>
        <row r="7858">
          <cell r="I7858">
            <v>70112</v>
          </cell>
        </row>
        <row r="7859">
          <cell r="I7859">
            <v>50101</v>
          </cell>
        </row>
        <row r="7860">
          <cell r="I7860">
            <v>40101</v>
          </cell>
        </row>
        <row r="7861">
          <cell r="I7861">
            <v>70112</v>
          </cell>
        </row>
        <row r="7862">
          <cell r="I7862">
            <v>70112</v>
          </cell>
        </row>
        <row r="7863">
          <cell r="I7863">
            <v>70106</v>
          </cell>
        </row>
        <row r="7864">
          <cell r="I7864" t="str">
            <v>70112-1</v>
          </cell>
        </row>
        <row r="7865">
          <cell r="I7865" t="str">
            <v>40101-1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104</v>
          </cell>
        </row>
        <row r="7871">
          <cell r="I7871">
            <v>104</v>
          </cell>
        </row>
        <row r="7872">
          <cell r="I7872">
            <v>104</v>
          </cell>
        </row>
        <row r="7873">
          <cell r="I7873">
            <v>104</v>
          </cell>
        </row>
        <row r="7874">
          <cell r="I7874">
            <v>104</v>
          </cell>
        </row>
        <row r="7875">
          <cell r="I7875">
            <v>103</v>
          </cell>
        </row>
        <row r="7876">
          <cell r="I7876">
            <v>103</v>
          </cell>
        </row>
        <row r="7877">
          <cell r="I7877">
            <v>104</v>
          </cell>
        </row>
        <row r="7878">
          <cell r="I7878">
            <v>104</v>
          </cell>
        </row>
        <row r="7879">
          <cell r="I7879">
            <v>103</v>
          </cell>
        </row>
        <row r="7880">
          <cell r="I7880">
            <v>104</v>
          </cell>
        </row>
        <row r="7881">
          <cell r="I7881">
            <v>104</v>
          </cell>
        </row>
        <row r="7882">
          <cell r="I7882">
            <v>70112</v>
          </cell>
        </row>
        <row r="7883">
          <cell r="I7883">
            <v>70112</v>
          </cell>
        </row>
        <row r="7884">
          <cell r="I7884">
            <v>40101</v>
          </cell>
        </row>
        <row r="7885">
          <cell r="I7885">
            <v>50101</v>
          </cell>
        </row>
        <row r="7886">
          <cell r="I7886">
            <v>70106</v>
          </cell>
        </row>
        <row r="7887">
          <cell r="I7887">
            <v>70112</v>
          </cell>
        </row>
        <row r="7888">
          <cell r="I7888">
            <v>40101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20183</v>
          </cell>
        </row>
        <row r="7892">
          <cell r="I7892">
            <v>20189</v>
          </cell>
        </row>
        <row r="7893">
          <cell r="I7893">
            <v>201812</v>
          </cell>
        </row>
        <row r="7894">
          <cell r="I7894">
            <v>20185</v>
          </cell>
        </row>
        <row r="7895">
          <cell r="I7895">
            <v>20187</v>
          </cell>
        </row>
        <row r="7896">
          <cell r="I7896">
            <v>2016</v>
          </cell>
        </row>
        <row r="7897">
          <cell r="I7897">
            <v>30103</v>
          </cell>
        </row>
        <row r="7898">
          <cell r="I7898">
            <v>201819</v>
          </cell>
        </row>
        <row r="7899">
          <cell r="I7899">
            <v>20183</v>
          </cell>
        </row>
        <row r="7900">
          <cell r="I7900">
            <v>20184</v>
          </cell>
        </row>
        <row r="7901">
          <cell r="I7901">
            <v>20185</v>
          </cell>
        </row>
        <row r="7902">
          <cell r="I7902">
            <v>20186</v>
          </cell>
        </row>
        <row r="7903">
          <cell r="I7903">
            <v>201819</v>
          </cell>
        </row>
        <row r="7904">
          <cell r="I7904">
            <v>201812</v>
          </cell>
        </row>
        <row r="7905">
          <cell r="I7905">
            <v>20186</v>
          </cell>
        </row>
        <row r="7906">
          <cell r="I7906">
            <v>20185</v>
          </cell>
        </row>
        <row r="7907">
          <cell r="I7907">
            <v>20707022</v>
          </cell>
        </row>
        <row r="7908">
          <cell r="I7908">
            <v>2011809146</v>
          </cell>
        </row>
        <row r="7909">
          <cell r="I7909">
            <v>2011804087</v>
          </cell>
        </row>
        <row r="7910">
          <cell r="I7910">
            <v>2011804012</v>
          </cell>
        </row>
        <row r="7911">
          <cell r="I7911">
            <v>2011804031</v>
          </cell>
        </row>
        <row r="7912">
          <cell r="I7912">
            <v>2011804071</v>
          </cell>
        </row>
        <row r="7913">
          <cell r="I7913">
            <v>2011809141</v>
          </cell>
        </row>
        <row r="7914">
          <cell r="I7914">
            <v>201818</v>
          </cell>
        </row>
        <row r="7915">
          <cell r="I7915">
            <v>2011804018</v>
          </cell>
        </row>
        <row r="7916">
          <cell r="I7916">
            <v>2011804027</v>
          </cell>
        </row>
        <row r="7917">
          <cell r="I7917">
            <v>2011804048</v>
          </cell>
        </row>
        <row r="7918">
          <cell r="I7918">
            <v>2011804068</v>
          </cell>
        </row>
        <row r="7919">
          <cell r="I7919">
            <v>2011804112</v>
          </cell>
        </row>
        <row r="7920">
          <cell r="I7920">
            <v>2011804113</v>
          </cell>
        </row>
        <row r="7921">
          <cell r="I7921">
            <v>2011809136</v>
          </cell>
        </row>
        <row r="7922">
          <cell r="I7922">
            <v>2011809139</v>
          </cell>
        </row>
        <row r="7923">
          <cell r="I7923">
            <v>2011809141</v>
          </cell>
        </row>
        <row r="7924">
          <cell r="I7924">
            <v>2011809143</v>
          </cell>
        </row>
        <row r="7925">
          <cell r="I7925">
            <v>2011804022</v>
          </cell>
        </row>
        <row r="7926">
          <cell r="I7926">
            <v>70500112</v>
          </cell>
        </row>
        <row r="7927">
          <cell r="I7927">
            <v>20707022</v>
          </cell>
        </row>
        <row r="7928">
          <cell r="I7928">
            <v>2011804012</v>
          </cell>
        </row>
        <row r="7929">
          <cell r="I7929">
            <v>2011804018</v>
          </cell>
        </row>
        <row r="7930">
          <cell r="I7930">
            <v>2011804048</v>
          </cell>
        </row>
        <row r="7931">
          <cell r="I7931">
            <v>2011804112</v>
          </cell>
        </row>
        <row r="7932">
          <cell r="I7932">
            <v>2011804113</v>
          </cell>
        </row>
        <row r="7933">
          <cell r="I7933">
            <v>2011809120</v>
          </cell>
        </row>
        <row r="7934">
          <cell r="I7934">
            <v>2011809141</v>
          </cell>
        </row>
        <row r="7935">
          <cell r="I7935">
            <v>2011809145</v>
          </cell>
        </row>
        <row r="7936">
          <cell r="I7936">
            <v>2011809146</v>
          </cell>
        </row>
        <row r="7937">
          <cell r="I7937">
            <v>201815</v>
          </cell>
        </row>
        <row r="7938">
          <cell r="I7938">
            <v>10208</v>
          </cell>
        </row>
        <row r="7939">
          <cell r="I7939">
            <v>70117</v>
          </cell>
        </row>
        <row r="7940">
          <cell r="I7940">
            <v>70112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70106</v>
          </cell>
        </row>
        <row r="7944">
          <cell r="I7944">
            <v>40101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70112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30101</v>
          </cell>
        </row>
        <row r="7954">
          <cell r="I7954">
            <v>70112</v>
          </cell>
        </row>
        <row r="7955">
          <cell r="I7955">
            <v>50101</v>
          </cell>
        </row>
        <row r="7956">
          <cell r="I7956">
            <v>70112</v>
          </cell>
        </row>
        <row r="7957">
          <cell r="I7957">
            <v>40101</v>
          </cell>
        </row>
        <row r="7958">
          <cell r="I7958">
            <v>70112</v>
          </cell>
        </row>
        <row r="7959">
          <cell r="I7959">
            <v>50101</v>
          </cell>
        </row>
        <row r="7960">
          <cell r="I7960">
            <v>70106</v>
          </cell>
        </row>
        <row r="7961">
          <cell r="I7961">
            <v>70112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40101</v>
          </cell>
        </row>
        <row r="7966">
          <cell r="I7966">
            <v>70112</v>
          </cell>
        </row>
        <row r="7967">
          <cell r="I7967">
            <v>50101</v>
          </cell>
        </row>
        <row r="7968">
          <cell r="I7968">
            <v>201815</v>
          </cell>
        </row>
        <row r="7969">
          <cell r="I7969">
            <v>70112</v>
          </cell>
        </row>
        <row r="7970">
          <cell r="I7970">
            <v>50101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30101</v>
          </cell>
        </row>
        <row r="7975">
          <cell r="I7975">
            <v>50101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701116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70112</v>
          </cell>
        </row>
        <row r="7982">
          <cell r="I7982">
            <v>50101</v>
          </cell>
        </row>
        <row r="7983">
          <cell r="I7983">
            <v>40101</v>
          </cell>
        </row>
        <row r="7984">
          <cell r="I7984">
            <v>70112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50101</v>
          </cell>
        </row>
        <row r="7989">
          <cell r="I7989">
            <v>70112</v>
          </cell>
        </row>
        <row r="7990">
          <cell r="I7990">
            <v>701116</v>
          </cell>
        </row>
        <row r="7991">
          <cell r="I7991">
            <v>701116</v>
          </cell>
        </row>
        <row r="7992">
          <cell r="I7992">
            <v>50101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70112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70112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50101</v>
          </cell>
        </row>
        <row r="8002">
          <cell r="I8002">
            <v>701116</v>
          </cell>
        </row>
        <row r="8003">
          <cell r="I8003">
            <v>40101</v>
          </cell>
        </row>
        <row r="8004">
          <cell r="I8004">
            <v>70112</v>
          </cell>
        </row>
        <row r="8005">
          <cell r="I8005">
            <v>70112</v>
          </cell>
        </row>
        <row r="8006">
          <cell r="I8006">
            <v>50101</v>
          </cell>
        </row>
        <row r="8007">
          <cell r="I8007">
            <v>70112</v>
          </cell>
        </row>
        <row r="8008">
          <cell r="I8008">
            <v>40101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30101</v>
          </cell>
        </row>
        <row r="8012">
          <cell r="I8012">
            <v>50101</v>
          </cell>
        </row>
        <row r="8013">
          <cell r="I8013">
            <v>701116</v>
          </cell>
        </row>
        <row r="8014">
          <cell r="I8014">
            <v>50101</v>
          </cell>
        </row>
        <row r="8015">
          <cell r="I8015" t="str">
            <v>70112-1</v>
          </cell>
        </row>
        <row r="8016">
          <cell r="I8016">
            <v>30103</v>
          </cell>
        </row>
        <row r="8017">
          <cell r="I8017">
            <v>107</v>
          </cell>
        </row>
        <row r="8018">
          <cell r="I8018">
            <v>107</v>
          </cell>
        </row>
        <row r="8019">
          <cell r="I8019">
            <v>107</v>
          </cell>
        </row>
        <row r="8020">
          <cell r="I8020">
            <v>107</v>
          </cell>
        </row>
        <row r="8021">
          <cell r="I8021">
            <v>107</v>
          </cell>
        </row>
        <row r="8022">
          <cell r="I8022">
            <v>107</v>
          </cell>
        </row>
        <row r="8023">
          <cell r="I8023">
            <v>107</v>
          </cell>
        </row>
        <row r="8024">
          <cell r="I8024">
            <v>107</v>
          </cell>
        </row>
        <row r="8025">
          <cell r="I8025">
            <v>107</v>
          </cell>
        </row>
        <row r="8026">
          <cell r="I8026">
            <v>104</v>
          </cell>
        </row>
        <row r="8027">
          <cell r="I8027">
            <v>104</v>
          </cell>
        </row>
        <row r="8028">
          <cell r="I8028">
            <v>103</v>
          </cell>
        </row>
        <row r="8029">
          <cell r="I8029">
            <v>104</v>
          </cell>
        </row>
        <row r="8030">
          <cell r="I8030">
            <v>70105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103</v>
          </cell>
        </row>
        <row r="8035">
          <cell r="I8035">
            <v>108</v>
          </cell>
        </row>
        <row r="8036">
          <cell r="I8036">
            <v>30103</v>
          </cell>
        </row>
        <row r="8037">
          <cell r="I8037">
            <v>40105</v>
          </cell>
        </row>
        <row r="8038">
          <cell r="I8038">
            <v>104</v>
          </cell>
        </row>
        <row r="8039">
          <cell r="I8039">
            <v>103</v>
          </cell>
        </row>
        <row r="8040">
          <cell r="I8040">
            <v>104</v>
          </cell>
        </row>
        <row r="8041">
          <cell r="I8041">
            <v>104</v>
          </cell>
        </row>
        <row r="8042">
          <cell r="I8042">
            <v>103</v>
          </cell>
        </row>
        <row r="8043">
          <cell r="I8043">
            <v>103</v>
          </cell>
        </row>
        <row r="8044">
          <cell r="I8044">
            <v>70117</v>
          </cell>
        </row>
        <row r="8045">
          <cell r="I8045">
            <v>70105</v>
          </cell>
        </row>
        <row r="8046">
          <cell r="I8046">
            <v>30103</v>
          </cell>
        </row>
        <row r="8047">
          <cell r="I8047">
            <v>201819</v>
          </cell>
        </row>
        <row r="8048">
          <cell r="I8048">
            <v>0</v>
          </cell>
        </row>
        <row r="8049">
          <cell r="I8049">
            <v>0</v>
          </cell>
        </row>
        <row r="8050">
          <cell r="I8050">
            <v>0</v>
          </cell>
        </row>
        <row r="8051">
          <cell r="I8051">
            <v>0</v>
          </cell>
        </row>
        <row r="8052">
          <cell r="I8052">
            <v>0</v>
          </cell>
        </row>
        <row r="8053">
          <cell r="I8053">
            <v>0</v>
          </cell>
        </row>
        <row r="8054">
          <cell r="I8054">
            <v>0</v>
          </cell>
        </row>
        <row r="8055">
          <cell r="I8055">
            <v>0</v>
          </cell>
        </row>
        <row r="8056">
          <cell r="I8056">
            <v>0</v>
          </cell>
        </row>
        <row r="8057">
          <cell r="I8057">
            <v>0</v>
          </cell>
        </row>
        <row r="8058">
          <cell r="I8058">
            <v>0</v>
          </cell>
        </row>
        <row r="8059">
          <cell r="I8059">
            <v>0</v>
          </cell>
        </row>
        <row r="8060">
          <cell r="I8060">
            <v>0</v>
          </cell>
        </row>
        <row r="8061">
          <cell r="I8061">
            <v>0</v>
          </cell>
        </row>
        <row r="8062">
          <cell r="I8062">
            <v>0</v>
          </cell>
        </row>
        <row r="8063">
          <cell r="I8063">
            <v>0</v>
          </cell>
        </row>
        <row r="8064">
          <cell r="I8064">
            <v>0</v>
          </cell>
        </row>
        <row r="8065">
          <cell r="I8065">
            <v>0</v>
          </cell>
        </row>
        <row r="8066">
          <cell r="I8066">
            <v>0</v>
          </cell>
        </row>
        <row r="8067">
          <cell r="I8067">
            <v>0</v>
          </cell>
        </row>
        <row r="8068">
          <cell r="I8068">
            <v>0</v>
          </cell>
        </row>
        <row r="8069">
          <cell r="I8069">
            <v>0</v>
          </cell>
        </row>
        <row r="8070">
          <cell r="I8070">
            <v>0</v>
          </cell>
        </row>
        <row r="8071">
          <cell r="I8071">
            <v>0</v>
          </cell>
        </row>
        <row r="8072">
          <cell r="I8072">
            <v>0</v>
          </cell>
        </row>
        <row r="8073">
          <cell r="I8073">
            <v>0</v>
          </cell>
        </row>
        <row r="8074">
          <cell r="I8074">
            <v>0</v>
          </cell>
        </row>
        <row r="8075">
          <cell r="I8075">
            <v>0</v>
          </cell>
        </row>
        <row r="8076">
          <cell r="I8076">
            <v>0</v>
          </cell>
        </row>
        <row r="8077">
          <cell r="I8077">
            <v>0</v>
          </cell>
        </row>
        <row r="8078">
          <cell r="I8078">
            <v>0</v>
          </cell>
        </row>
        <row r="8079">
          <cell r="I8079">
            <v>0</v>
          </cell>
        </row>
        <row r="8080">
          <cell r="I8080">
            <v>0</v>
          </cell>
        </row>
        <row r="8081">
          <cell r="I8081">
            <v>0</v>
          </cell>
        </row>
        <row r="8082">
          <cell r="I8082">
            <v>0</v>
          </cell>
        </row>
        <row r="8083">
          <cell r="I8083">
            <v>0</v>
          </cell>
        </row>
        <row r="8084">
          <cell r="I8084">
            <v>0</v>
          </cell>
        </row>
        <row r="8085">
          <cell r="I8085">
            <v>0</v>
          </cell>
        </row>
        <row r="8086">
          <cell r="I8086">
            <v>0</v>
          </cell>
        </row>
        <row r="8087">
          <cell r="I8087">
            <v>0</v>
          </cell>
        </row>
        <row r="8088">
          <cell r="I8088">
            <v>0</v>
          </cell>
        </row>
        <row r="8089">
          <cell r="I8089">
            <v>0</v>
          </cell>
        </row>
        <row r="8090">
          <cell r="I8090">
            <v>0</v>
          </cell>
        </row>
        <row r="8091">
          <cell r="I8091">
            <v>0</v>
          </cell>
        </row>
        <row r="8092">
          <cell r="I8092">
            <v>0</v>
          </cell>
        </row>
        <row r="8093">
          <cell r="I8093">
            <v>0</v>
          </cell>
        </row>
        <row r="8094">
          <cell r="I8094">
            <v>0</v>
          </cell>
        </row>
        <row r="8095">
          <cell r="I8095">
            <v>0</v>
          </cell>
        </row>
        <row r="8096">
          <cell r="I8096">
            <v>0</v>
          </cell>
        </row>
        <row r="8097">
          <cell r="I8097">
            <v>0</v>
          </cell>
        </row>
        <row r="8098">
          <cell r="I8098">
            <v>0</v>
          </cell>
        </row>
        <row r="8099">
          <cell r="I8099">
            <v>0</v>
          </cell>
        </row>
        <row r="8100">
          <cell r="I8100">
            <v>0</v>
          </cell>
        </row>
        <row r="8101">
          <cell r="I8101">
            <v>0</v>
          </cell>
        </row>
        <row r="8102">
          <cell r="I8102">
            <v>0</v>
          </cell>
        </row>
        <row r="8103">
          <cell r="I8103">
            <v>0</v>
          </cell>
        </row>
        <row r="8104">
          <cell r="I8104">
            <v>0</v>
          </cell>
        </row>
        <row r="8105">
          <cell r="I8105">
            <v>0</v>
          </cell>
        </row>
        <row r="8106">
          <cell r="I8106">
            <v>0</v>
          </cell>
        </row>
        <row r="8107">
          <cell r="I8107">
            <v>0</v>
          </cell>
        </row>
        <row r="8108">
          <cell r="I8108">
            <v>0</v>
          </cell>
        </row>
        <row r="8109">
          <cell r="I8109">
            <v>0</v>
          </cell>
        </row>
        <row r="8110">
          <cell r="I8110">
            <v>0</v>
          </cell>
        </row>
        <row r="8111">
          <cell r="I8111">
            <v>0</v>
          </cell>
        </row>
        <row r="8112">
          <cell r="I8112">
            <v>0</v>
          </cell>
        </row>
        <row r="8113">
          <cell r="I8113">
            <v>0</v>
          </cell>
        </row>
        <row r="8114">
          <cell r="I8114">
            <v>0</v>
          </cell>
        </row>
        <row r="8115">
          <cell r="I8115">
            <v>0</v>
          </cell>
        </row>
        <row r="8116">
          <cell r="I8116">
            <v>0</v>
          </cell>
        </row>
        <row r="8117">
          <cell r="I8117">
            <v>0</v>
          </cell>
        </row>
        <row r="8118">
          <cell r="I8118">
            <v>0</v>
          </cell>
        </row>
        <row r="8119">
          <cell r="I8119">
            <v>0</v>
          </cell>
        </row>
        <row r="8120">
          <cell r="I8120">
            <v>0</v>
          </cell>
        </row>
        <row r="8121">
          <cell r="I8121">
            <v>0</v>
          </cell>
        </row>
        <row r="8122">
          <cell r="I8122">
            <v>0</v>
          </cell>
        </row>
        <row r="8123">
          <cell r="I8123">
            <v>0</v>
          </cell>
        </row>
        <row r="8124">
          <cell r="I8124">
            <v>0</v>
          </cell>
        </row>
        <row r="8125">
          <cell r="I8125">
            <v>0</v>
          </cell>
        </row>
        <row r="8126">
          <cell r="I8126">
            <v>0</v>
          </cell>
        </row>
        <row r="8127">
          <cell r="I8127">
            <v>0</v>
          </cell>
        </row>
        <row r="8128">
          <cell r="I8128">
            <v>0</v>
          </cell>
        </row>
        <row r="8129">
          <cell r="I8129">
            <v>0</v>
          </cell>
        </row>
        <row r="8130">
          <cell r="I8130">
            <v>0</v>
          </cell>
        </row>
        <row r="8131">
          <cell r="I8131">
            <v>0</v>
          </cell>
        </row>
        <row r="8132">
          <cell r="I8132">
            <v>0</v>
          </cell>
        </row>
        <row r="8133">
          <cell r="I8133">
            <v>0</v>
          </cell>
        </row>
        <row r="8134">
          <cell r="I8134">
            <v>0</v>
          </cell>
        </row>
        <row r="8135">
          <cell r="I8135">
            <v>0</v>
          </cell>
        </row>
        <row r="8136">
          <cell r="I8136">
            <v>0</v>
          </cell>
        </row>
        <row r="8137">
          <cell r="I8137">
            <v>0</v>
          </cell>
        </row>
        <row r="8138">
          <cell r="I8138">
            <v>0</v>
          </cell>
        </row>
        <row r="8139">
          <cell r="I8139">
            <v>0</v>
          </cell>
        </row>
        <row r="8140">
          <cell r="I8140">
            <v>0</v>
          </cell>
        </row>
        <row r="8141">
          <cell r="I8141">
            <v>0</v>
          </cell>
        </row>
        <row r="8142">
          <cell r="I8142">
            <v>0</v>
          </cell>
        </row>
        <row r="8143">
          <cell r="I8143">
            <v>0</v>
          </cell>
        </row>
        <row r="8144">
          <cell r="I8144">
            <v>0</v>
          </cell>
        </row>
        <row r="8145">
          <cell r="I8145">
            <v>0</v>
          </cell>
        </row>
        <row r="8146">
          <cell r="I8146">
            <v>0</v>
          </cell>
        </row>
        <row r="8147">
          <cell r="I8147">
            <v>0</v>
          </cell>
        </row>
        <row r="8148">
          <cell r="I8148">
            <v>0</v>
          </cell>
        </row>
        <row r="8149">
          <cell r="I8149">
            <v>0</v>
          </cell>
        </row>
        <row r="8150">
          <cell r="I8150">
            <v>0</v>
          </cell>
        </row>
        <row r="8151">
          <cell r="I8151">
            <v>0</v>
          </cell>
        </row>
        <row r="8152">
          <cell r="I8152">
            <v>0</v>
          </cell>
        </row>
        <row r="8153">
          <cell r="I8153">
            <v>0</v>
          </cell>
        </row>
        <row r="8154">
          <cell r="I8154">
            <v>0</v>
          </cell>
        </row>
        <row r="8155">
          <cell r="I8155">
            <v>0</v>
          </cell>
        </row>
        <row r="8156">
          <cell r="I8156">
            <v>0</v>
          </cell>
        </row>
        <row r="8157">
          <cell r="I8157">
            <v>0</v>
          </cell>
        </row>
        <row r="8158">
          <cell r="I8158">
            <v>0</v>
          </cell>
        </row>
        <row r="8159">
          <cell r="I8159">
            <v>0</v>
          </cell>
        </row>
        <row r="8160">
          <cell r="I8160">
            <v>0</v>
          </cell>
        </row>
        <row r="8161">
          <cell r="I8161">
            <v>0</v>
          </cell>
        </row>
        <row r="8162">
          <cell r="I8162">
            <v>0</v>
          </cell>
        </row>
        <row r="8163">
          <cell r="I8163">
            <v>0</v>
          </cell>
        </row>
        <row r="8164">
          <cell r="I8164">
            <v>0</v>
          </cell>
        </row>
        <row r="8165">
          <cell r="I8165">
            <v>0</v>
          </cell>
        </row>
        <row r="8166">
          <cell r="I8166">
            <v>0</v>
          </cell>
        </row>
        <row r="8167">
          <cell r="I8167">
            <v>0</v>
          </cell>
        </row>
        <row r="8168">
          <cell r="I8168">
            <v>0</v>
          </cell>
        </row>
        <row r="8169">
          <cell r="I8169">
            <v>0</v>
          </cell>
        </row>
        <row r="8170">
          <cell r="I8170">
            <v>0</v>
          </cell>
        </row>
        <row r="8171">
          <cell r="I8171">
            <v>0</v>
          </cell>
        </row>
        <row r="8172">
          <cell r="I8172">
            <v>0</v>
          </cell>
        </row>
        <row r="8173">
          <cell r="I8173">
            <v>0</v>
          </cell>
        </row>
        <row r="8174">
          <cell r="I8174">
            <v>0</v>
          </cell>
        </row>
        <row r="8175">
          <cell r="I8175">
            <v>0</v>
          </cell>
        </row>
        <row r="8176">
          <cell r="I8176">
            <v>0</v>
          </cell>
        </row>
        <row r="8177">
          <cell r="I8177">
            <v>0</v>
          </cell>
        </row>
        <row r="8178">
          <cell r="I8178">
            <v>0</v>
          </cell>
        </row>
        <row r="8179">
          <cell r="I8179">
            <v>0</v>
          </cell>
        </row>
        <row r="8180">
          <cell r="I8180">
            <v>0</v>
          </cell>
        </row>
        <row r="8181">
          <cell r="I8181">
            <v>0</v>
          </cell>
        </row>
        <row r="8182">
          <cell r="I8182">
            <v>0</v>
          </cell>
        </row>
        <row r="8183">
          <cell r="I8183">
            <v>0</v>
          </cell>
        </row>
        <row r="8184">
          <cell r="I8184">
            <v>0</v>
          </cell>
        </row>
        <row r="8185">
          <cell r="I8185">
            <v>0</v>
          </cell>
        </row>
        <row r="8186">
          <cell r="I8186">
            <v>0</v>
          </cell>
        </row>
        <row r="8187">
          <cell r="I8187">
            <v>0</v>
          </cell>
        </row>
        <row r="8188">
          <cell r="I8188">
            <v>0</v>
          </cell>
        </row>
        <row r="8189">
          <cell r="I8189">
            <v>0</v>
          </cell>
        </row>
        <row r="8190">
          <cell r="I8190">
            <v>0</v>
          </cell>
        </row>
        <row r="8191">
          <cell r="I8191">
            <v>0</v>
          </cell>
        </row>
        <row r="8192">
          <cell r="I8192">
            <v>0</v>
          </cell>
        </row>
        <row r="8193">
          <cell r="I8193">
            <v>0</v>
          </cell>
        </row>
        <row r="8194">
          <cell r="I8194">
            <v>0</v>
          </cell>
        </row>
        <row r="8195">
          <cell r="I8195">
            <v>0</v>
          </cell>
        </row>
        <row r="8196">
          <cell r="I8196">
            <v>0</v>
          </cell>
        </row>
        <row r="8197">
          <cell r="I8197">
            <v>0</v>
          </cell>
        </row>
        <row r="8198">
          <cell r="I8198">
            <v>0</v>
          </cell>
        </row>
        <row r="8199">
          <cell r="I8199">
            <v>0</v>
          </cell>
        </row>
        <row r="8200">
          <cell r="I8200">
            <v>0</v>
          </cell>
        </row>
        <row r="8201">
          <cell r="I8201">
            <v>0</v>
          </cell>
        </row>
        <row r="8202">
          <cell r="I8202">
            <v>0</v>
          </cell>
        </row>
        <row r="8203">
          <cell r="I8203">
            <v>0</v>
          </cell>
        </row>
        <row r="8204">
          <cell r="I8204">
            <v>0</v>
          </cell>
        </row>
        <row r="8205">
          <cell r="I8205">
            <v>0</v>
          </cell>
        </row>
        <row r="8206">
          <cell r="I8206">
            <v>0</v>
          </cell>
        </row>
        <row r="8207">
          <cell r="I8207">
            <v>0</v>
          </cell>
        </row>
        <row r="8208">
          <cell r="I8208">
            <v>0</v>
          </cell>
        </row>
        <row r="8209">
          <cell r="I8209">
            <v>0</v>
          </cell>
        </row>
        <row r="8210">
          <cell r="I8210">
            <v>0</v>
          </cell>
        </row>
        <row r="8211">
          <cell r="I8211">
            <v>0</v>
          </cell>
        </row>
        <row r="8212">
          <cell r="I8212">
            <v>0</v>
          </cell>
        </row>
        <row r="8213">
          <cell r="I8213">
            <v>0</v>
          </cell>
        </row>
        <row r="8214">
          <cell r="I8214">
            <v>0</v>
          </cell>
        </row>
        <row r="8215">
          <cell r="I8215">
            <v>0</v>
          </cell>
        </row>
        <row r="8216">
          <cell r="I8216">
            <v>0</v>
          </cell>
        </row>
        <row r="8217">
          <cell r="I8217">
            <v>0</v>
          </cell>
        </row>
        <row r="8218">
          <cell r="I8218">
            <v>0</v>
          </cell>
        </row>
        <row r="8219">
          <cell r="I8219">
            <v>0</v>
          </cell>
        </row>
        <row r="8220">
          <cell r="I8220">
            <v>0</v>
          </cell>
        </row>
        <row r="8221">
          <cell r="I8221">
            <v>0</v>
          </cell>
        </row>
        <row r="8222">
          <cell r="I8222">
            <v>0</v>
          </cell>
        </row>
        <row r="8223">
          <cell r="I8223">
            <v>0</v>
          </cell>
        </row>
        <row r="8224">
          <cell r="I8224">
            <v>0</v>
          </cell>
        </row>
        <row r="8225">
          <cell r="I8225">
            <v>0</v>
          </cell>
        </row>
        <row r="8226">
          <cell r="I8226">
            <v>0</v>
          </cell>
        </row>
        <row r="8227">
          <cell r="I8227">
            <v>0</v>
          </cell>
        </row>
        <row r="8228">
          <cell r="I8228">
            <v>0</v>
          </cell>
        </row>
        <row r="8229">
          <cell r="I8229">
            <v>0</v>
          </cell>
        </row>
        <row r="8230">
          <cell r="I8230">
            <v>0</v>
          </cell>
        </row>
        <row r="8231">
          <cell r="I8231">
            <v>0</v>
          </cell>
        </row>
        <row r="8232">
          <cell r="I8232">
            <v>0</v>
          </cell>
        </row>
        <row r="8233">
          <cell r="I8233">
            <v>0</v>
          </cell>
        </row>
        <row r="8234">
          <cell r="I8234">
            <v>0</v>
          </cell>
        </row>
        <row r="8235">
          <cell r="I8235">
            <v>0</v>
          </cell>
        </row>
        <row r="8236">
          <cell r="I8236">
            <v>0</v>
          </cell>
        </row>
        <row r="8237">
          <cell r="I8237">
            <v>0</v>
          </cell>
        </row>
        <row r="8238">
          <cell r="I8238">
            <v>0</v>
          </cell>
        </row>
        <row r="8239">
          <cell r="I8239">
            <v>0</v>
          </cell>
        </row>
        <row r="8240">
          <cell r="I8240">
            <v>0</v>
          </cell>
        </row>
        <row r="8241">
          <cell r="I8241">
            <v>0</v>
          </cell>
        </row>
        <row r="8242">
          <cell r="I8242">
            <v>0</v>
          </cell>
        </row>
        <row r="8243">
          <cell r="I8243">
            <v>0</v>
          </cell>
        </row>
        <row r="8244">
          <cell r="I8244">
            <v>0</v>
          </cell>
        </row>
        <row r="8245">
          <cell r="I8245">
            <v>0</v>
          </cell>
        </row>
        <row r="8246">
          <cell r="I8246">
            <v>0</v>
          </cell>
        </row>
        <row r="8247">
          <cell r="I8247">
            <v>0</v>
          </cell>
        </row>
        <row r="8248">
          <cell r="I8248">
            <v>0</v>
          </cell>
        </row>
        <row r="8249">
          <cell r="I8249">
            <v>0</v>
          </cell>
        </row>
        <row r="8250">
          <cell r="I8250">
            <v>0</v>
          </cell>
        </row>
        <row r="8251">
          <cell r="I8251">
            <v>0</v>
          </cell>
        </row>
        <row r="8252">
          <cell r="I8252">
            <v>0</v>
          </cell>
        </row>
        <row r="8253">
          <cell r="I8253">
            <v>0</v>
          </cell>
        </row>
        <row r="8254">
          <cell r="I8254">
            <v>0</v>
          </cell>
        </row>
        <row r="8255">
          <cell r="I8255">
            <v>0</v>
          </cell>
        </row>
        <row r="8256">
          <cell r="I8256">
            <v>0</v>
          </cell>
        </row>
        <row r="8257">
          <cell r="I8257">
            <v>0</v>
          </cell>
        </row>
        <row r="8258">
          <cell r="I8258">
            <v>0</v>
          </cell>
        </row>
        <row r="8259">
          <cell r="I8259">
            <v>0</v>
          </cell>
        </row>
        <row r="8260">
          <cell r="I8260">
            <v>0</v>
          </cell>
        </row>
        <row r="8261">
          <cell r="I8261">
            <v>0</v>
          </cell>
        </row>
        <row r="8262">
          <cell r="I8262">
            <v>0</v>
          </cell>
        </row>
        <row r="8263">
          <cell r="I8263">
            <v>0</v>
          </cell>
        </row>
        <row r="8264">
          <cell r="I8264">
            <v>0</v>
          </cell>
        </row>
        <row r="8265">
          <cell r="I8265">
            <v>0</v>
          </cell>
        </row>
        <row r="8266">
          <cell r="I8266">
            <v>0</v>
          </cell>
        </row>
        <row r="8267">
          <cell r="I8267">
            <v>0</v>
          </cell>
        </row>
        <row r="8268">
          <cell r="I8268">
            <v>0</v>
          </cell>
        </row>
        <row r="8269">
          <cell r="I8269">
            <v>0</v>
          </cell>
        </row>
        <row r="8270">
          <cell r="I8270">
            <v>0</v>
          </cell>
        </row>
        <row r="8271">
          <cell r="I8271">
            <v>0</v>
          </cell>
        </row>
        <row r="8272">
          <cell r="I8272">
            <v>0</v>
          </cell>
        </row>
        <row r="8273">
          <cell r="I8273">
            <v>0</v>
          </cell>
        </row>
        <row r="8274">
          <cell r="I8274">
            <v>0</v>
          </cell>
        </row>
        <row r="8275">
          <cell r="I8275">
            <v>0</v>
          </cell>
        </row>
        <row r="8276">
          <cell r="I8276">
            <v>0</v>
          </cell>
        </row>
        <row r="8277">
          <cell r="I8277">
            <v>0</v>
          </cell>
        </row>
        <row r="8278">
          <cell r="I8278">
            <v>0</v>
          </cell>
        </row>
        <row r="8279">
          <cell r="I8279">
            <v>0</v>
          </cell>
        </row>
        <row r="8280">
          <cell r="I8280">
            <v>0</v>
          </cell>
        </row>
        <row r="8281">
          <cell r="I8281">
            <v>0</v>
          </cell>
        </row>
        <row r="8282">
          <cell r="I8282">
            <v>0</v>
          </cell>
        </row>
        <row r="8283">
          <cell r="I8283">
            <v>0</v>
          </cell>
        </row>
        <row r="8284">
          <cell r="I8284">
            <v>0</v>
          </cell>
        </row>
        <row r="8285">
          <cell r="I8285">
            <v>0</v>
          </cell>
        </row>
        <row r="8286">
          <cell r="I8286">
            <v>0</v>
          </cell>
        </row>
        <row r="8287">
          <cell r="I8287">
            <v>0</v>
          </cell>
        </row>
        <row r="8288">
          <cell r="I8288">
            <v>0</v>
          </cell>
        </row>
        <row r="8289">
          <cell r="I8289">
            <v>0</v>
          </cell>
        </row>
        <row r="8290">
          <cell r="I8290">
            <v>0</v>
          </cell>
        </row>
        <row r="8291">
          <cell r="I8291">
            <v>0</v>
          </cell>
        </row>
        <row r="8292">
          <cell r="I8292">
            <v>0</v>
          </cell>
        </row>
        <row r="8293">
          <cell r="I8293">
            <v>0</v>
          </cell>
        </row>
        <row r="8294">
          <cell r="I8294">
            <v>0</v>
          </cell>
        </row>
        <row r="8295">
          <cell r="I8295">
            <v>0</v>
          </cell>
        </row>
        <row r="8296">
          <cell r="I8296">
            <v>0</v>
          </cell>
        </row>
        <row r="8297">
          <cell r="I8297">
            <v>0</v>
          </cell>
        </row>
        <row r="8298">
          <cell r="I8298">
            <v>0</v>
          </cell>
        </row>
        <row r="8299">
          <cell r="I8299">
            <v>0</v>
          </cell>
        </row>
        <row r="8300">
          <cell r="I8300">
            <v>0</v>
          </cell>
        </row>
        <row r="8301">
          <cell r="I8301">
            <v>0</v>
          </cell>
        </row>
        <row r="8302">
          <cell r="I8302">
            <v>0</v>
          </cell>
        </row>
        <row r="8303">
          <cell r="I8303">
            <v>0</v>
          </cell>
        </row>
        <row r="8304">
          <cell r="I8304">
            <v>0</v>
          </cell>
        </row>
        <row r="8305">
          <cell r="I8305">
            <v>0</v>
          </cell>
        </row>
        <row r="8306">
          <cell r="I8306">
            <v>0</v>
          </cell>
        </row>
        <row r="8307">
          <cell r="I8307">
            <v>0</v>
          </cell>
        </row>
        <row r="8308">
          <cell r="I8308">
            <v>0</v>
          </cell>
        </row>
        <row r="8309">
          <cell r="I8309">
            <v>0</v>
          </cell>
        </row>
        <row r="8310">
          <cell r="I8310">
            <v>0</v>
          </cell>
        </row>
        <row r="8311">
          <cell r="I8311">
            <v>0</v>
          </cell>
        </row>
        <row r="8312">
          <cell r="I8312">
            <v>0</v>
          </cell>
        </row>
        <row r="8313">
          <cell r="I8313">
            <v>0</v>
          </cell>
        </row>
        <row r="8314">
          <cell r="I8314">
            <v>0</v>
          </cell>
        </row>
        <row r="8315">
          <cell r="I8315">
            <v>0</v>
          </cell>
        </row>
        <row r="8316">
          <cell r="I8316">
            <v>0</v>
          </cell>
        </row>
        <row r="8317">
          <cell r="I8317">
            <v>0</v>
          </cell>
        </row>
        <row r="8318">
          <cell r="I8318">
            <v>0</v>
          </cell>
        </row>
        <row r="8319">
          <cell r="I8319">
            <v>0</v>
          </cell>
        </row>
        <row r="8320">
          <cell r="I8320">
            <v>0</v>
          </cell>
        </row>
        <row r="8321">
          <cell r="I8321">
            <v>0</v>
          </cell>
        </row>
        <row r="8322">
          <cell r="I8322">
            <v>0</v>
          </cell>
        </row>
        <row r="8323">
          <cell r="I8323">
            <v>0</v>
          </cell>
        </row>
        <row r="8324">
          <cell r="I8324">
            <v>0</v>
          </cell>
        </row>
        <row r="8325">
          <cell r="I8325">
            <v>0</v>
          </cell>
        </row>
        <row r="8326">
          <cell r="I8326">
            <v>0</v>
          </cell>
        </row>
        <row r="8327">
          <cell r="I8327">
            <v>0</v>
          </cell>
        </row>
        <row r="8328">
          <cell r="I8328">
            <v>0</v>
          </cell>
        </row>
        <row r="8329">
          <cell r="I8329">
            <v>0</v>
          </cell>
        </row>
        <row r="8330">
          <cell r="I8330">
            <v>0</v>
          </cell>
        </row>
        <row r="8331">
          <cell r="I8331">
            <v>0</v>
          </cell>
        </row>
        <row r="8332">
          <cell r="I8332">
            <v>0</v>
          </cell>
        </row>
        <row r="8333">
          <cell r="I8333">
            <v>0</v>
          </cell>
        </row>
        <row r="8334">
          <cell r="I8334">
            <v>0</v>
          </cell>
        </row>
        <row r="8335">
          <cell r="I8335">
            <v>0</v>
          </cell>
        </row>
        <row r="8336">
          <cell r="I8336">
            <v>0</v>
          </cell>
        </row>
        <row r="8337">
          <cell r="I8337">
            <v>0</v>
          </cell>
        </row>
        <row r="8338">
          <cell r="I8338">
            <v>0</v>
          </cell>
        </row>
        <row r="8339">
          <cell r="I8339">
            <v>0</v>
          </cell>
        </row>
        <row r="8340">
          <cell r="I8340">
            <v>0</v>
          </cell>
        </row>
        <row r="8341">
          <cell r="I8341">
            <v>0</v>
          </cell>
        </row>
        <row r="8342">
          <cell r="I8342">
            <v>0</v>
          </cell>
        </row>
        <row r="8343">
          <cell r="I8343">
            <v>0</v>
          </cell>
        </row>
        <row r="8344">
          <cell r="I8344">
            <v>0</v>
          </cell>
        </row>
        <row r="8345">
          <cell r="I8345">
            <v>0</v>
          </cell>
        </row>
        <row r="8346">
          <cell r="I8346">
            <v>0</v>
          </cell>
        </row>
        <row r="8347">
          <cell r="I8347">
            <v>0</v>
          </cell>
        </row>
        <row r="8348">
          <cell r="I8348">
            <v>0</v>
          </cell>
        </row>
        <row r="8349">
          <cell r="I8349">
            <v>0</v>
          </cell>
        </row>
        <row r="8350">
          <cell r="I8350">
            <v>0</v>
          </cell>
        </row>
        <row r="8351">
          <cell r="I8351">
            <v>0</v>
          </cell>
        </row>
        <row r="8352">
          <cell r="I8352">
            <v>0</v>
          </cell>
        </row>
        <row r="8353">
          <cell r="I8353">
            <v>0</v>
          </cell>
        </row>
        <row r="8354">
          <cell r="I8354">
            <v>0</v>
          </cell>
        </row>
        <row r="8355">
          <cell r="I8355">
            <v>0</v>
          </cell>
        </row>
        <row r="8356">
          <cell r="I8356">
            <v>0</v>
          </cell>
        </row>
        <row r="8357">
          <cell r="I8357">
            <v>0</v>
          </cell>
        </row>
        <row r="8358">
          <cell r="I8358">
            <v>0</v>
          </cell>
        </row>
        <row r="8359">
          <cell r="I8359">
            <v>0</v>
          </cell>
        </row>
        <row r="8360">
          <cell r="I8360">
            <v>0</v>
          </cell>
        </row>
        <row r="8361">
          <cell r="I8361">
            <v>0</v>
          </cell>
        </row>
        <row r="8362">
          <cell r="I8362">
            <v>0</v>
          </cell>
        </row>
        <row r="8363">
          <cell r="I8363">
            <v>0</v>
          </cell>
        </row>
        <row r="8364">
          <cell r="I8364">
            <v>0</v>
          </cell>
        </row>
        <row r="8365">
          <cell r="I8365">
            <v>0</v>
          </cell>
        </row>
        <row r="8366">
          <cell r="I8366">
            <v>0</v>
          </cell>
        </row>
        <row r="8367">
          <cell r="I8367">
            <v>0</v>
          </cell>
        </row>
        <row r="8368">
          <cell r="I8368">
            <v>0</v>
          </cell>
        </row>
        <row r="8369">
          <cell r="I8369">
            <v>0</v>
          </cell>
        </row>
        <row r="8370">
          <cell r="I8370">
            <v>0</v>
          </cell>
        </row>
        <row r="8371">
          <cell r="I8371">
            <v>0</v>
          </cell>
        </row>
        <row r="8372">
          <cell r="I8372">
            <v>0</v>
          </cell>
        </row>
        <row r="8373">
          <cell r="I8373">
            <v>0</v>
          </cell>
        </row>
        <row r="8374">
          <cell r="I8374">
            <v>0</v>
          </cell>
        </row>
        <row r="8375">
          <cell r="I8375">
            <v>0</v>
          </cell>
        </row>
        <row r="8376">
          <cell r="I8376">
            <v>0</v>
          </cell>
        </row>
        <row r="8377">
          <cell r="I8377">
            <v>0</v>
          </cell>
        </row>
        <row r="8378">
          <cell r="I8378">
            <v>0</v>
          </cell>
        </row>
        <row r="8379">
          <cell r="I8379">
            <v>0</v>
          </cell>
        </row>
        <row r="8380">
          <cell r="I8380">
            <v>0</v>
          </cell>
        </row>
        <row r="8381">
          <cell r="I8381">
            <v>0</v>
          </cell>
        </row>
        <row r="8382">
          <cell r="I8382">
            <v>0</v>
          </cell>
        </row>
        <row r="8383">
          <cell r="I8383">
            <v>0</v>
          </cell>
        </row>
        <row r="8384">
          <cell r="I8384">
            <v>0</v>
          </cell>
        </row>
        <row r="8385">
          <cell r="I8385">
            <v>0</v>
          </cell>
        </row>
        <row r="8386">
          <cell r="I8386">
            <v>0</v>
          </cell>
        </row>
        <row r="8387">
          <cell r="I8387">
            <v>0</v>
          </cell>
        </row>
        <row r="8388">
          <cell r="I8388">
            <v>0</v>
          </cell>
        </row>
        <row r="8389">
          <cell r="I8389">
            <v>0</v>
          </cell>
        </row>
        <row r="8390">
          <cell r="I8390">
            <v>0</v>
          </cell>
        </row>
        <row r="8391">
          <cell r="I8391">
            <v>0</v>
          </cell>
        </row>
        <row r="8392">
          <cell r="I8392">
            <v>0</v>
          </cell>
        </row>
        <row r="8393">
          <cell r="I8393">
            <v>0</v>
          </cell>
        </row>
        <row r="8394">
          <cell r="I8394">
            <v>0</v>
          </cell>
        </row>
        <row r="8395">
          <cell r="I8395">
            <v>0</v>
          </cell>
        </row>
        <row r="8396">
          <cell r="I8396">
            <v>0</v>
          </cell>
        </row>
        <row r="8397">
          <cell r="I8397">
            <v>0</v>
          </cell>
        </row>
        <row r="8398">
          <cell r="I8398">
            <v>0</v>
          </cell>
        </row>
        <row r="8399">
          <cell r="I8399">
            <v>0</v>
          </cell>
        </row>
        <row r="8400">
          <cell r="I8400">
            <v>0</v>
          </cell>
        </row>
        <row r="8401">
          <cell r="I8401">
            <v>0</v>
          </cell>
        </row>
        <row r="8402">
          <cell r="I8402">
            <v>0</v>
          </cell>
        </row>
        <row r="8403">
          <cell r="I8403">
            <v>0</v>
          </cell>
        </row>
        <row r="8404">
          <cell r="I8404">
            <v>0</v>
          </cell>
        </row>
        <row r="8405">
          <cell r="I8405">
            <v>0</v>
          </cell>
        </row>
        <row r="8406">
          <cell r="I8406">
            <v>0</v>
          </cell>
        </row>
        <row r="8407">
          <cell r="I8407">
            <v>0</v>
          </cell>
        </row>
        <row r="8408">
          <cell r="I8408">
            <v>0</v>
          </cell>
        </row>
        <row r="8409">
          <cell r="I8409">
            <v>0</v>
          </cell>
        </row>
        <row r="8410">
          <cell r="I8410">
            <v>0</v>
          </cell>
        </row>
        <row r="8411">
          <cell r="I8411">
            <v>0</v>
          </cell>
        </row>
        <row r="8412">
          <cell r="I8412">
            <v>0</v>
          </cell>
        </row>
        <row r="8413">
          <cell r="I8413">
            <v>0</v>
          </cell>
        </row>
        <row r="8414">
          <cell r="I8414">
            <v>0</v>
          </cell>
        </row>
        <row r="8415">
          <cell r="I8415">
            <v>0</v>
          </cell>
        </row>
        <row r="8416">
          <cell r="I8416">
            <v>0</v>
          </cell>
        </row>
        <row r="8417">
          <cell r="I8417">
            <v>0</v>
          </cell>
        </row>
        <row r="8418">
          <cell r="I8418">
            <v>0</v>
          </cell>
        </row>
        <row r="8419">
          <cell r="I8419">
            <v>0</v>
          </cell>
        </row>
        <row r="8420">
          <cell r="I8420">
            <v>0</v>
          </cell>
        </row>
        <row r="8421">
          <cell r="I8421">
            <v>0</v>
          </cell>
        </row>
        <row r="8422">
          <cell r="I8422">
            <v>0</v>
          </cell>
        </row>
        <row r="8423">
          <cell r="I8423">
            <v>0</v>
          </cell>
        </row>
        <row r="8424">
          <cell r="I8424">
            <v>0</v>
          </cell>
        </row>
        <row r="8425">
          <cell r="I8425">
            <v>0</v>
          </cell>
        </row>
        <row r="8426">
          <cell r="I8426">
            <v>0</v>
          </cell>
        </row>
        <row r="8427">
          <cell r="I8427">
            <v>0</v>
          </cell>
        </row>
        <row r="8428">
          <cell r="I8428">
            <v>0</v>
          </cell>
        </row>
        <row r="8429">
          <cell r="I8429">
            <v>0</v>
          </cell>
        </row>
        <row r="8430">
          <cell r="I8430">
            <v>0</v>
          </cell>
        </row>
        <row r="8431">
          <cell r="I8431">
            <v>0</v>
          </cell>
        </row>
        <row r="8432">
          <cell r="I8432">
            <v>0</v>
          </cell>
        </row>
        <row r="8433">
          <cell r="I8433">
            <v>0</v>
          </cell>
        </row>
        <row r="8434">
          <cell r="I8434">
            <v>0</v>
          </cell>
        </row>
        <row r="8435">
          <cell r="I8435">
            <v>0</v>
          </cell>
        </row>
        <row r="8436">
          <cell r="I8436">
            <v>0</v>
          </cell>
        </row>
        <row r="8437">
          <cell r="I8437">
            <v>0</v>
          </cell>
        </row>
        <row r="8438">
          <cell r="I8438">
            <v>0</v>
          </cell>
        </row>
        <row r="8439">
          <cell r="I8439">
            <v>0</v>
          </cell>
        </row>
        <row r="8440">
          <cell r="I8440">
            <v>0</v>
          </cell>
        </row>
        <row r="8441">
          <cell r="I8441">
            <v>0</v>
          </cell>
        </row>
        <row r="8442">
          <cell r="I8442">
            <v>0</v>
          </cell>
        </row>
        <row r="8443">
          <cell r="I8443">
            <v>0</v>
          </cell>
        </row>
        <row r="8444">
          <cell r="I8444">
            <v>0</v>
          </cell>
        </row>
        <row r="8445">
          <cell r="I8445">
            <v>0</v>
          </cell>
        </row>
        <row r="8446">
          <cell r="I8446">
            <v>0</v>
          </cell>
        </row>
        <row r="8447">
          <cell r="I8447">
            <v>0</v>
          </cell>
        </row>
        <row r="8448">
          <cell r="I8448">
            <v>0</v>
          </cell>
        </row>
        <row r="8449">
          <cell r="I8449">
            <v>0</v>
          </cell>
        </row>
        <row r="8450">
          <cell r="I8450">
            <v>0</v>
          </cell>
        </row>
        <row r="8451">
          <cell r="I8451">
            <v>0</v>
          </cell>
        </row>
        <row r="8452">
          <cell r="I8452">
            <v>0</v>
          </cell>
        </row>
        <row r="8453">
          <cell r="I8453">
            <v>0</v>
          </cell>
        </row>
        <row r="8454">
          <cell r="I8454">
            <v>0</v>
          </cell>
        </row>
        <row r="8455">
          <cell r="I8455">
            <v>0</v>
          </cell>
        </row>
        <row r="8456">
          <cell r="I8456">
            <v>0</v>
          </cell>
        </row>
        <row r="8457">
          <cell r="I8457">
            <v>0</v>
          </cell>
        </row>
        <row r="8458">
          <cell r="I8458">
            <v>0</v>
          </cell>
        </row>
        <row r="8459">
          <cell r="I8459">
            <v>0</v>
          </cell>
        </row>
        <row r="8460">
          <cell r="I8460">
            <v>0</v>
          </cell>
        </row>
        <row r="8461">
          <cell r="I8461">
            <v>0</v>
          </cell>
        </row>
        <row r="8462">
          <cell r="I8462">
            <v>0</v>
          </cell>
        </row>
        <row r="8463">
          <cell r="I8463">
            <v>0</v>
          </cell>
        </row>
        <row r="8464">
          <cell r="I8464">
            <v>0</v>
          </cell>
        </row>
        <row r="8465">
          <cell r="I8465">
            <v>0</v>
          </cell>
        </row>
        <row r="8466">
          <cell r="I8466">
            <v>0</v>
          </cell>
        </row>
        <row r="8467">
          <cell r="I8467">
            <v>0</v>
          </cell>
        </row>
        <row r="8468">
          <cell r="I8468">
            <v>0</v>
          </cell>
        </row>
        <row r="8469">
          <cell r="I8469">
            <v>0</v>
          </cell>
        </row>
        <row r="8470">
          <cell r="I8470">
            <v>0</v>
          </cell>
        </row>
        <row r="8471">
          <cell r="I8471">
            <v>0</v>
          </cell>
        </row>
        <row r="8472">
          <cell r="I8472">
            <v>0</v>
          </cell>
        </row>
        <row r="8473">
          <cell r="I8473">
            <v>0</v>
          </cell>
        </row>
        <row r="8474">
          <cell r="I8474">
            <v>0</v>
          </cell>
        </row>
        <row r="8475">
          <cell r="I8475">
            <v>0</v>
          </cell>
        </row>
        <row r="8476">
          <cell r="I8476">
            <v>0</v>
          </cell>
        </row>
        <row r="8477">
          <cell r="I8477">
            <v>0</v>
          </cell>
        </row>
        <row r="8478">
          <cell r="I8478">
            <v>0</v>
          </cell>
        </row>
        <row r="8479">
          <cell r="I8479">
            <v>0</v>
          </cell>
        </row>
        <row r="8480">
          <cell r="I8480">
            <v>0</v>
          </cell>
        </row>
        <row r="8481">
          <cell r="I8481">
            <v>0</v>
          </cell>
        </row>
        <row r="8482">
          <cell r="I8482">
            <v>0</v>
          </cell>
        </row>
        <row r="8483">
          <cell r="I8483">
            <v>0</v>
          </cell>
        </row>
        <row r="8484">
          <cell r="I8484">
            <v>0</v>
          </cell>
        </row>
        <row r="8485">
          <cell r="I8485">
            <v>0</v>
          </cell>
        </row>
        <row r="8486">
          <cell r="I8486">
            <v>0</v>
          </cell>
        </row>
        <row r="8487">
          <cell r="I8487">
            <v>0</v>
          </cell>
        </row>
        <row r="8488">
          <cell r="I8488">
            <v>0</v>
          </cell>
        </row>
        <row r="8489">
          <cell r="I8489">
            <v>0</v>
          </cell>
        </row>
        <row r="8490">
          <cell r="I8490">
            <v>0</v>
          </cell>
        </row>
        <row r="8491">
          <cell r="I8491">
            <v>0</v>
          </cell>
        </row>
        <row r="8492">
          <cell r="I8492">
            <v>0</v>
          </cell>
        </row>
        <row r="8493">
          <cell r="I8493">
            <v>0</v>
          </cell>
        </row>
        <row r="8494">
          <cell r="I8494">
            <v>0</v>
          </cell>
        </row>
        <row r="8495">
          <cell r="I8495">
            <v>0</v>
          </cell>
        </row>
        <row r="8496">
          <cell r="I8496">
            <v>0</v>
          </cell>
        </row>
        <row r="8497">
          <cell r="I8497">
            <v>0</v>
          </cell>
        </row>
        <row r="8498">
          <cell r="I8498">
            <v>0</v>
          </cell>
        </row>
        <row r="8499">
          <cell r="I8499">
            <v>0</v>
          </cell>
        </row>
        <row r="8500">
          <cell r="I8500">
            <v>0</v>
          </cell>
        </row>
        <row r="8501">
          <cell r="I8501">
            <v>0</v>
          </cell>
        </row>
        <row r="8502">
          <cell r="I8502">
            <v>0</v>
          </cell>
        </row>
        <row r="8503">
          <cell r="I8503">
            <v>0</v>
          </cell>
        </row>
        <row r="8504">
          <cell r="I8504">
            <v>0</v>
          </cell>
        </row>
        <row r="8505">
          <cell r="I8505">
            <v>0</v>
          </cell>
        </row>
        <row r="8506">
          <cell r="I8506">
            <v>0</v>
          </cell>
        </row>
        <row r="8507">
          <cell r="I8507">
            <v>0</v>
          </cell>
        </row>
        <row r="8508">
          <cell r="I8508">
            <v>0</v>
          </cell>
        </row>
        <row r="8509">
          <cell r="I8509">
            <v>0</v>
          </cell>
        </row>
        <row r="8510">
          <cell r="I8510">
            <v>0</v>
          </cell>
        </row>
        <row r="8511">
          <cell r="I8511">
            <v>0</v>
          </cell>
        </row>
        <row r="8512">
          <cell r="I8512">
            <v>0</v>
          </cell>
        </row>
        <row r="8513">
          <cell r="I8513">
            <v>0</v>
          </cell>
        </row>
        <row r="8514">
          <cell r="I8514">
            <v>0</v>
          </cell>
        </row>
        <row r="8515">
          <cell r="I8515">
            <v>0</v>
          </cell>
        </row>
        <row r="8516">
          <cell r="I8516">
            <v>0</v>
          </cell>
        </row>
        <row r="8517">
          <cell r="I8517">
            <v>0</v>
          </cell>
        </row>
        <row r="8518">
          <cell r="I8518">
            <v>0</v>
          </cell>
        </row>
        <row r="8519">
          <cell r="I8519">
            <v>0</v>
          </cell>
        </row>
        <row r="8520">
          <cell r="I8520">
            <v>0</v>
          </cell>
        </row>
        <row r="8521">
          <cell r="I8521">
            <v>0</v>
          </cell>
        </row>
        <row r="8522">
          <cell r="I8522">
            <v>0</v>
          </cell>
        </row>
        <row r="8523">
          <cell r="I8523">
            <v>0</v>
          </cell>
        </row>
        <row r="8524">
          <cell r="I8524">
            <v>0</v>
          </cell>
        </row>
        <row r="8525">
          <cell r="I8525">
            <v>0</v>
          </cell>
        </row>
        <row r="8526">
          <cell r="I8526">
            <v>0</v>
          </cell>
        </row>
        <row r="8527">
          <cell r="I8527">
            <v>0</v>
          </cell>
        </row>
        <row r="8528">
          <cell r="I8528">
            <v>0</v>
          </cell>
        </row>
        <row r="8529">
          <cell r="I8529">
            <v>0</v>
          </cell>
        </row>
        <row r="8530">
          <cell r="I8530">
            <v>0</v>
          </cell>
        </row>
        <row r="8531">
          <cell r="I8531">
            <v>0</v>
          </cell>
        </row>
        <row r="8532">
          <cell r="I8532">
            <v>0</v>
          </cell>
        </row>
        <row r="8533">
          <cell r="I8533">
            <v>0</v>
          </cell>
        </row>
        <row r="8534">
          <cell r="I8534">
            <v>0</v>
          </cell>
        </row>
        <row r="8535">
          <cell r="I8535">
            <v>0</v>
          </cell>
        </row>
        <row r="8536">
          <cell r="I8536">
            <v>0</v>
          </cell>
        </row>
        <row r="8537">
          <cell r="I8537">
            <v>0</v>
          </cell>
        </row>
        <row r="8538">
          <cell r="I8538">
            <v>0</v>
          </cell>
        </row>
        <row r="8539">
          <cell r="I8539">
            <v>0</v>
          </cell>
        </row>
        <row r="8540">
          <cell r="I8540">
            <v>0</v>
          </cell>
        </row>
        <row r="8541">
          <cell r="I8541">
            <v>0</v>
          </cell>
        </row>
        <row r="8542">
          <cell r="I8542">
            <v>0</v>
          </cell>
        </row>
        <row r="8543">
          <cell r="I8543">
            <v>0</v>
          </cell>
        </row>
        <row r="8544">
          <cell r="I8544">
            <v>0</v>
          </cell>
        </row>
        <row r="8545">
          <cell r="I8545">
            <v>0</v>
          </cell>
        </row>
        <row r="8546">
          <cell r="I8546">
            <v>0</v>
          </cell>
        </row>
        <row r="8547">
          <cell r="I8547">
            <v>0</v>
          </cell>
        </row>
        <row r="8548">
          <cell r="I8548">
            <v>0</v>
          </cell>
        </row>
        <row r="8549">
          <cell r="I8549">
            <v>0</v>
          </cell>
        </row>
        <row r="8550">
          <cell r="I8550">
            <v>0</v>
          </cell>
        </row>
        <row r="8551">
          <cell r="I8551">
            <v>0</v>
          </cell>
        </row>
        <row r="8552">
          <cell r="I8552">
            <v>0</v>
          </cell>
        </row>
        <row r="8553">
          <cell r="I8553">
            <v>0</v>
          </cell>
        </row>
        <row r="8554">
          <cell r="I8554">
            <v>0</v>
          </cell>
        </row>
        <row r="8555">
          <cell r="I8555">
            <v>0</v>
          </cell>
        </row>
        <row r="8556">
          <cell r="I8556">
            <v>0</v>
          </cell>
        </row>
        <row r="8557">
          <cell r="I8557">
            <v>0</v>
          </cell>
        </row>
        <row r="8558">
          <cell r="I8558">
            <v>0</v>
          </cell>
        </row>
        <row r="8559">
          <cell r="I8559">
            <v>0</v>
          </cell>
        </row>
        <row r="8560">
          <cell r="I8560">
            <v>0</v>
          </cell>
        </row>
        <row r="8561">
          <cell r="I8561">
            <v>0</v>
          </cell>
        </row>
        <row r="8562">
          <cell r="I8562">
            <v>0</v>
          </cell>
        </row>
        <row r="8563">
          <cell r="I8563">
            <v>0</v>
          </cell>
        </row>
        <row r="8564">
          <cell r="I8564">
            <v>0</v>
          </cell>
        </row>
        <row r="8565">
          <cell r="I8565">
            <v>0</v>
          </cell>
        </row>
        <row r="8566">
          <cell r="I8566">
            <v>0</v>
          </cell>
        </row>
        <row r="8567">
          <cell r="I8567">
            <v>0</v>
          </cell>
        </row>
        <row r="8568">
          <cell r="I8568">
            <v>0</v>
          </cell>
        </row>
        <row r="8569">
          <cell r="I8569">
            <v>0</v>
          </cell>
        </row>
        <row r="8570">
          <cell r="I8570">
            <v>0</v>
          </cell>
        </row>
        <row r="8571">
          <cell r="I8571">
            <v>0</v>
          </cell>
        </row>
        <row r="8572">
          <cell r="I8572">
            <v>0</v>
          </cell>
        </row>
        <row r="8573">
          <cell r="I8573">
            <v>0</v>
          </cell>
        </row>
        <row r="8574">
          <cell r="I8574">
            <v>0</v>
          </cell>
        </row>
        <row r="8575">
          <cell r="I8575">
            <v>0</v>
          </cell>
        </row>
        <row r="8576">
          <cell r="I8576">
            <v>0</v>
          </cell>
        </row>
        <row r="8577">
          <cell r="I8577">
            <v>0</v>
          </cell>
        </row>
        <row r="8578">
          <cell r="I8578">
            <v>0</v>
          </cell>
        </row>
        <row r="8579">
          <cell r="I8579">
            <v>0</v>
          </cell>
        </row>
        <row r="8580">
          <cell r="I8580">
            <v>0</v>
          </cell>
        </row>
        <row r="8581">
          <cell r="I8581">
            <v>0</v>
          </cell>
        </row>
        <row r="8582">
          <cell r="I8582">
            <v>0</v>
          </cell>
        </row>
        <row r="8583">
          <cell r="I8583">
            <v>0</v>
          </cell>
        </row>
        <row r="8584">
          <cell r="I8584">
            <v>0</v>
          </cell>
        </row>
        <row r="8585">
          <cell r="I8585">
            <v>0</v>
          </cell>
        </row>
        <row r="8586">
          <cell r="I8586">
            <v>0</v>
          </cell>
        </row>
        <row r="8587">
          <cell r="I8587">
            <v>0</v>
          </cell>
        </row>
        <row r="8588">
          <cell r="I8588">
            <v>0</v>
          </cell>
        </row>
        <row r="8589">
          <cell r="I8589">
            <v>0</v>
          </cell>
        </row>
        <row r="8590">
          <cell r="I8590">
            <v>0</v>
          </cell>
        </row>
        <row r="8591">
          <cell r="I8591">
            <v>0</v>
          </cell>
        </row>
        <row r="8592">
          <cell r="I8592">
            <v>0</v>
          </cell>
        </row>
        <row r="8593">
          <cell r="I8593">
            <v>0</v>
          </cell>
        </row>
        <row r="8594">
          <cell r="I8594">
            <v>0</v>
          </cell>
        </row>
        <row r="8595">
          <cell r="I8595">
            <v>0</v>
          </cell>
        </row>
        <row r="8596">
          <cell r="I8596">
            <v>0</v>
          </cell>
        </row>
        <row r="8597">
          <cell r="I8597">
            <v>0</v>
          </cell>
        </row>
        <row r="8598">
          <cell r="I8598">
            <v>0</v>
          </cell>
        </row>
        <row r="8599">
          <cell r="I8599">
            <v>0</v>
          </cell>
        </row>
        <row r="8600">
          <cell r="I8600">
            <v>0</v>
          </cell>
        </row>
        <row r="8601">
          <cell r="I8601">
            <v>0</v>
          </cell>
        </row>
        <row r="8602">
          <cell r="I8602">
            <v>0</v>
          </cell>
        </row>
        <row r="8603">
          <cell r="I8603">
            <v>0</v>
          </cell>
        </row>
        <row r="8604">
          <cell r="I8604">
            <v>0</v>
          </cell>
        </row>
        <row r="8605">
          <cell r="I8605">
            <v>0</v>
          </cell>
        </row>
        <row r="8606">
          <cell r="I8606">
            <v>0</v>
          </cell>
        </row>
        <row r="8607">
          <cell r="I8607">
            <v>0</v>
          </cell>
        </row>
        <row r="8608">
          <cell r="I8608">
            <v>0</v>
          </cell>
        </row>
        <row r="8609">
          <cell r="I8609">
            <v>0</v>
          </cell>
        </row>
        <row r="8610">
          <cell r="I8610">
            <v>0</v>
          </cell>
        </row>
        <row r="8611">
          <cell r="I8611">
            <v>0</v>
          </cell>
        </row>
        <row r="8612">
          <cell r="I8612">
            <v>0</v>
          </cell>
        </row>
        <row r="8613">
          <cell r="I8613">
            <v>0</v>
          </cell>
        </row>
        <row r="8614">
          <cell r="I8614">
            <v>0</v>
          </cell>
        </row>
        <row r="8615">
          <cell r="I8615">
            <v>0</v>
          </cell>
        </row>
        <row r="8616">
          <cell r="I8616">
            <v>0</v>
          </cell>
        </row>
        <row r="8617">
          <cell r="I8617">
            <v>0</v>
          </cell>
        </row>
        <row r="8618">
          <cell r="I8618">
            <v>0</v>
          </cell>
        </row>
        <row r="8619">
          <cell r="I8619">
            <v>0</v>
          </cell>
        </row>
        <row r="8620">
          <cell r="I8620">
            <v>0</v>
          </cell>
        </row>
        <row r="8621">
          <cell r="I8621">
            <v>0</v>
          </cell>
        </row>
        <row r="8622">
          <cell r="I8622">
            <v>0</v>
          </cell>
        </row>
        <row r="8623">
          <cell r="I8623">
            <v>0</v>
          </cell>
        </row>
        <row r="8624">
          <cell r="I8624">
            <v>0</v>
          </cell>
        </row>
        <row r="8625">
          <cell r="I8625">
            <v>0</v>
          </cell>
        </row>
        <row r="8626">
          <cell r="I8626">
            <v>0</v>
          </cell>
        </row>
        <row r="8627">
          <cell r="I8627">
            <v>0</v>
          </cell>
        </row>
        <row r="8628">
          <cell r="I8628">
            <v>0</v>
          </cell>
        </row>
        <row r="8629">
          <cell r="I8629">
            <v>0</v>
          </cell>
        </row>
        <row r="8630">
          <cell r="I8630">
            <v>0</v>
          </cell>
        </row>
        <row r="8631">
          <cell r="I8631">
            <v>0</v>
          </cell>
        </row>
        <row r="8632">
          <cell r="I8632">
            <v>0</v>
          </cell>
        </row>
        <row r="8633">
          <cell r="I8633">
            <v>0</v>
          </cell>
        </row>
        <row r="8634">
          <cell r="I8634">
            <v>0</v>
          </cell>
        </row>
        <row r="8635">
          <cell r="I8635">
            <v>0</v>
          </cell>
        </row>
        <row r="8636">
          <cell r="I8636">
            <v>0</v>
          </cell>
        </row>
        <row r="8637">
          <cell r="I8637">
            <v>0</v>
          </cell>
        </row>
        <row r="8638">
          <cell r="I8638">
            <v>0</v>
          </cell>
        </row>
        <row r="8639">
          <cell r="I8639">
            <v>0</v>
          </cell>
        </row>
        <row r="8640">
          <cell r="I8640">
            <v>0</v>
          </cell>
        </row>
        <row r="8641">
          <cell r="I8641">
            <v>0</v>
          </cell>
        </row>
        <row r="8642">
          <cell r="I8642">
            <v>0</v>
          </cell>
        </row>
        <row r="8643">
          <cell r="I8643">
            <v>0</v>
          </cell>
        </row>
        <row r="8644">
          <cell r="I8644">
            <v>0</v>
          </cell>
        </row>
        <row r="8645">
          <cell r="I8645">
            <v>0</v>
          </cell>
        </row>
        <row r="8646">
          <cell r="I8646">
            <v>0</v>
          </cell>
        </row>
        <row r="8647">
          <cell r="I8647">
            <v>0</v>
          </cell>
        </row>
        <row r="8648">
          <cell r="I8648">
            <v>0</v>
          </cell>
        </row>
        <row r="8649">
          <cell r="I8649">
            <v>0</v>
          </cell>
        </row>
        <row r="8650">
          <cell r="I8650">
            <v>0</v>
          </cell>
        </row>
        <row r="8651">
          <cell r="I8651">
            <v>0</v>
          </cell>
        </row>
        <row r="8652">
          <cell r="I8652">
            <v>0</v>
          </cell>
        </row>
        <row r="8653">
          <cell r="I8653">
            <v>0</v>
          </cell>
        </row>
        <row r="8654">
          <cell r="I8654">
            <v>0</v>
          </cell>
        </row>
        <row r="8655">
          <cell r="I8655">
            <v>0</v>
          </cell>
        </row>
        <row r="8656">
          <cell r="I8656">
            <v>0</v>
          </cell>
        </row>
        <row r="8657">
          <cell r="I8657">
            <v>0</v>
          </cell>
        </row>
        <row r="8658">
          <cell r="I8658">
            <v>0</v>
          </cell>
        </row>
        <row r="8659">
          <cell r="I8659">
            <v>0</v>
          </cell>
        </row>
        <row r="8660">
          <cell r="I8660">
            <v>0</v>
          </cell>
        </row>
        <row r="8661">
          <cell r="I8661">
            <v>0</v>
          </cell>
        </row>
        <row r="8662">
          <cell r="I8662">
            <v>0</v>
          </cell>
        </row>
        <row r="8663">
          <cell r="I8663">
            <v>0</v>
          </cell>
        </row>
        <row r="8664">
          <cell r="I8664">
            <v>0</v>
          </cell>
        </row>
        <row r="8665">
          <cell r="I8665">
            <v>0</v>
          </cell>
        </row>
        <row r="8666">
          <cell r="I8666">
            <v>0</v>
          </cell>
        </row>
        <row r="8667">
          <cell r="I8667">
            <v>0</v>
          </cell>
        </row>
        <row r="8668">
          <cell r="I8668">
            <v>0</v>
          </cell>
        </row>
        <row r="8669">
          <cell r="I8669">
            <v>0</v>
          </cell>
        </row>
        <row r="8670">
          <cell r="I8670">
            <v>0</v>
          </cell>
        </row>
        <row r="8671">
          <cell r="I8671">
            <v>0</v>
          </cell>
        </row>
        <row r="8672">
          <cell r="I8672">
            <v>0</v>
          </cell>
        </row>
        <row r="8673">
          <cell r="I8673">
            <v>0</v>
          </cell>
        </row>
        <row r="8674">
          <cell r="I8674">
            <v>0</v>
          </cell>
        </row>
        <row r="8675">
          <cell r="I8675">
            <v>0</v>
          </cell>
        </row>
        <row r="8676">
          <cell r="I8676">
            <v>0</v>
          </cell>
        </row>
        <row r="8677">
          <cell r="I8677">
            <v>0</v>
          </cell>
        </row>
        <row r="8678">
          <cell r="I8678">
            <v>0</v>
          </cell>
        </row>
        <row r="8679">
          <cell r="I8679">
            <v>0</v>
          </cell>
        </row>
        <row r="8680">
          <cell r="I8680">
            <v>0</v>
          </cell>
        </row>
        <row r="8681">
          <cell r="I8681">
            <v>0</v>
          </cell>
        </row>
        <row r="8682">
          <cell r="I8682">
            <v>0</v>
          </cell>
        </row>
        <row r="8683">
          <cell r="I8683">
            <v>0</v>
          </cell>
        </row>
        <row r="8684">
          <cell r="I8684">
            <v>0</v>
          </cell>
        </row>
        <row r="8685">
          <cell r="I8685">
            <v>0</v>
          </cell>
        </row>
        <row r="8686">
          <cell r="I8686">
            <v>0</v>
          </cell>
        </row>
        <row r="8687">
          <cell r="I8687">
            <v>0</v>
          </cell>
        </row>
        <row r="8688">
          <cell r="I8688">
            <v>0</v>
          </cell>
        </row>
        <row r="8689">
          <cell r="I8689">
            <v>0</v>
          </cell>
        </row>
        <row r="8690">
          <cell r="I8690">
            <v>0</v>
          </cell>
        </row>
        <row r="8691">
          <cell r="I8691">
            <v>0</v>
          </cell>
        </row>
        <row r="8692">
          <cell r="I8692">
            <v>0</v>
          </cell>
        </row>
        <row r="8693">
          <cell r="I8693">
            <v>0</v>
          </cell>
        </row>
        <row r="8694">
          <cell r="I8694">
            <v>0</v>
          </cell>
        </row>
        <row r="8695">
          <cell r="I8695">
            <v>0</v>
          </cell>
        </row>
        <row r="8696">
          <cell r="I8696">
            <v>0</v>
          </cell>
        </row>
        <row r="8697">
          <cell r="I8697">
            <v>0</v>
          </cell>
        </row>
        <row r="8698">
          <cell r="I8698">
            <v>0</v>
          </cell>
        </row>
        <row r="8699">
          <cell r="I8699">
            <v>0</v>
          </cell>
        </row>
        <row r="8700">
          <cell r="I8700">
            <v>0</v>
          </cell>
        </row>
        <row r="8701">
          <cell r="I8701">
            <v>0</v>
          </cell>
        </row>
        <row r="8702">
          <cell r="I8702">
            <v>0</v>
          </cell>
        </row>
        <row r="8703">
          <cell r="I8703">
            <v>0</v>
          </cell>
        </row>
        <row r="8704">
          <cell r="I8704">
            <v>0</v>
          </cell>
        </row>
        <row r="8705">
          <cell r="I8705">
            <v>0</v>
          </cell>
        </row>
        <row r="8706">
          <cell r="I8706">
            <v>0</v>
          </cell>
        </row>
        <row r="8707">
          <cell r="I8707">
            <v>0</v>
          </cell>
        </row>
        <row r="8708">
          <cell r="I8708">
            <v>0</v>
          </cell>
        </row>
        <row r="8709">
          <cell r="I8709">
            <v>0</v>
          </cell>
        </row>
        <row r="8710">
          <cell r="I8710">
            <v>0</v>
          </cell>
        </row>
        <row r="8711">
          <cell r="I8711">
            <v>0</v>
          </cell>
        </row>
        <row r="8712">
          <cell r="I8712">
            <v>0</v>
          </cell>
        </row>
        <row r="8713">
          <cell r="I8713">
            <v>0</v>
          </cell>
        </row>
        <row r="8714">
          <cell r="I8714">
            <v>0</v>
          </cell>
        </row>
        <row r="8715">
          <cell r="I8715">
            <v>0</v>
          </cell>
        </row>
        <row r="8716">
          <cell r="I8716">
            <v>0</v>
          </cell>
        </row>
        <row r="8717">
          <cell r="I8717">
            <v>0</v>
          </cell>
        </row>
        <row r="8718">
          <cell r="I8718">
            <v>0</v>
          </cell>
        </row>
        <row r="8719">
          <cell r="I8719">
            <v>0</v>
          </cell>
        </row>
        <row r="8720">
          <cell r="I8720">
            <v>0</v>
          </cell>
        </row>
        <row r="8721">
          <cell r="I8721">
            <v>0</v>
          </cell>
        </row>
        <row r="8722">
          <cell r="I8722">
            <v>0</v>
          </cell>
        </row>
        <row r="8723">
          <cell r="I8723">
            <v>0</v>
          </cell>
        </row>
        <row r="8724">
          <cell r="I8724">
            <v>0</v>
          </cell>
        </row>
        <row r="8725">
          <cell r="I8725">
            <v>0</v>
          </cell>
        </row>
        <row r="8726">
          <cell r="I8726">
            <v>0</v>
          </cell>
        </row>
        <row r="8727">
          <cell r="I8727">
            <v>0</v>
          </cell>
        </row>
        <row r="8728">
          <cell r="I8728">
            <v>0</v>
          </cell>
        </row>
        <row r="8729">
          <cell r="I8729">
            <v>0</v>
          </cell>
        </row>
        <row r="8730">
          <cell r="I8730">
            <v>0</v>
          </cell>
        </row>
        <row r="8731">
          <cell r="I8731">
            <v>0</v>
          </cell>
        </row>
        <row r="8732">
          <cell r="I8732">
            <v>0</v>
          </cell>
        </row>
        <row r="8733">
          <cell r="I8733">
            <v>0</v>
          </cell>
        </row>
        <row r="8734">
          <cell r="I8734">
            <v>0</v>
          </cell>
        </row>
        <row r="8735">
          <cell r="I8735">
            <v>0</v>
          </cell>
        </row>
        <row r="8736">
          <cell r="I8736">
            <v>0</v>
          </cell>
        </row>
        <row r="8737">
          <cell r="I8737">
            <v>0</v>
          </cell>
        </row>
        <row r="8738">
          <cell r="I8738">
            <v>0</v>
          </cell>
        </row>
        <row r="8739">
          <cell r="I8739">
            <v>0</v>
          </cell>
        </row>
        <row r="8740">
          <cell r="I8740">
            <v>0</v>
          </cell>
        </row>
        <row r="8741">
          <cell r="I8741">
            <v>0</v>
          </cell>
        </row>
        <row r="8742">
          <cell r="I8742">
            <v>0</v>
          </cell>
        </row>
        <row r="8743">
          <cell r="I8743">
            <v>0</v>
          </cell>
        </row>
        <row r="8744">
          <cell r="I8744">
            <v>0</v>
          </cell>
        </row>
        <row r="8745">
          <cell r="I8745">
            <v>0</v>
          </cell>
        </row>
        <row r="8746">
          <cell r="I8746">
            <v>0</v>
          </cell>
        </row>
        <row r="8747">
          <cell r="I8747">
            <v>0</v>
          </cell>
        </row>
        <row r="8748">
          <cell r="I8748">
            <v>0</v>
          </cell>
        </row>
        <row r="8749">
          <cell r="I8749">
            <v>0</v>
          </cell>
        </row>
        <row r="8750">
          <cell r="I8750">
            <v>0</v>
          </cell>
        </row>
        <row r="8751">
          <cell r="I8751">
            <v>0</v>
          </cell>
        </row>
        <row r="8752">
          <cell r="I8752">
            <v>0</v>
          </cell>
        </row>
        <row r="8753">
          <cell r="I8753">
            <v>0</v>
          </cell>
        </row>
        <row r="8754">
          <cell r="I8754">
            <v>0</v>
          </cell>
        </row>
        <row r="8755">
          <cell r="I8755">
            <v>0</v>
          </cell>
        </row>
        <row r="8756">
          <cell r="I8756">
            <v>0</v>
          </cell>
        </row>
        <row r="8757">
          <cell r="I8757">
            <v>0</v>
          </cell>
        </row>
        <row r="8758">
          <cell r="I8758">
            <v>0</v>
          </cell>
        </row>
        <row r="8759">
          <cell r="I8759">
            <v>0</v>
          </cell>
        </row>
        <row r="8760">
          <cell r="I8760">
            <v>0</v>
          </cell>
        </row>
        <row r="8761">
          <cell r="I8761">
            <v>0</v>
          </cell>
        </row>
        <row r="8762">
          <cell r="I8762">
            <v>0</v>
          </cell>
        </row>
        <row r="8763">
          <cell r="I8763">
            <v>0</v>
          </cell>
        </row>
        <row r="8764">
          <cell r="I8764">
            <v>0</v>
          </cell>
        </row>
        <row r="8765">
          <cell r="I8765">
            <v>0</v>
          </cell>
        </row>
        <row r="8766">
          <cell r="I8766">
            <v>0</v>
          </cell>
        </row>
        <row r="8767">
          <cell r="I8767">
            <v>0</v>
          </cell>
        </row>
        <row r="8768">
          <cell r="I8768">
            <v>0</v>
          </cell>
        </row>
        <row r="8769">
          <cell r="I8769">
            <v>0</v>
          </cell>
        </row>
        <row r="8770">
          <cell r="I8770">
            <v>0</v>
          </cell>
        </row>
        <row r="8771">
          <cell r="I8771">
            <v>0</v>
          </cell>
        </row>
        <row r="8772">
          <cell r="I8772">
            <v>0</v>
          </cell>
        </row>
        <row r="8773">
          <cell r="I8773">
            <v>0</v>
          </cell>
        </row>
        <row r="8774">
          <cell r="I8774">
            <v>0</v>
          </cell>
        </row>
        <row r="8775">
          <cell r="I8775">
            <v>0</v>
          </cell>
        </row>
        <row r="8776">
          <cell r="I8776">
            <v>0</v>
          </cell>
        </row>
        <row r="8777">
          <cell r="I8777">
            <v>0</v>
          </cell>
        </row>
        <row r="8778">
          <cell r="I8778">
            <v>0</v>
          </cell>
        </row>
        <row r="8779">
          <cell r="I8779">
            <v>0</v>
          </cell>
        </row>
        <row r="8780">
          <cell r="I8780">
            <v>0</v>
          </cell>
        </row>
        <row r="8781">
          <cell r="I8781">
            <v>0</v>
          </cell>
        </row>
        <row r="8782">
          <cell r="I8782">
            <v>0</v>
          </cell>
        </row>
        <row r="8783">
          <cell r="I8783">
            <v>0</v>
          </cell>
        </row>
        <row r="8784">
          <cell r="I8784">
            <v>0</v>
          </cell>
        </row>
        <row r="8785">
          <cell r="I8785">
            <v>0</v>
          </cell>
        </row>
        <row r="8786">
          <cell r="I8786">
            <v>0</v>
          </cell>
        </row>
        <row r="8787">
          <cell r="I8787">
            <v>0</v>
          </cell>
        </row>
        <row r="8788">
          <cell r="I8788">
            <v>0</v>
          </cell>
        </row>
        <row r="8789">
          <cell r="I8789">
            <v>0</v>
          </cell>
        </row>
        <row r="8790">
          <cell r="I8790">
            <v>0</v>
          </cell>
        </row>
        <row r="8791">
          <cell r="I8791">
            <v>0</v>
          </cell>
        </row>
        <row r="8792">
          <cell r="I8792">
            <v>0</v>
          </cell>
        </row>
        <row r="8793">
          <cell r="I8793">
            <v>0</v>
          </cell>
        </row>
        <row r="8794">
          <cell r="I8794">
            <v>0</v>
          </cell>
        </row>
        <row r="8795">
          <cell r="I8795">
            <v>0</v>
          </cell>
        </row>
        <row r="8796">
          <cell r="I8796">
            <v>0</v>
          </cell>
        </row>
        <row r="8797">
          <cell r="I8797">
            <v>0</v>
          </cell>
        </row>
        <row r="8798">
          <cell r="I8798">
            <v>0</v>
          </cell>
        </row>
        <row r="8799">
          <cell r="I8799">
            <v>0</v>
          </cell>
        </row>
        <row r="8800">
          <cell r="I8800">
            <v>0</v>
          </cell>
        </row>
        <row r="8801">
          <cell r="I8801">
            <v>0</v>
          </cell>
        </row>
        <row r="8802">
          <cell r="I8802">
            <v>0</v>
          </cell>
        </row>
        <row r="8803">
          <cell r="I8803">
            <v>0</v>
          </cell>
        </row>
        <row r="8804">
          <cell r="I8804">
            <v>0</v>
          </cell>
        </row>
        <row r="8805">
          <cell r="I8805">
            <v>0</v>
          </cell>
        </row>
        <row r="8806">
          <cell r="I8806">
            <v>0</v>
          </cell>
        </row>
        <row r="8807">
          <cell r="I8807">
            <v>0</v>
          </cell>
        </row>
        <row r="8808">
          <cell r="I8808">
            <v>0</v>
          </cell>
        </row>
        <row r="8809">
          <cell r="I8809">
            <v>0</v>
          </cell>
        </row>
        <row r="8810">
          <cell r="I8810">
            <v>0</v>
          </cell>
        </row>
        <row r="8811">
          <cell r="I8811">
            <v>0</v>
          </cell>
        </row>
        <row r="8812">
          <cell r="I8812">
            <v>0</v>
          </cell>
        </row>
        <row r="8813">
          <cell r="I8813">
            <v>0</v>
          </cell>
        </row>
        <row r="8814">
          <cell r="I8814">
            <v>0</v>
          </cell>
        </row>
        <row r="8815">
          <cell r="I8815">
            <v>0</v>
          </cell>
        </row>
        <row r="8816">
          <cell r="I8816">
            <v>0</v>
          </cell>
        </row>
        <row r="8817">
          <cell r="I8817">
            <v>0</v>
          </cell>
        </row>
        <row r="8818">
          <cell r="I8818">
            <v>0</v>
          </cell>
        </row>
        <row r="8819">
          <cell r="I8819">
            <v>0</v>
          </cell>
        </row>
        <row r="8820">
          <cell r="I8820">
            <v>0</v>
          </cell>
        </row>
        <row r="8821">
          <cell r="I8821">
            <v>0</v>
          </cell>
        </row>
        <row r="8822">
          <cell r="I8822">
            <v>0</v>
          </cell>
        </row>
        <row r="8823">
          <cell r="I8823">
            <v>0</v>
          </cell>
        </row>
        <row r="8824">
          <cell r="I8824">
            <v>0</v>
          </cell>
        </row>
        <row r="8825">
          <cell r="I8825">
            <v>0</v>
          </cell>
        </row>
        <row r="8826">
          <cell r="I8826">
            <v>0</v>
          </cell>
        </row>
        <row r="8827">
          <cell r="I8827">
            <v>0</v>
          </cell>
        </row>
        <row r="8828">
          <cell r="I8828">
            <v>0</v>
          </cell>
        </row>
        <row r="8829">
          <cell r="I8829">
            <v>0</v>
          </cell>
        </row>
        <row r="8830">
          <cell r="I8830">
            <v>0</v>
          </cell>
        </row>
        <row r="8831">
          <cell r="I8831">
            <v>0</v>
          </cell>
        </row>
        <row r="8832">
          <cell r="I8832">
            <v>0</v>
          </cell>
        </row>
        <row r="8833">
          <cell r="I8833">
            <v>0</v>
          </cell>
        </row>
        <row r="8834">
          <cell r="I8834">
            <v>0</v>
          </cell>
        </row>
        <row r="8835">
          <cell r="I8835">
            <v>0</v>
          </cell>
        </row>
        <row r="8836">
          <cell r="I8836">
            <v>0</v>
          </cell>
        </row>
        <row r="8837">
          <cell r="I8837">
            <v>0</v>
          </cell>
        </row>
        <row r="8838">
          <cell r="I8838">
            <v>0</v>
          </cell>
        </row>
        <row r="8839">
          <cell r="I8839">
            <v>0</v>
          </cell>
        </row>
        <row r="8840">
          <cell r="I8840">
            <v>0</v>
          </cell>
        </row>
        <row r="8841">
          <cell r="I8841">
            <v>0</v>
          </cell>
        </row>
        <row r="8842">
          <cell r="I8842">
            <v>0</v>
          </cell>
        </row>
        <row r="8843">
          <cell r="I8843">
            <v>0</v>
          </cell>
        </row>
        <row r="8844">
          <cell r="I8844">
            <v>0</v>
          </cell>
        </row>
        <row r="8845">
          <cell r="I8845">
            <v>0</v>
          </cell>
        </row>
        <row r="8846">
          <cell r="I8846">
            <v>0</v>
          </cell>
        </row>
        <row r="8847">
          <cell r="I8847">
            <v>0</v>
          </cell>
        </row>
        <row r="8848">
          <cell r="I8848">
            <v>0</v>
          </cell>
        </row>
        <row r="8849">
          <cell r="I8849">
            <v>0</v>
          </cell>
        </row>
        <row r="8850">
          <cell r="I8850">
            <v>0</v>
          </cell>
        </row>
        <row r="8851">
          <cell r="I8851">
            <v>0</v>
          </cell>
        </row>
        <row r="8852">
          <cell r="I8852">
            <v>0</v>
          </cell>
        </row>
        <row r="8853">
          <cell r="I8853">
            <v>0</v>
          </cell>
        </row>
        <row r="8854">
          <cell r="I8854">
            <v>0</v>
          </cell>
        </row>
        <row r="8855">
          <cell r="I8855">
            <v>0</v>
          </cell>
        </row>
        <row r="8856">
          <cell r="I8856">
            <v>0</v>
          </cell>
        </row>
        <row r="8857">
          <cell r="I8857">
            <v>0</v>
          </cell>
        </row>
        <row r="8858">
          <cell r="I8858">
            <v>0</v>
          </cell>
        </row>
        <row r="8859">
          <cell r="I8859">
            <v>0</v>
          </cell>
        </row>
        <row r="8860">
          <cell r="I8860">
            <v>0</v>
          </cell>
        </row>
        <row r="8861">
          <cell r="I8861">
            <v>0</v>
          </cell>
        </row>
        <row r="8862">
          <cell r="I8862">
            <v>0</v>
          </cell>
        </row>
        <row r="8863">
          <cell r="I8863">
            <v>0</v>
          </cell>
        </row>
        <row r="8864">
          <cell r="I8864">
            <v>0</v>
          </cell>
        </row>
        <row r="8865">
          <cell r="I8865">
            <v>0</v>
          </cell>
        </row>
        <row r="8866">
          <cell r="I8866">
            <v>0</v>
          </cell>
        </row>
        <row r="8867">
          <cell r="I8867">
            <v>0</v>
          </cell>
        </row>
        <row r="8868">
          <cell r="I8868">
            <v>0</v>
          </cell>
        </row>
        <row r="8869">
          <cell r="I8869">
            <v>0</v>
          </cell>
        </row>
        <row r="8870">
          <cell r="I8870">
            <v>0</v>
          </cell>
        </row>
        <row r="8871">
          <cell r="I8871">
            <v>0</v>
          </cell>
        </row>
        <row r="8872">
          <cell r="I8872">
            <v>0</v>
          </cell>
        </row>
        <row r="8873">
          <cell r="I8873">
            <v>0</v>
          </cell>
        </row>
        <row r="8874">
          <cell r="I8874">
            <v>0</v>
          </cell>
        </row>
        <row r="8875">
          <cell r="I8875">
            <v>0</v>
          </cell>
        </row>
        <row r="8876">
          <cell r="I8876">
            <v>0</v>
          </cell>
        </row>
        <row r="8877">
          <cell r="I8877">
            <v>0</v>
          </cell>
        </row>
        <row r="8878">
          <cell r="I8878">
            <v>0</v>
          </cell>
        </row>
        <row r="8879">
          <cell r="I8879">
            <v>0</v>
          </cell>
        </row>
        <row r="8880">
          <cell r="I8880">
            <v>0</v>
          </cell>
        </row>
        <row r="8881">
          <cell r="I8881">
            <v>0</v>
          </cell>
        </row>
        <row r="8882">
          <cell r="I8882">
            <v>0</v>
          </cell>
        </row>
        <row r="8883">
          <cell r="I8883">
            <v>0</v>
          </cell>
        </row>
        <row r="8884">
          <cell r="I8884">
            <v>0</v>
          </cell>
        </row>
        <row r="8885">
          <cell r="I8885">
            <v>0</v>
          </cell>
        </row>
        <row r="8886">
          <cell r="I8886">
            <v>0</v>
          </cell>
        </row>
        <row r="8887">
          <cell r="I8887">
            <v>0</v>
          </cell>
        </row>
        <row r="8888">
          <cell r="I8888">
            <v>0</v>
          </cell>
        </row>
        <row r="8889">
          <cell r="I8889">
            <v>0</v>
          </cell>
        </row>
        <row r="8890">
          <cell r="I8890">
            <v>0</v>
          </cell>
        </row>
        <row r="8891">
          <cell r="I8891">
            <v>0</v>
          </cell>
        </row>
        <row r="8892">
          <cell r="I8892">
            <v>0</v>
          </cell>
        </row>
        <row r="8893">
          <cell r="I8893">
            <v>0</v>
          </cell>
        </row>
        <row r="8894">
          <cell r="I8894">
            <v>0</v>
          </cell>
        </row>
        <row r="8895">
          <cell r="I8895">
            <v>0</v>
          </cell>
        </row>
        <row r="8896">
          <cell r="I8896">
            <v>0</v>
          </cell>
        </row>
        <row r="8897">
          <cell r="I8897">
            <v>0</v>
          </cell>
        </row>
        <row r="8898">
          <cell r="I8898">
            <v>0</v>
          </cell>
        </row>
        <row r="8899">
          <cell r="I8899">
            <v>0</v>
          </cell>
        </row>
        <row r="8900">
          <cell r="I8900">
            <v>0</v>
          </cell>
        </row>
        <row r="8901">
          <cell r="I8901">
            <v>0</v>
          </cell>
        </row>
        <row r="8902">
          <cell r="I8902">
            <v>0</v>
          </cell>
        </row>
        <row r="8903">
          <cell r="I8903">
            <v>0</v>
          </cell>
        </row>
        <row r="8904">
          <cell r="I8904">
            <v>0</v>
          </cell>
        </row>
        <row r="8905">
          <cell r="I8905">
            <v>0</v>
          </cell>
        </row>
        <row r="8906">
          <cell r="I8906">
            <v>0</v>
          </cell>
        </row>
        <row r="8907">
          <cell r="I8907">
            <v>0</v>
          </cell>
        </row>
        <row r="8908">
          <cell r="I8908">
            <v>0</v>
          </cell>
        </row>
        <row r="8909">
          <cell r="I8909">
            <v>0</v>
          </cell>
        </row>
        <row r="8910">
          <cell r="I8910">
            <v>0</v>
          </cell>
        </row>
        <row r="8911">
          <cell r="I8911">
            <v>0</v>
          </cell>
        </row>
        <row r="8912">
          <cell r="I8912">
            <v>0</v>
          </cell>
        </row>
        <row r="8913">
          <cell r="I8913">
            <v>0</v>
          </cell>
        </row>
        <row r="8914">
          <cell r="I8914">
            <v>0</v>
          </cell>
        </row>
        <row r="8915">
          <cell r="I8915">
            <v>0</v>
          </cell>
        </row>
        <row r="8916">
          <cell r="I8916">
            <v>0</v>
          </cell>
        </row>
        <row r="8917">
          <cell r="I8917">
            <v>0</v>
          </cell>
        </row>
        <row r="8918">
          <cell r="I8918">
            <v>0</v>
          </cell>
        </row>
        <row r="8919">
          <cell r="I8919">
            <v>0</v>
          </cell>
        </row>
        <row r="8920">
          <cell r="I8920">
            <v>0</v>
          </cell>
        </row>
        <row r="8921">
          <cell r="I8921">
            <v>0</v>
          </cell>
        </row>
        <row r="8922">
          <cell r="I8922">
            <v>0</v>
          </cell>
        </row>
        <row r="8923">
          <cell r="I8923">
            <v>0</v>
          </cell>
        </row>
        <row r="8924">
          <cell r="I8924">
            <v>0</v>
          </cell>
        </row>
        <row r="8925">
          <cell r="I8925">
            <v>0</v>
          </cell>
        </row>
        <row r="8926">
          <cell r="I8926">
            <v>0</v>
          </cell>
        </row>
        <row r="8927">
          <cell r="I8927">
            <v>0</v>
          </cell>
        </row>
        <row r="8928">
          <cell r="I8928">
            <v>0</v>
          </cell>
        </row>
        <row r="8929">
          <cell r="I8929">
            <v>0</v>
          </cell>
        </row>
        <row r="8930">
          <cell r="I8930">
            <v>0</v>
          </cell>
        </row>
        <row r="8931">
          <cell r="I8931">
            <v>0</v>
          </cell>
        </row>
        <row r="8932">
          <cell r="I8932">
            <v>0</v>
          </cell>
        </row>
        <row r="8933">
          <cell r="I8933">
            <v>0</v>
          </cell>
        </row>
        <row r="8934">
          <cell r="I8934">
            <v>0</v>
          </cell>
        </row>
        <row r="8935">
          <cell r="I8935">
            <v>0</v>
          </cell>
        </row>
        <row r="8936">
          <cell r="I8936">
            <v>0</v>
          </cell>
        </row>
        <row r="8937">
          <cell r="I8937">
            <v>0</v>
          </cell>
        </row>
        <row r="8938">
          <cell r="I8938">
            <v>0</v>
          </cell>
        </row>
        <row r="8939">
          <cell r="I8939">
            <v>0</v>
          </cell>
        </row>
        <row r="8940">
          <cell r="I8940">
            <v>0</v>
          </cell>
        </row>
        <row r="8941">
          <cell r="I8941">
            <v>0</v>
          </cell>
        </row>
        <row r="8942">
          <cell r="I8942">
            <v>0</v>
          </cell>
        </row>
        <row r="8943">
          <cell r="I8943">
            <v>0</v>
          </cell>
        </row>
        <row r="8944">
          <cell r="I8944">
            <v>0</v>
          </cell>
        </row>
        <row r="8945">
          <cell r="I8945">
            <v>0</v>
          </cell>
        </row>
        <row r="8946">
          <cell r="I8946">
            <v>0</v>
          </cell>
        </row>
        <row r="8947">
          <cell r="I8947">
            <v>0</v>
          </cell>
        </row>
        <row r="8948">
          <cell r="I8948">
            <v>0</v>
          </cell>
        </row>
        <row r="8949">
          <cell r="I8949">
            <v>0</v>
          </cell>
        </row>
        <row r="8950">
          <cell r="I8950">
            <v>0</v>
          </cell>
        </row>
        <row r="8951">
          <cell r="I8951">
            <v>0</v>
          </cell>
        </row>
        <row r="8952">
          <cell r="I8952">
            <v>0</v>
          </cell>
        </row>
        <row r="8953">
          <cell r="I8953">
            <v>0</v>
          </cell>
        </row>
        <row r="8954">
          <cell r="I8954">
            <v>0</v>
          </cell>
        </row>
        <row r="8955">
          <cell r="I8955">
            <v>0</v>
          </cell>
        </row>
        <row r="8956">
          <cell r="I8956">
            <v>0</v>
          </cell>
        </row>
        <row r="8957">
          <cell r="I8957">
            <v>0</v>
          </cell>
        </row>
        <row r="8958">
          <cell r="I8958">
            <v>0</v>
          </cell>
        </row>
        <row r="8959">
          <cell r="I8959">
            <v>0</v>
          </cell>
        </row>
        <row r="8960">
          <cell r="I8960">
            <v>0</v>
          </cell>
        </row>
        <row r="8961">
          <cell r="I8961">
            <v>0</v>
          </cell>
        </row>
        <row r="8962">
          <cell r="I8962">
            <v>0</v>
          </cell>
        </row>
        <row r="8963">
          <cell r="I8963">
            <v>0</v>
          </cell>
        </row>
        <row r="8964">
          <cell r="I8964">
            <v>0</v>
          </cell>
        </row>
        <row r="8965">
          <cell r="I8965">
            <v>0</v>
          </cell>
        </row>
        <row r="8966">
          <cell r="I8966">
            <v>0</v>
          </cell>
        </row>
        <row r="8967">
          <cell r="I8967">
            <v>0</v>
          </cell>
        </row>
        <row r="8968">
          <cell r="I8968">
            <v>0</v>
          </cell>
        </row>
        <row r="8969">
          <cell r="I8969">
            <v>0</v>
          </cell>
        </row>
        <row r="8970">
          <cell r="I8970">
            <v>0</v>
          </cell>
        </row>
        <row r="8971">
          <cell r="I8971">
            <v>0</v>
          </cell>
        </row>
        <row r="8972">
          <cell r="I8972">
            <v>0</v>
          </cell>
        </row>
        <row r="8973">
          <cell r="I8973">
            <v>0</v>
          </cell>
        </row>
        <row r="8974">
          <cell r="I8974">
            <v>0</v>
          </cell>
        </row>
        <row r="8975">
          <cell r="I8975">
            <v>0</v>
          </cell>
        </row>
        <row r="8976">
          <cell r="I8976">
            <v>0</v>
          </cell>
        </row>
        <row r="8977">
          <cell r="I8977">
            <v>0</v>
          </cell>
        </row>
        <row r="8978">
          <cell r="I8978">
            <v>0</v>
          </cell>
        </row>
        <row r="8979">
          <cell r="I8979">
            <v>0</v>
          </cell>
        </row>
        <row r="8980">
          <cell r="I8980">
            <v>0</v>
          </cell>
        </row>
        <row r="8981">
          <cell r="I8981">
            <v>0</v>
          </cell>
        </row>
        <row r="8982">
          <cell r="I8982">
            <v>0</v>
          </cell>
        </row>
        <row r="8983">
          <cell r="I8983">
            <v>0</v>
          </cell>
        </row>
        <row r="8984">
          <cell r="I8984">
            <v>0</v>
          </cell>
        </row>
        <row r="8985">
          <cell r="I8985">
            <v>0</v>
          </cell>
        </row>
        <row r="8986">
          <cell r="I8986">
            <v>0</v>
          </cell>
        </row>
        <row r="8987">
          <cell r="I8987">
            <v>0</v>
          </cell>
        </row>
        <row r="8988">
          <cell r="I8988">
            <v>0</v>
          </cell>
        </row>
        <row r="8989">
          <cell r="I8989">
            <v>0</v>
          </cell>
        </row>
        <row r="8990">
          <cell r="I8990">
            <v>0</v>
          </cell>
        </row>
        <row r="8991">
          <cell r="I8991">
            <v>0</v>
          </cell>
        </row>
        <row r="8992">
          <cell r="I8992">
            <v>0</v>
          </cell>
        </row>
        <row r="8993">
          <cell r="I8993">
            <v>0</v>
          </cell>
        </row>
        <row r="8994">
          <cell r="I8994">
            <v>0</v>
          </cell>
        </row>
        <row r="8995">
          <cell r="I8995">
            <v>0</v>
          </cell>
        </row>
        <row r="8996">
          <cell r="I8996">
            <v>0</v>
          </cell>
        </row>
        <row r="8997">
          <cell r="I8997">
            <v>0</v>
          </cell>
        </row>
        <row r="8998">
          <cell r="I8998">
            <v>0</v>
          </cell>
        </row>
        <row r="8999">
          <cell r="I8999">
            <v>0</v>
          </cell>
        </row>
        <row r="9000">
          <cell r="I9000">
            <v>0</v>
          </cell>
        </row>
        <row r="9001">
          <cell r="I9001">
            <v>0</v>
          </cell>
        </row>
        <row r="9002">
          <cell r="I9002">
            <v>0</v>
          </cell>
        </row>
        <row r="9003">
          <cell r="I9003">
            <v>0</v>
          </cell>
        </row>
        <row r="9004">
          <cell r="I9004">
            <v>0</v>
          </cell>
        </row>
        <row r="9005">
          <cell r="I9005">
            <v>0</v>
          </cell>
        </row>
        <row r="9006">
          <cell r="I9006">
            <v>0</v>
          </cell>
        </row>
        <row r="9007">
          <cell r="I9007">
            <v>0</v>
          </cell>
        </row>
        <row r="9008">
          <cell r="I9008">
            <v>0</v>
          </cell>
        </row>
        <row r="9009">
          <cell r="I9009">
            <v>0</v>
          </cell>
        </row>
        <row r="9010">
          <cell r="I9010">
            <v>0</v>
          </cell>
        </row>
        <row r="9011">
          <cell r="I9011">
            <v>0</v>
          </cell>
        </row>
        <row r="9012">
          <cell r="I9012">
            <v>0</v>
          </cell>
        </row>
        <row r="9013">
          <cell r="I9013">
            <v>0</v>
          </cell>
        </row>
        <row r="9014">
          <cell r="I9014">
            <v>0</v>
          </cell>
        </row>
        <row r="9015">
          <cell r="I9015">
            <v>0</v>
          </cell>
        </row>
        <row r="9016">
          <cell r="I9016">
            <v>0</v>
          </cell>
        </row>
        <row r="9017">
          <cell r="I9017">
            <v>0</v>
          </cell>
        </row>
        <row r="9018">
          <cell r="I9018">
            <v>0</v>
          </cell>
        </row>
        <row r="9019">
          <cell r="I9019">
            <v>0</v>
          </cell>
        </row>
        <row r="9020">
          <cell r="I9020">
            <v>0</v>
          </cell>
        </row>
        <row r="9021">
          <cell r="I9021">
            <v>0</v>
          </cell>
        </row>
        <row r="9022">
          <cell r="I9022">
            <v>0</v>
          </cell>
        </row>
        <row r="9023">
          <cell r="I9023">
            <v>0</v>
          </cell>
        </row>
        <row r="9024">
          <cell r="I9024">
            <v>0</v>
          </cell>
        </row>
        <row r="9025">
          <cell r="I9025">
            <v>0</v>
          </cell>
        </row>
        <row r="9026">
          <cell r="I9026">
            <v>0</v>
          </cell>
        </row>
        <row r="9027">
          <cell r="I9027">
            <v>0</v>
          </cell>
        </row>
        <row r="9028">
          <cell r="I9028">
            <v>0</v>
          </cell>
        </row>
        <row r="9029">
          <cell r="I9029">
            <v>0</v>
          </cell>
        </row>
        <row r="9030">
          <cell r="I9030">
            <v>0</v>
          </cell>
        </row>
        <row r="9031">
          <cell r="I9031">
            <v>0</v>
          </cell>
        </row>
        <row r="9032">
          <cell r="I9032">
            <v>0</v>
          </cell>
        </row>
        <row r="9033">
          <cell r="I9033">
            <v>0</v>
          </cell>
        </row>
        <row r="9034">
          <cell r="I9034">
            <v>0</v>
          </cell>
        </row>
        <row r="9035">
          <cell r="I9035">
            <v>0</v>
          </cell>
        </row>
        <row r="9036">
          <cell r="I9036">
            <v>0</v>
          </cell>
        </row>
        <row r="9037">
          <cell r="I9037">
            <v>0</v>
          </cell>
        </row>
        <row r="9038">
          <cell r="I9038">
            <v>0</v>
          </cell>
        </row>
        <row r="9039">
          <cell r="I9039">
            <v>0</v>
          </cell>
        </row>
        <row r="9040">
          <cell r="I9040">
            <v>0</v>
          </cell>
        </row>
        <row r="9041">
          <cell r="I9041">
            <v>0</v>
          </cell>
        </row>
        <row r="9042">
          <cell r="I9042">
            <v>0</v>
          </cell>
        </row>
        <row r="9043">
          <cell r="I9043">
            <v>0</v>
          </cell>
        </row>
        <row r="9044">
          <cell r="I9044">
            <v>0</v>
          </cell>
        </row>
        <row r="9045">
          <cell r="I9045">
            <v>0</v>
          </cell>
        </row>
        <row r="9046">
          <cell r="I9046">
            <v>0</v>
          </cell>
        </row>
        <row r="9047">
          <cell r="I9047">
            <v>0</v>
          </cell>
        </row>
        <row r="9048">
          <cell r="I9048">
            <v>0</v>
          </cell>
        </row>
        <row r="9049">
          <cell r="I9049">
            <v>0</v>
          </cell>
        </row>
        <row r="9050">
          <cell r="I9050">
            <v>0</v>
          </cell>
        </row>
        <row r="9051">
          <cell r="I9051">
            <v>0</v>
          </cell>
        </row>
        <row r="9052">
          <cell r="I9052">
            <v>0</v>
          </cell>
        </row>
        <row r="9053">
          <cell r="I9053">
            <v>0</v>
          </cell>
        </row>
        <row r="9054">
          <cell r="I9054">
            <v>0</v>
          </cell>
        </row>
        <row r="9055">
          <cell r="I9055">
            <v>0</v>
          </cell>
        </row>
        <row r="9056">
          <cell r="I9056">
            <v>0</v>
          </cell>
        </row>
        <row r="9057">
          <cell r="I9057">
            <v>0</v>
          </cell>
        </row>
        <row r="9058">
          <cell r="I9058">
            <v>0</v>
          </cell>
        </row>
        <row r="9059">
          <cell r="I9059">
            <v>0</v>
          </cell>
        </row>
        <row r="9060">
          <cell r="I9060">
            <v>0</v>
          </cell>
        </row>
        <row r="9061">
          <cell r="I9061">
            <v>0</v>
          </cell>
        </row>
        <row r="9062">
          <cell r="I9062">
            <v>0</v>
          </cell>
        </row>
        <row r="9063">
          <cell r="I9063">
            <v>0</v>
          </cell>
        </row>
        <row r="9064">
          <cell r="I9064">
            <v>0</v>
          </cell>
        </row>
        <row r="9065">
          <cell r="I9065">
            <v>0</v>
          </cell>
        </row>
        <row r="9066">
          <cell r="I9066">
            <v>0</v>
          </cell>
        </row>
        <row r="9067">
          <cell r="I9067">
            <v>0</v>
          </cell>
        </row>
        <row r="9068">
          <cell r="I9068">
            <v>0</v>
          </cell>
        </row>
        <row r="9069">
          <cell r="I9069">
            <v>0</v>
          </cell>
        </row>
        <row r="9070">
          <cell r="I9070">
            <v>0</v>
          </cell>
        </row>
        <row r="9071">
          <cell r="I9071">
            <v>0</v>
          </cell>
        </row>
        <row r="9072">
          <cell r="I9072">
            <v>0</v>
          </cell>
        </row>
        <row r="9073">
          <cell r="I9073">
            <v>0</v>
          </cell>
        </row>
        <row r="9074">
          <cell r="I9074">
            <v>0</v>
          </cell>
        </row>
        <row r="9075">
          <cell r="I9075">
            <v>0</v>
          </cell>
        </row>
        <row r="9076">
          <cell r="I9076">
            <v>0</v>
          </cell>
        </row>
        <row r="9077">
          <cell r="I9077">
            <v>0</v>
          </cell>
        </row>
        <row r="9078">
          <cell r="I9078">
            <v>0</v>
          </cell>
        </row>
        <row r="9079">
          <cell r="I9079">
            <v>0</v>
          </cell>
        </row>
        <row r="9080">
          <cell r="I9080">
            <v>0</v>
          </cell>
        </row>
        <row r="9081">
          <cell r="I9081">
            <v>0</v>
          </cell>
        </row>
        <row r="9082">
          <cell r="I9082">
            <v>0</v>
          </cell>
        </row>
        <row r="9083">
          <cell r="I9083">
            <v>0</v>
          </cell>
        </row>
        <row r="9084">
          <cell r="I9084">
            <v>0</v>
          </cell>
        </row>
        <row r="9085">
          <cell r="I9085">
            <v>0</v>
          </cell>
        </row>
        <row r="9086">
          <cell r="I9086">
            <v>0</v>
          </cell>
        </row>
        <row r="9087">
          <cell r="I9087">
            <v>0</v>
          </cell>
        </row>
        <row r="9088">
          <cell r="I9088">
            <v>0</v>
          </cell>
        </row>
        <row r="9089">
          <cell r="I9089">
            <v>0</v>
          </cell>
        </row>
        <row r="9090">
          <cell r="I9090">
            <v>0</v>
          </cell>
        </row>
        <row r="9091">
          <cell r="I9091">
            <v>0</v>
          </cell>
        </row>
        <row r="9092">
          <cell r="I9092">
            <v>0</v>
          </cell>
        </row>
        <row r="9093">
          <cell r="I9093">
            <v>0</v>
          </cell>
        </row>
        <row r="9094">
          <cell r="I9094">
            <v>0</v>
          </cell>
        </row>
        <row r="9095">
          <cell r="I9095">
            <v>0</v>
          </cell>
        </row>
        <row r="9096">
          <cell r="I9096">
            <v>0</v>
          </cell>
        </row>
        <row r="9097">
          <cell r="I9097">
            <v>0</v>
          </cell>
        </row>
        <row r="9098">
          <cell r="I9098">
            <v>0</v>
          </cell>
        </row>
        <row r="9099">
          <cell r="I9099">
            <v>0</v>
          </cell>
        </row>
        <row r="9100">
          <cell r="I9100">
            <v>0</v>
          </cell>
        </row>
        <row r="9101">
          <cell r="I9101">
            <v>0</v>
          </cell>
        </row>
        <row r="9102">
          <cell r="I9102">
            <v>0</v>
          </cell>
        </row>
        <row r="9103">
          <cell r="I9103">
            <v>0</v>
          </cell>
        </row>
        <row r="9104">
          <cell r="I9104">
            <v>0</v>
          </cell>
        </row>
        <row r="9105">
          <cell r="I9105">
            <v>0</v>
          </cell>
        </row>
        <row r="9106">
          <cell r="I9106">
            <v>0</v>
          </cell>
        </row>
        <row r="9107">
          <cell r="I9107">
            <v>0</v>
          </cell>
        </row>
        <row r="9108">
          <cell r="I9108">
            <v>0</v>
          </cell>
        </row>
        <row r="9109">
          <cell r="I9109">
            <v>0</v>
          </cell>
        </row>
        <row r="9110">
          <cell r="I9110">
            <v>0</v>
          </cell>
        </row>
        <row r="9111">
          <cell r="I9111">
            <v>0</v>
          </cell>
        </row>
        <row r="9112">
          <cell r="I9112">
            <v>0</v>
          </cell>
        </row>
        <row r="9113">
          <cell r="I9113">
            <v>0</v>
          </cell>
        </row>
        <row r="9114">
          <cell r="I9114">
            <v>0</v>
          </cell>
        </row>
        <row r="9115">
          <cell r="I9115">
            <v>0</v>
          </cell>
        </row>
        <row r="9116">
          <cell r="I9116">
            <v>0</v>
          </cell>
        </row>
        <row r="9117">
          <cell r="I9117">
            <v>0</v>
          </cell>
        </row>
        <row r="9118">
          <cell r="I9118">
            <v>0</v>
          </cell>
        </row>
        <row r="9119">
          <cell r="I9119">
            <v>0</v>
          </cell>
        </row>
        <row r="9120">
          <cell r="I9120">
            <v>0</v>
          </cell>
        </row>
        <row r="9121">
          <cell r="I9121">
            <v>0</v>
          </cell>
        </row>
        <row r="9122">
          <cell r="I9122">
            <v>0</v>
          </cell>
        </row>
        <row r="9123">
          <cell r="I9123">
            <v>0</v>
          </cell>
        </row>
        <row r="9124">
          <cell r="I9124">
            <v>0</v>
          </cell>
        </row>
        <row r="9125">
          <cell r="I9125">
            <v>0</v>
          </cell>
        </row>
        <row r="9126">
          <cell r="I9126">
            <v>0</v>
          </cell>
        </row>
        <row r="9127">
          <cell r="I9127">
            <v>0</v>
          </cell>
        </row>
        <row r="9128">
          <cell r="I9128">
            <v>0</v>
          </cell>
        </row>
        <row r="9129">
          <cell r="I9129">
            <v>0</v>
          </cell>
        </row>
        <row r="9130">
          <cell r="I9130">
            <v>0</v>
          </cell>
        </row>
        <row r="9131">
          <cell r="I9131">
            <v>0</v>
          </cell>
        </row>
        <row r="9132">
          <cell r="I9132">
            <v>0</v>
          </cell>
        </row>
        <row r="9133">
          <cell r="I9133">
            <v>0</v>
          </cell>
        </row>
        <row r="9134">
          <cell r="I9134">
            <v>0</v>
          </cell>
        </row>
        <row r="9135">
          <cell r="I9135">
            <v>0</v>
          </cell>
        </row>
        <row r="9136">
          <cell r="I9136">
            <v>0</v>
          </cell>
        </row>
        <row r="9137">
          <cell r="I9137">
            <v>0</v>
          </cell>
        </row>
        <row r="9138">
          <cell r="I9138">
            <v>0</v>
          </cell>
        </row>
        <row r="9139">
          <cell r="I9139">
            <v>0</v>
          </cell>
        </row>
        <row r="9140">
          <cell r="I9140">
            <v>0</v>
          </cell>
        </row>
        <row r="9141">
          <cell r="I9141">
            <v>0</v>
          </cell>
        </row>
        <row r="9142">
          <cell r="I9142">
            <v>0</v>
          </cell>
        </row>
        <row r="9143">
          <cell r="I9143">
            <v>0</v>
          </cell>
        </row>
        <row r="9144">
          <cell r="I9144">
            <v>0</v>
          </cell>
        </row>
        <row r="9145">
          <cell r="I9145">
            <v>0</v>
          </cell>
        </row>
        <row r="9146">
          <cell r="I9146">
            <v>0</v>
          </cell>
        </row>
        <row r="9147">
          <cell r="I9147">
            <v>0</v>
          </cell>
        </row>
        <row r="9148">
          <cell r="I9148">
            <v>0</v>
          </cell>
        </row>
        <row r="9149">
          <cell r="I9149">
            <v>0</v>
          </cell>
        </row>
        <row r="9150">
          <cell r="I9150">
            <v>0</v>
          </cell>
        </row>
        <row r="9151">
          <cell r="I9151">
            <v>0</v>
          </cell>
        </row>
        <row r="9152">
          <cell r="I9152">
            <v>0</v>
          </cell>
        </row>
        <row r="9153">
          <cell r="I9153">
            <v>0</v>
          </cell>
        </row>
        <row r="9154">
          <cell r="I9154">
            <v>0</v>
          </cell>
        </row>
        <row r="9155">
          <cell r="I9155">
            <v>0</v>
          </cell>
        </row>
        <row r="9156">
          <cell r="I9156">
            <v>0</v>
          </cell>
        </row>
        <row r="9157">
          <cell r="I9157">
            <v>0</v>
          </cell>
        </row>
        <row r="9158">
          <cell r="I9158">
            <v>0</v>
          </cell>
        </row>
        <row r="9159">
          <cell r="I9159">
            <v>0</v>
          </cell>
        </row>
        <row r="9160">
          <cell r="I9160">
            <v>0</v>
          </cell>
        </row>
        <row r="9161">
          <cell r="I9161">
            <v>0</v>
          </cell>
        </row>
        <row r="9162">
          <cell r="I9162">
            <v>0</v>
          </cell>
        </row>
        <row r="9163">
          <cell r="I9163">
            <v>0</v>
          </cell>
        </row>
        <row r="9164">
          <cell r="I9164">
            <v>0</v>
          </cell>
        </row>
        <row r="9165">
          <cell r="I9165">
            <v>0</v>
          </cell>
        </row>
        <row r="9166">
          <cell r="I9166">
            <v>0</v>
          </cell>
        </row>
        <row r="9167">
          <cell r="I9167">
            <v>0</v>
          </cell>
        </row>
        <row r="9168">
          <cell r="I9168">
            <v>0</v>
          </cell>
        </row>
        <row r="9169">
          <cell r="I9169">
            <v>0</v>
          </cell>
        </row>
        <row r="9170">
          <cell r="I9170">
            <v>0</v>
          </cell>
        </row>
        <row r="9171">
          <cell r="I9171">
            <v>0</v>
          </cell>
        </row>
        <row r="9172">
          <cell r="I9172">
            <v>0</v>
          </cell>
        </row>
        <row r="9173">
          <cell r="I9173">
            <v>0</v>
          </cell>
        </row>
        <row r="9174">
          <cell r="I9174">
            <v>0</v>
          </cell>
        </row>
        <row r="9175">
          <cell r="I9175">
            <v>0</v>
          </cell>
        </row>
        <row r="9176">
          <cell r="I9176">
            <v>0</v>
          </cell>
        </row>
        <row r="9177">
          <cell r="I9177">
            <v>0</v>
          </cell>
        </row>
        <row r="9178">
          <cell r="I9178">
            <v>0</v>
          </cell>
        </row>
        <row r="9179">
          <cell r="I9179">
            <v>0</v>
          </cell>
        </row>
        <row r="9180">
          <cell r="I9180">
            <v>0</v>
          </cell>
        </row>
        <row r="9181">
          <cell r="I9181">
            <v>0</v>
          </cell>
        </row>
        <row r="9182">
          <cell r="I9182">
            <v>0</v>
          </cell>
        </row>
        <row r="9183">
          <cell r="I9183">
            <v>0</v>
          </cell>
        </row>
        <row r="9184">
          <cell r="I9184">
            <v>0</v>
          </cell>
        </row>
        <row r="9185">
          <cell r="I9185">
            <v>0</v>
          </cell>
        </row>
        <row r="9186">
          <cell r="I9186">
            <v>0</v>
          </cell>
        </row>
        <row r="9187">
          <cell r="I9187">
            <v>0</v>
          </cell>
        </row>
        <row r="9188">
          <cell r="I9188">
            <v>0</v>
          </cell>
        </row>
        <row r="9189">
          <cell r="I9189">
            <v>0</v>
          </cell>
        </row>
        <row r="9190">
          <cell r="I9190">
            <v>0</v>
          </cell>
        </row>
        <row r="9191">
          <cell r="I9191">
            <v>0</v>
          </cell>
        </row>
        <row r="9192">
          <cell r="I9192">
            <v>0</v>
          </cell>
        </row>
        <row r="9193">
          <cell r="I9193">
            <v>0</v>
          </cell>
        </row>
        <row r="9194">
          <cell r="I9194">
            <v>0</v>
          </cell>
        </row>
        <row r="9195">
          <cell r="I9195">
            <v>0</v>
          </cell>
        </row>
        <row r="9196">
          <cell r="I9196">
            <v>0</v>
          </cell>
        </row>
        <row r="9197">
          <cell r="I9197">
            <v>0</v>
          </cell>
        </row>
        <row r="9198">
          <cell r="I9198">
            <v>0</v>
          </cell>
        </row>
        <row r="9199">
          <cell r="I9199">
            <v>0</v>
          </cell>
        </row>
        <row r="9200">
          <cell r="I9200">
            <v>0</v>
          </cell>
        </row>
        <row r="9201">
          <cell r="I9201">
            <v>0</v>
          </cell>
        </row>
        <row r="9202">
          <cell r="I9202">
            <v>0</v>
          </cell>
        </row>
        <row r="9203">
          <cell r="I9203">
            <v>0</v>
          </cell>
        </row>
        <row r="9204">
          <cell r="I9204">
            <v>0</v>
          </cell>
        </row>
        <row r="9205">
          <cell r="I9205">
            <v>0</v>
          </cell>
        </row>
        <row r="9206">
          <cell r="I9206">
            <v>0</v>
          </cell>
        </row>
        <row r="9207">
          <cell r="I9207">
            <v>0</v>
          </cell>
        </row>
        <row r="9208">
          <cell r="I9208">
            <v>0</v>
          </cell>
        </row>
        <row r="9209">
          <cell r="I9209">
            <v>0</v>
          </cell>
        </row>
        <row r="9210">
          <cell r="I9210">
            <v>0</v>
          </cell>
        </row>
        <row r="9211">
          <cell r="I9211">
            <v>0</v>
          </cell>
        </row>
        <row r="9212">
          <cell r="I9212">
            <v>0</v>
          </cell>
        </row>
        <row r="9213">
          <cell r="I9213">
            <v>0</v>
          </cell>
        </row>
        <row r="9214">
          <cell r="I9214">
            <v>0</v>
          </cell>
        </row>
        <row r="9215">
          <cell r="I9215">
            <v>0</v>
          </cell>
        </row>
        <row r="9216">
          <cell r="I9216">
            <v>0</v>
          </cell>
        </row>
        <row r="9217">
          <cell r="I9217">
            <v>0</v>
          </cell>
        </row>
        <row r="9218">
          <cell r="I9218">
            <v>0</v>
          </cell>
        </row>
        <row r="9219">
          <cell r="I9219">
            <v>0</v>
          </cell>
        </row>
        <row r="9220">
          <cell r="I9220">
            <v>0</v>
          </cell>
        </row>
        <row r="9221">
          <cell r="I9221">
            <v>0</v>
          </cell>
        </row>
        <row r="9222">
          <cell r="I9222">
            <v>0</v>
          </cell>
        </row>
        <row r="9223">
          <cell r="I9223">
            <v>0</v>
          </cell>
        </row>
        <row r="9224">
          <cell r="I9224">
            <v>0</v>
          </cell>
        </row>
        <row r="9225">
          <cell r="I9225">
            <v>0</v>
          </cell>
        </row>
        <row r="9226">
          <cell r="I9226">
            <v>0</v>
          </cell>
        </row>
        <row r="9227">
          <cell r="I9227">
            <v>0</v>
          </cell>
        </row>
        <row r="9228">
          <cell r="I9228">
            <v>0</v>
          </cell>
        </row>
        <row r="9229">
          <cell r="I9229">
            <v>0</v>
          </cell>
        </row>
        <row r="9230">
          <cell r="I9230">
            <v>0</v>
          </cell>
        </row>
        <row r="9231">
          <cell r="I9231">
            <v>0</v>
          </cell>
        </row>
        <row r="9232">
          <cell r="I9232">
            <v>0</v>
          </cell>
        </row>
        <row r="9233">
          <cell r="I9233">
            <v>0</v>
          </cell>
        </row>
        <row r="9234">
          <cell r="I9234">
            <v>0</v>
          </cell>
        </row>
        <row r="9235">
          <cell r="I9235">
            <v>0</v>
          </cell>
        </row>
        <row r="9236">
          <cell r="I9236">
            <v>0</v>
          </cell>
        </row>
        <row r="9237">
          <cell r="I9237">
            <v>0</v>
          </cell>
        </row>
        <row r="9238">
          <cell r="I9238">
            <v>0</v>
          </cell>
        </row>
        <row r="9239">
          <cell r="I9239">
            <v>0</v>
          </cell>
        </row>
        <row r="9240">
          <cell r="I9240">
            <v>0</v>
          </cell>
        </row>
        <row r="9241">
          <cell r="I9241">
            <v>0</v>
          </cell>
        </row>
        <row r="9242">
          <cell r="I9242">
            <v>0</v>
          </cell>
        </row>
        <row r="9243">
          <cell r="I9243">
            <v>0</v>
          </cell>
        </row>
        <row r="9244">
          <cell r="I9244">
            <v>0</v>
          </cell>
        </row>
        <row r="9245">
          <cell r="I9245">
            <v>0</v>
          </cell>
        </row>
        <row r="9246">
          <cell r="I9246">
            <v>0</v>
          </cell>
        </row>
        <row r="9247">
          <cell r="I9247">
            <v>0</v>
          </cell>
        </row>
        <row r="9248">
          <cell r="I9248">
            <v>0</v>
          </cell>
        </row>
        <row r="9249">
          <cell r="I9249">
            <v>0</v>
          </cell>
        </row>
        <row r="9250">
          <cell r="I9250">
            <v>0</v>
          </cell>
        </row>
        <row r="9251">
          <cell r="I9251">
            <v>0</v>
          </cell>
        </row>
        <row r="9252">
          <cell r="I9252">
            <v>0</v>
          </cell>
        </row>
        <row r="9253">
          <cell r="I9253">
            <v>0</v>
          </cell>
        </row>
        <row r="9254">
          <cell r="I9254">
            <v>0</v>
          </cell>
        </row>
        <row r="9255">
          <cell r="I9255">
            <v>0</v>
          </cell>
        </row>
        <row r="9256">
          <cell r="I9256">
            <v>0</v>
          </cell>
        </row>
        <row r="9257">
          <cell r="I9257">
            <v>0</v>
          </cell>
        </row>
        <row r="9258">
          <cell r="I9258">
            <v>0</v>
          </cell>
        </row>
        <row r="9259">
          <cell r="I9259">
            <v>0</v>
          </cell>
        </row>
        <row r="9260">
          <cell r="I9260">
            <v>0</v>
          </cell>
        </row>
        <row r="9261">
          <cell r="I9261">
            <v>0</v>
          </cell>
        </row>
        <row r="9262">
          <cell r="I9262">
            <v>0</v>
          </cell>
        </row>
        <row r="9263">
          <cell r="I9263">
            <v>0</v>
          </cell>
        </row>
        <row r="9264">
          <cell r="I9264">
            <v>0</v>
          </cell>
        </row>
        <row r="9265">
          <cell r="I9265">
            <v>0</v>
          </cell>
        </row>
        <row r="9266">
          <cell r="I9266">
            <v>0</v>
          </cell>
        </row>
        <row r="9267">
          <cell r="I9267">
            <v>0</v>
          </cell>
        </row>
        <row r="9268">
          <cell r="I9268">
            <v>0</v>
          </cell>
        </row>
        <row r="9269">
          <cell r="I9269">
            <v>0</v>
          </cell>
        </row>
        <row r="9270">
          <cell r="I9270">
            <v>0</v>
          </cell>
        </row>
        <row r="9271">
          <cell r="I9271">
            <v>0</v>
          </cell>
        </row>
        <row r="9272">
          <cell r="I9272">
            <v>0</v>
          </cell>
        </row>
        <row r="9273">
          <cell r="I9273">
            <v>0</v>
          </cell>
        </row>
        <row r="9274">
          <cell r="I9274">
            <v>0</v>
          </cell>
        </row>
        <row r="9275">
          <cell r="I9275">
            <v>0</v>
          </cell>
        </row>
        <row r="9276">
          <cell r="I9276">
            <v>0</v>
          </cell>
        </row>
        <row r="9277">
          <cell r="I9277">
            <v>0</v>
          </cell>
        </row>
        <row r="9278">
          <cell r="I9278">
            <v>0</v>
          </cell>
        </row>
        <row r="9279">
          <cell r="I9279">
            <v>0</v>
          </cell>
        </row>
        <row r="9280">
          <cell r="I9280">
            <v>0</v>
          </cell>
        </row>
        <row r="9281">
          <cell r="I9281">
            <v>0</v>
          </cell>
        </row>
        <row r="9282">
          <cell r="I9282">
            <v>0</v>
          </cell>
        </row>
        <row r="9283">
          <cell r="I9283">
            <v>0</v>
          </cell>
        </row>
        <row r="9284">
          <cell r="I9284">
            <v>0</v>
          </cell>
        </row>
        <row r="9285">
          <cell r="I9285">
            <v>0</v>
          </cell>
        </row>
        <row r="9286">
          <cell r="I9286">
            <v>0</v>
          </cell>
        </row>
        <row r="9287">
          <cell r="I9287">
            <v>0</v>
          </cell>
        </row>
        <row r="9288">
          <cell r="I9288">
            <v>0</v>
          </cell>
        </row>
        <row r="9289">
          <cell r="I9289">
            <v>0</v>
          </cell>
        </row>
        <row r="9290">
          <cell r="I9290">
            <v>0</v>
          </cell>
        </row>
        <row r="9291">
          <cell r="I9291">
            <v>0</v>
          </cell>
        </row>
        <row r="9292">
          <cell r="I9292">
            <v>0</v>
          </cell>
        </row>
        <row r="9293">
          <cell r="I9293">
            <v>0</v>
          </cell>
        </row>
        <row r="9294">
          <cell r="I9294">
            <v>0</v>
          </cell>
        </row>
        <row r="9295">
          <cell r="I9295">
            <v>0</v>
          </cell>
        </row>
        <row r="9296">
          <cell r="I9296">
            <v>0</v>
          </cell>
        </row>
        <row r="9297">
          <cell r="I9297">
            <v>0</v>
          </cell>
        </row>
        <row r="9298">
          <cell r="I9298">
            <v>0</v>
          </cell>
        </row>
        <row r="9299">
          <cell r="I9299">
            <v>0</v>
          </cell>
        </row>
        <row r="9300">
          <cell r="I9300">
            <v>0</v>
          </cell>
        </row>
        <row r="9301">
          <cell r="I9301">
            <v>0</v>
          </cell>
        </row>
        <row r="9302">
          <cell r="I9302">
            <v>0</v>
          </cell>
        </row>
        <row r="9303">
          <cell r="I9303">
            <v>0</v>
          </cell>
        </row>
        <row r="9304">
          <cell r="I9304">
            <v>0</v>
          </cell>
        </row>
        <row r="9305">
          <cell r="I9305">
            <v>0</v>
          </cell>
        </row>
        <row r="9306">
          <cell r="I9306">
            <v>0</v>
          </cell>
        </row>
        <row r="9307">
          <cell r="I9307">
            <v>0</v>
          </cell>
        </row>
        <row r="9308">
          <cell r="I9308">
            <v>0</v>
          </cell>
        </row>
        <row r="9309">
          <cell r="I9309">
            <v>0</v>
          </cell>
        </row>
        <row r="9310">
          <cell r="I9310">
            <v>0</v>
          </cell>
        </row>
        <row r="9311">
          <cell r="I9311">
            <v>0</v>
          </cell>
        </row>
        <row r="9312">
          <cell r="I9312">
            <v>0</v>
          </cell>
        </row>
        <row r="9313">
          <cell r="I9313">
            <v>0</v>
          </cell>
        </row>
        <row r="9314">
          <cell r="I9314">
            <v>0</v>
          </cell>
        </row>
        <row r="9315">
          <cell r="I9315">
            <v>0</v>
          </cell>
        </row>
        <row r="9316">
          <cell r="I9316">
            <v>0</v>
          </cell>
        </row>
        <row r="9317">
          <cell r="I9317">
            <v>0</v>
          </cell>
        </row>
        <row r="9318">
          <cell r="I9318">
            <v>0</v>
          </cell>
        </row>
        <row r="9319">
          <cell r="I9319">
            <v>0</v>
          </cell>
        </row>
        <row r="9320">
          <cell r="I9320">
            <v>0</v>
          </cell>
        </row>
        <row r="9321">
          <cell r="I9321">
            <v>0</v>
          </cell>
        </row>
        <row r="9322">
          <cell r="I9322">
            <v>0</v>
          </cell>
        </row>
        <row r="9323">
          <cell r="I9323">
            <v>0</v>
          </cell>
        </row>
        <row r="9324">
          <cell r="I9324">
            <v>0</v>
          </cell>
        </row>
        <row r="9325">
          <cell r="I9325">
            <v>0</v>
          </cell>
        </row>
        <row r="9326">
          <cell r="I9326">
            <v>0</v>
          </cell>
        </row>
        <row r="9327">
          <cell r="I9327">
            <v>0</v>
          </cell>
        </row>
        <row r="9328">
          <cell r="I9328">
            <v>0</v>
          </cell>
        </row>
        <row r="9329">
          <cell r="I9329">
            <v>0</v>
          </cell>
        </row>
        <row r="9330">
          <cell r="I9330">
            <v>0</v>
          </cell>
        </row>
        <row r="9331">
          <cell r="I9331">
            <v>0</v>
          </cell>
        </row>
        <row r="9332">
          <cell r="I9332">
            <v>0</v>
          </cell>
        </row>
        <row r="9333">
          <cell r="I9333">
            <v>0</v>
          </cell>
        </row>
        <row r="9334">
          <cell r="I9334">
            <v>0</v>
          </cell>
        </row>
        <row r="9335">
          <cell r="I9335">
            <v>0</v>
          </cell>
        </row>
        <row r="9336">
          <cell r="I9336">
            <v>0</v>
          </cell>
        </row>
        <row r="9337">
          <cell r="I9337">
            <v>0</v>
          </cell>
        </row>
        <row r="9338">
          <cell r="I9338">
            <v>0</v>
          </cell>
        </row>
        <row r="9339">
          <cell r="I9339">
            <v>0</v>
          </cell>
        </row>
        <row r="9340">
          <cell r="I9340">
            <v>0</v>
          </cell>
        </row>
        <row r="9341">
          <cell r="I9341">
            <v>0</v>
          </cell>
        </row>
        <row r="9342">
          <cell r="I9342">
            <v>0</v>
          </cell>
        </row>
        <row r="9343">
          <cell r="I9343">
            <v>0</v>
          </cell>
        </row>
        <row r="9344">
          <cell r="I9344">
            <v>0</v>
          </cell>
        </row>
        <row r="9345">
          <cell r="I9345">
            <v>0</v>
          </cell>
        </row>
        <row r="9346">
          <cell r="I9346">
            <v>0</v>
          </cell>
        </row>
        <row r="9347">
          <cell r="I9347">
            <v>0</v>
          </cell>
        </row>
        <row r="9348">
          <cell r="I9348">
            <v>0</v>
          </cell>
        </row>
        <row r="9349">
          <cell r="I9349">
            <v>0</v>
          </cell>
        </row>
        <row r="9350">
          <cell r="I9350">
            <v>0</v>
          </cell>
        </row>
        <row r="9351">
          <cell r="I9351">
            <v>0</v>
          </cell>
        </row>
        <row r="9352">
          <cell r="I9352">
            <v>0</v>
          </cell>
        </row>
        <row r="9353">
          <cell r="I9353">
            <v>0</v>
          </cell>
        </row>
        <row r="9354">
          <cell r="I9354">
            <v>0</v>
          </cell>
        </row>
        <row r="9355">
          <cell r="I9355">
            <v>0</v>
          </cell>
        </row>
        <row r="9356">
          <cell r="I9356">
            <v>0</v>
          </cell>
        </row>
        <row r="9357">
          <cell r="I9357">
            <v>0</v>
          </cell>
        </row>
        <row r="9358">
          <cell r="I9358">
            <v>0</v>
          </cell>
        </row>
        <row r="9359">
          <cell r="I9359">
            <v>0</v>
          </cell>
        </row>
        <row r="9360">
          <cell r="I9360">
            <v>0</v>
          </cell>
        </row>
        <row r="9361">
          <cell r="I9361">
            <v>0</v>
          </cell>
        </row>
        <row r="9362">
          <cell r="I9362">
            <v>0</v>
          </cell>
        </row>
        <row r="9363">
          <cell r="I9363">
            <v>0</v>
          </cell>
        </row>
        <row r="9364">
          <cell r="I9364">
            <v>0</v>
          </cell>
        </row>
        <row r="9365">
          <cell r="I9365">
            <v>0</v>
          </cell>
        </row>
        <row r="9366">
          <cell r="I9366">
            <v>0</v>
          </cell>
        </row>
        <row r="9367">
          <cell r="I9367">
            <v>0</v>
          </cell>
        </row>
        <row r="9368">
          <cell r="I9368">
            <v>0</v>
          </cell>
        </row>
        <row r="9369">
          <cell r="I9369">
            <v>0</v>
          </cell>
        </row>
        <row r="9370">
          <cell r="I9370">
            <v>0</v>
          </cell>
        </row>
        <row r="9371">
          <cell r="I9371">
            <v>0</v>
          </cell>
        </row>
        <row r="9372">
          <cell r="I9372">
            <v>0</v>
          </cell>
        </row>
        <row r="9373">
          <cell r="I9373">
            <v>0</v>
          </cell>
        </row>
        <row r="9374">
          <cell r="I9374">
            <v>0</v>
          </cell>
        </row>
        <row r="9375">
          <cell r="I9375">
            <v>0</v>
          </cell>
        </row>
        <row r="9376">
          <cell r="I9376">
            <v>0</v>
          </cell>
        </row>
        <row r="9377">
          <cell r="I9377">
            <v>0</v>
          </cell>
        </row>
        <row r="9378">
          <cell r="I9378">
            <v>0</v>
          </cell>
        </row>
        <row r="9379">
          <cell r="I9379">
            <v>0</v>
          </cell>
        </row>
        <row r="9380">
          <cell r="I9380">
            <v>0</v>
          </cell>
        </row>
        <row r="9381">
          <cell r="I9381">
            <v>0</v>
          </cell>
        </row>
        <row r="9382">
          <cell r="I9382">
            <v>0</v>
          </cell>
        </row>
        <row r="9383">
          <cell r="I9383">
            <v>0</v>
          </cell>
        </row>
        <row r="9384">
          <cell r="I9384">
            <v>0</v>
          </cell>
        </row>
        <row r="9385">
          <cell r="I9385">
            <v>0</v>
          </cell>
        </row>
        <row r="9386">
          <cell r="I9386">
            <v>0</v>
          </cell>
        </row>
        <row r="9387">
          <cell r="I9387">
            <v>0</v>
          </cell>
        </row>
        <row r="9388">
          <cell r="I9388">
            <v>0</v>
          </cell>
        </row>
        <row r="9389">
          <cell r="I9389">
            <v>0</v>
          </cell>
        </row>
        <row r="9390">
          <cell r="I9390">
            <v>0</v>
          </cell>
        </row>
        <row r="9391">
          <cell r="I9391">
            <v>0</v>
          </cell>
        </row>
        <row r="9392">
          <cell r="I9392">
            <v>0</v>
          </cell>
        </row>
        <row r="9393">
          <cell r="I9393">
            <v>0</v>
          </cell>
        </row>
        <row r="9394">
          <cell r="I9394">
            <v>0</v>
          </cell>
        </row>
        <row r="9395">
          <cell r="I9395">
            <v>0</v>
          </cell>
        </row>
        <row r="9396">
          <cell r="I9396">
            <v>0</v>
          </cell>
        </row>
        <row r="9397">
          <cell r="I9397">
            <v>0</v>
          </cell>
        </row>
        <row r="9398">
          <cell r="I9398">
            <v>0</v>
          </cell>
        </row>
        <row r="9399">
          <cell r="I9399">
            <v>0</v>
          </cell>
        </row>
        <row r="9400">
          <cell r="I9400">
            <v>0</v>
          </cell>
        </row>
        <row r="9401">
          <cell r="I9401">
            <v>0</v>
          </cell>
        </row>
        <row r="9402">
          <cell r="I9402">
            <v>0</v>
          </cell>
        </row>
        <row r="9403">
          <cell r="I9403">
            <v>0</v>
          </cell>
        </row>
        <row r="9404">
          <cell r="I9404">
            <v>0</v>
          </cell>
        </row>
        <row r="9405">
          <cell r="I9405">
            <v>0</v>
          </cell>
        </row>
        <row r="9406">
          <cell r="I9406">
            <v>0</v>
          </cell>
        </row>
        <row r="9407">
          <cell r="I9407">
            <v>0</v>
          </cell>
        </row>
        <row r="9408">
          <cell r="I9408">
            <v>0</v>
          </cell>
        </row>
        <row r="9409">
          <cell r="I9409">
            <v>0</v>
          </cell>
        </row>
        <row r="9410">
          <cell r="I9410">
            <v>0</v>
          </cell>
        </row>
        <row r="9411">
          <cell r="I9411">
            <v>0</v>
          </cell>
        </row>
        <row r="9412">
          <cell r="I9412">
            <v>0</v>
          </cell>
        </row>
        <row r="9413">
          <cell r="I9413">
            <v>0</v>
          </cell>
        </row>
        <row r="9414">
          <cell r="I9414">
            <v>0</v>
          </cell>
        </row>
        <row r="9415">
          <cell r="I9415">
            <v>0</v>
          </cell>
        </row>
        <row r="9416">
          <cell r="I9416">
            <v>0</v>
          </cell>
        </row>
        <row r="9417">
          <cell r="I9417">
            <v>0</v>
          </cell>
        </row>
        <row r="9418">
          <cell r="I9418">
            <v>0</v>
          </cell>
        </row>
        <row r="9419">
          <cell r="I9419">
            <v>0</v>
          </cell>
        </row>
        <row r="9420">
          <cell r="I9420">
            <v>0</v>
          </cell>
        </row>
        <row r="9421">
          <cell r="I9421">
            <v>0</v>
          </cell>
        </row>
        <row r="9422">
          <cell r="I9422">
            <v>0</v>
          </cell>
        </row>
        <row r="9423">
          <cell r="I9423">
            <v>0</v>
          </cell>
        </row>
        <row r="9424">
          <cell r="I9424">
            <v>0</v>
          </cell>
        </row>
        <row r="9425">
          <cell r="I9425">
            <v>0</v>
          </cell>
        </row>
        <row r="9426">
          <cell r="I9426">
            <v>0</v>
          </cell>
        </row>
        <row r="9427">
          <cell r="I9427">
            <v>0</v>
          </cell>
        </row>
        <row r="9428">
          <cell r="I9428">
            <v>0</v>
          </cell>
        </row>
        <row r="9429">
          <cell r="I9429">
            <v>0</v>
          </cell>
        </row>
        <row r="9430">
          <cell r="I9430">
            <v>0</v>
          </cell>
        </row>
        <row r="9431">
          <cell r="I9431">
            <v>0</v>
          </cell>
        </row>
        <row r="9432">
          <cell r="I9432">
            <v>0</v>
          </cell>
        </row>
        <row r="9433">
          <cell r="I9433">
            <v>0</v>
          </cell>
        </row>
        <row r="9434">
          <cell r="I9434">
            <v>0</v>
          </cell>
        </row>
        <row r="9435">
          <cell r="I9435">
            <v>0</v>
          </cell>
        </row>
        <row r="9436">
          <cell r="I9436">
            <v>0</v>
          </cell>
        </row>
        <row r="9437">
          <cell r="I9437">
            <v>0</v>
          </cell>
        </row>
        <row r="9438">
          <cell r="I9438">
            <v>0</v>
          </cell>
        </row>
        <row r="9439">
          <cell r="I9439">
            <v>0</v>
          </cell>
        </row>
        <row r="9440">
          <cell r="I9440">
            <v>0</v>
          </cell>
        </row>
        <row r="9441">
          <cell r="I9441">
            <v>0</v>
          </cell>
        </row>
        <row r="9442">
          <cell r="I9442">
            <v>0</v>
          </cell>
        </row>
        <row r="9443">
          <cell r="I9443">
            <v>0</v>
          </cell>
        </row>
        <row r="9444">
          <cell r="I9444">
            <v>0</v>
          </cell>
        </row>
        <row r="9445">
          <cell r="I9445">
            <v>0</v>
          </cell>
        </row>
        <row r="9446">
          <cell r="I9446">
            <v>0</v>
          </cell>
        </row>
        <row r="9447">
          <cell r="I9447">
            <v>0</v>
          </cell>
        </row>
        <row r="9448">
          <cell r="I9448">
            <v>0</v>
          </cell>
        </row>
        <row r="9449">
          <cell r="I9449">
            <v>0</v>
          </cell>
        </row>
        <row r="9450">
          <cell r="I9450">
            <v>0</v>
          </cell>
        </row>
        <row r="9451">
          <cell r="I9451">
            <v>0</v>
          </cell>
        </row>
        <row r="9452">
          <cell r="I9452">
            <v>0</v>
          </cell>
        </row>
        <row r="9453">
          <cell r="I9453">
            <v>0</v>
          </cell>
        </row>
        <row r="9454">
          <cell r="I9454">
            <v>0</v>
          </cell>
        </row>
        <row r="9455">
          <cell r="I9455">
            <v>0</v>
          </cell>
        </row>
        <row r="9456">
          <cell r="I9456">
            <v>0</v>
          </cell>
        </row>
        <row r="9457">
          <cell r="I9457">
            <v>0</v>
          </cell>
        </row>
        <row r="9458">
          <cell r="I9458">
            <v>0</v>
          </cell>
        </row>
        <row r="9459">
          <cell r="I9459">
            <v>0</v>
          </cell>
        </row>
        <row r="9460">
          <cell r="I9460">
            <v>0</v>
          </cell>
        </row>
        <row r="9461">
          <cell r="I9461">
            <v>0</v>
          </cell>
        </row>
        <row r="9462">
          <cell r="I9462">
            <v>0</v>
          </cell>
        </row>
        <row r="9463">
          <cell r="I9463">
            <v>0</v>
          </cell>
        </row>
        <row r="9464">
          <cell r="I9464">
            <v>0</v>
          </cell>
        </row>
        <row r="9465">
          <cell r="I9465">
            <v>0</v>
          </cell>
        </row>
        <row r="9466">
          <cell r="I9466">
            <v>0</v>
          </cell>
        </row>
        <row r="9467">
          <cell r="I9467">
            <v>0</v>
          </cell>
        </row>
        <row r="9468">
          <cell r="I9468">
            <v>0</v>
          </cell>
        </row>
        <row r="9469">
          <cell r="I9469">
            <v>0</v>
          </cell>
        </row>
        <row r="9470">
          <cell r="I9470">
            <v>0</v>
          </cell>
        </row>
        <row r="9471">
          <cell r="I9471">
            <v>0</v>
          </cell>
        </row>
        <row r="9472">
          <cell r="I9472">
            <v>0</v>
          </cell>
        </row>
        <row r="9473">
          <cell r="I9473">
            <v>0</v>
          </cell>
        </row>
        <row r="9474">
          <cell r="I9474">
            <v>0</v>
          </cell>
        </row>
        <row r="9475">
          <cell r="I9475">
            <v>0</v>
          </cell>
        </row>
        <row r="9476">
          <cell r="I9476">
            <v>0</v>
          </cell>
        </row>
        <row r="9477">
          <cell r="I9477">
            <v>0</v>
          </cell>
        </row>
        <row r="9478">
          <cell r="I9478">
            <v>0</v>
          </cell>
        </row>
        <row r="9479">
          <cell r="I9479">
            <v>0</v>
          </cell>
        </row>
        <row r="9480">
          <cell r="I9480">
            <v>0</v>
          </cell>
        </row>
        <row r="9481">
          <cell r="I9481">
            <v>0</v>
          </cell>
        </row>
        <row r="9482">
          <cell r="I9482">
            <v>0</v>
          </cell>
        </row>
        <row r="9483">
          <cell r="I9483">
            <v>0</v>
          </cell>
        </row>
        <row r="9484">
          <cell r="I9484">
            <v>0</v>
          </cell>
        </row>
        <row r="9485">
          <cell r="I9485">
            <v>0</v>
          </cell>
        </row>
        <row r="9486">
          <cell r="I9486">
            <v>0</v>
          </cell>
        </row>
        <row r="9487">
          <cell r="I9487">
            <v>0</v>
          </cell>
        </row>
        <row r="9488">
          <cell r="I9488">
            <v>0</v>
          </cell>
        </row>
        <row r="9489">
          <cell r="I9489">
            <v>0</v>
          </cell>
        </row>
        <row r="9490">
          <cell r="I9490">
            <v>0</v>
          </cell>
        </row>
        <row r="9491">
          <cell r="I9491">
            <v>0</v>
          </cell>
        </row>
        <row r="9492">
          <cell r="I9492">
            <v>0</v>
          </cell>
        </row>
        <row r="9493">
          <cell r="I9493">
            <v>0</v>
          </cell>
        </row>
        <row r="9494">
          <cell r="I9494">
            <v>0</v>
          </cell>
        </row>
        <row r="9495">
          <cell r="I9495">
            <v>0</v>
          </cell>
        </row>
        <row r="9496">
          <cell r="I9496">
            <v>0</v>
          </cell>
        </row>
        <row r="9497">
          <cell r="I9497">
            <v>0</v>
          </cell>
        </row>
        <row r="9498">
          <cell r="I9498">
            <v>0</v>
          </cell>
        </row>
        <row r="9499">
          <cell r="I9499">
            <v>0</v>
          </cell>
        </row>
        <row r="9500">
          <cell r="I9500">
            <v>0</v>
          </cell>
        </row>
        <row r="9501">
          <cell r="I9501">
            <v>0</v>
          </cell>
        </row>
        <row r="9502">
          <cell r="I9502">
            <v>0</v>
          </cell>
        </row>
        <row r="9503">
          <cell r="I9503">
            <v>0</v>
          </cell>
        </row>
        <row r="9504">
          <cell r="I9504">
            <v>0</v>
          </cell>
        </row>
        <row r="9505">
          <cell r="I9505">
            <v>0</v>
          </cell>
        </row>
        <row r="9506">
          <cell r="I9506">
            <v>0</v>
          </cell>
        </row>
        <row r="9507">
          <cell r="I9507">
            <v>0</v>
          </cell>
        </row>
        <row r="9508">
          <cell r="I9508">
            <v>0</v>
          </cell>
        </row>
        <row r="9509">
          <cell r="I9509">
            <v>0</v>
          </cell>
        </row>
        <row r="9510">
          <cell r="I9510">
            <v>0</v>
          </cell>
        </row>
        <row r="9511">
          <cell r="I9511">
            <v>0</v>
          </cell>
        </row>
        <row r="9512">
          <cell r="I9512">
            <v>0</v>
          </cell>
        </row>
        <row r="9513">
          <cell r="I9513">
            <v>0</v>
          </cell>
        </row>
        <row r="9514">
          <cell r="I9514">
            <v>0</v>
          </cell>
        </row>
        <row r="9515">
          <cell r="I9515">
            <v>0</v>
          </cell>
        </row>
        <row r="9516">
          <cell r="I9516">
            <v>0</v>
          </cell>
        </row>
        <row r="9517">
          <cell r="I9517">
            <v>0</v>
          </cell>
        </row>
        <row r="9518">
          <cell r="I9518">
            <v>0</v>
          </cell>
        </row>
        <row r="9519">
          <cell r="I9519">
            <v>0</v>
          </cell>
        </row>
        <row r="9520">
          <cell r="I9520">
            <v>0</v>
          </cell>
        </row>
        <row r="9521">
          <cell r="I9521">
            <v>0</v>
          </cell>
        </row>
        <row r="9522">
          <cell r="I9522">
            <v>0</v>
          </cell>
        </row>
        <row r="9523">
          <cell r="I9523">
            <v>0</v>
          </cell>
        </row>
        <row r="9524">
          <cell r="I9524">
            <v>0</v>
          </cell>
        </row>
        <row r="9525">
          <cell r="I9525">
            <v>0</v>
          </cell>
        </row>
        <row r="9526">
          <cell r="I9526">
            <v>0</v>
          </cell>
        </row>
        <row r="9527">
          <cell r="I9527">
            <v>0</v>
          </cell>
        </row>
        <row r="9528">
          <cell r="I9528">
            <v>0</v>
          </cell>
        </row>
        <row r="9529">
          <cell r="I9529">
            <v>0</v>
          </cell>
        </row>
        <row r="9530">
          <cell r="I9530">
            <v>0</v>
          </cell>
        </row>
        <row r="9531">
          <cell r="I9531">
            <v>0</v>
          </cell>
        </row>
        <row r="9532">
          <cell r="I9532">
            <v>0</v>
          </cell>
        </row>
        <row r="9533">
          <cell r="I9533">
            <v>0</v>
          </cell>
        </row>
        <row r="9534">
          <cell r="I9534">
            <v>0</v>
          </cell>
        </row>
        <row r="9535">
          <cell r="I9535">
            <v>0</v>
          </cell>
        </row>
        <row r="9536">
          <cell r="I9536">
            <v>0</v>
          </cell>
        </row>
        <row r="9537">
          <cell r="I9537">
            <v>0</v>
          </cell>
        </row>
        <row r="9538">
          <cell r="I9538">
            <v>0</v>
          </cell>
        </row>
        <row r="9539">
          <cell r="I9539">
            <v>0</v>
          </cell>
        </row>
        <row r="9540">
          <cell r="I9540">
            <v>0</v>
          </cell>
        </row>
        <row r="9541">
          <cell r="I9541">
            <v>0</v>
          </cell>
        </row>
        <row r="9542">
          <cell r="I9542">
            <v>0</v>
          </cell>
        </row>
        <row r="9543">
          <cell r="I9543">
            <v>0</v>
          </cell>
        </row>
        <row r="9544">
          <cell r="I9544">
            <v>0</v>
          </cell>
        </row>
        <row r="9545">
          <cell r="I9545">
            <v>0</v>
          </cell>
        </row>
        <row r="9546">
          <cell r="I9546">
            <v>0</v>
          </cell>
        </row>
        <row r="9547">
          <cell r="I9547">
            <v>0</v>
          </cell>
        </row>
        <row r="9548">
          <cell r="I9548">
            <v>0</v>
          </cell>
        </row>
        <row r="9549">
          <cell r="I9549">
            <v>0</v>
          </cell>
        </row>
        <row r="9550">
          <cell r="I9550">
            <v>0</v>
          </cell>
        </row>
        <row r="9551">
          <cell r="I9551">
            <v>0</v>
          </cell>
        </row>
        <row r="9552">
          <cell r="I9552">
            <v>0</v>
          </cell>
        </row>
        <row r="9553">
          <cell r="I9553">
            <v>0</v>
          </cell>
        </row>
        <row r="9554">
          <cell r="I9554">
            <v>0</v>
          </cell>
        </row>
        <row r="9555">
          <cell r="I9555">
            <v>0</v>
          </cell>
        </row>
        <row r="9556">
          <cell r="I9556">
            <v>0</v>
          </cell>
        </row>
        <row r="9557">
          <cell r="I9557">
            <v>0</v>
          </cell>
        </row>
        <row r="9558">
          <cell r="I9558">
            <v>0</v>
          </cell>
        </row>
        <row r="9559">
          <cell r="I9559">
            <v>0</v>
          </cell>
        </row>
        <row r="9560">
          <cell r="I9560">
            <v>0</v>
          </cell>
        </row>
        <row r="9561">
          <cell r="I9561">
            <v>0</v>
          </cell>
        </row>
        <row r="9562">
          <cell r="I9562">
            <v>0</v>
          </cell>
        </row>
        <row r="9563">
          <cell r="I9563">
            <v>0</v>
          </cell>
        </row>
        <row r="9564">
          <cell r="I9564">
            <v>0</v>
          </cell>
        </row>
        <row r="9565">
          <cell r="I9565">
            <v>0</v>
          </cell>
        </row>
        <row r="9566">
          <cell r="I9566">
            <v>0</v>
          </cell>
        </row>
        <row r="9567">
          <cell r="I9567">
            <v>0</v>
          </cell>
        </row>
        <row r="9568">
          <cell r="I9568">
            <v>0</v>
          </cell>
        </row>
        <row r="9569">
          <cell r="I9569">
            <v>0</v>
          </cell>
        </row>
        <row r="9570">
          <cell r="I9570">
            <v>0</v>
          </cell>
        </row>
        <row r="9571">
          <cell r="I9571">
            <v>0</v>
          </cell>
        </row>
        <row r="9572">
          <cell r="I9572">
            <v>0</v>
          </cell>
        </row>
        <row r="9573">
          <cell r="I9573">
            <v>0</v>
          </cell>
        </row>
        <row r="9574">
          <cell r="I9574">
            <v>0</v>
          </cell>
        </row>
        <row r="9575">
          <cell r="I9575">
            <v>0</v>
          </cell>
        </row>
        <row r="9576">
          <cell r="I9576">
            <v>0</v>
          </cell>
        </row>
        <row r="9577">
          <cell r="I9577">
            <v>0</v>
          </cell>
        </row>
        <row r="9578">
          <cell r="I9578">
            <v>0</v>
          </cell>
        </row>
        <row r="9579">
          <cell r="I9579">
            <v>0</v>
          </cell>
        </row>
        <row r="9580">
          <cell r="I9580">
            <v>0</v>
          </cell>
        </row>
        <row r="9581">
          <cell r="I9581">
            <v>0</v>
          </cell>
        </row>
        <row r="9582">
          <cell r="I9582">
            <v>0</v>
          </cell>
        </row>
        <row r="9583">
          <cell r="I9583">
            <v>0</v>
          </cell>
        </row>
        <row r="9584">
          <cell r="I9584">
            <v>0</v>
          </cell>
        </row>
        <row r="9585">
          <cell r="I9585">
            <v>0</v>
          </cell>
        </row>
        <row r="9586">
          <cell r="I9586">
            <v>0</v>
          </cell>
        </row>
        <row r="9587">
          <cell r="I9587">
            <v>0</v>
          </cell>
        </row>
        <row r="9588">
          <cell r="I9588">
            <v>0</v>
          </cell>
        </row>
        <row r="9589">
          <cell r="I9589">
            <v>0</v>
          </cell>
        </row>
        <row r="9590">
          <cell r="I9590">
            <v>0</v>
          </cell>
        </row>
        <row r="9591">
          <cell r="I9591">
            <v>0</v>
          </cell>
        </row>
        <row r="9592">
          <cell r="I9592">
            <v>0</v>
          </cell>
        </row>
        <row r="9593">
          <cell r="I9593">
            <v>0</v>
          </cell>
        </row>
        <row r="9594">
          <cell r="I9594">
            <v>0</v>
          </cell>
        </row>
        <row r="9595">
          <cell r="I9595">
            <v>0</v>
          </cell>
        </row>
        <row r="9596">
          <cell r="I9596">
            <v>0</v>
          </cell>
        </row>
        <row r="9597">
          <cell r="I9597">
            <v>0</v>
          </cell>
        </row>
        <row r="9598">
          <cell r="I9598">
            <v>0</v>
          </cell>
        </row>
        <row r="9599">
          <cell r="I9599">
            <v>0</v>
          </cell>
        </row>
        <row r="9600">
          <cell r="I9600">
            <v>0</v>
          </cell>
        </row>
        <row r="9601">
          <cell r="I9601">
            <v>0</v>
          </cell>
        </row>
        <row r="9602">
          <cell r="I9602">
            <v>0</v>
          </cell>
        </row>
        <row r="9603">
          <cell r="I9603">
            <v>0</v>
          </cell>
        </row>
        <row r="9604">
          <cell r="I9604">
            <v>0</v>
          </cell>
        </row>
        <row r="9605">
          <cell r="I9605">
            <v>0</v>
          </cell>
        </row>
        <row r="9606">
          <cell r="I9606">
            <v>0</v>
          </cell>
        </row>
        <row r="9607">
          <cell r="I9607">
            <v>0</v>
          </cell>
        </row>
        <row r="9608">
          <cell r="I9608">
            <v>0</v>
          </cell>
        </row>
        <row r="9609">
          <cell r="I9609">
            <v>0</v>
          </cell>
        </row>
        <row r="9610">
          <cell r="I9610">
            <v>0</v>
          </cell>
        </row>
        <row r="9611">
          <cell r="I9611">
            <v>0</v>
          </cell>
        </row>
        <row r="9612">
          <cell r="I9612">
            <v>0</v>
          </cell>
        </row>
        <row r="9613">
          <cell r="I9613">
            <v>0</v>
          </cell>
        </row>
        <row r="9614">
          <cell r="I9614">
            <v>0</v>
          </cell>
        </row>
        <row r="9615">
          <cell r="I9615">
            <v>0</v>
          </cell>
        </row>
        <row r="9616">
          <cell r="I9616">
            <v>0</v>
          </cell>
        </row>
        <row r="9617">
          <cell r="I9617">
            <v>0</v>
          </cell>
        </row>
        <row r="9618">
          <cell r="I9618">
            <v>0</v>
          </cell>
        </row>
        <row r="9619">
          <cell r="I9619">
            <v>0</v>
          </cell>
        </row>
        <row r="9620">
          <cell r="I9620">
            <v>0</v>
          </cell>
        </row>
        <row r="9621">
          <cell r="I9621">
            <v>0</v>
          </cell>
        </row>
        <row r="9622">
          <cell r="I9622">
            <v>0</v>
          </cell>
        </row>
        <row r="9623">
          <cell r="I9623">
            <v>0</v>
          </cell>
        </row>
        <row r="9624">
          <cell r="I9624">
            <v>0</v>
          </cell>
        </row>
        <row r="9625">
          <cell r="I9625">
            <v>0</v>
          </cell>
        </row>
        <row r="9626">
          <cell r="I9626">
            <v>0</v>
          </cell>
        </row>
        <row r="9627">
          <cell r="I9627">
            <v>0</v>
          </cell>
        </row>
        <row r="9628">
          <cell r="I9628">
            <v>0</v>
          </cell>
        </row>
        <row r="9629">
          <cell r="I9629">
            <v>0</v>
          </cell>
        </row>
        <row r="9630">
          <cell r="I9630">
            <v>0</v>
          </cell>
        </row>
        <row r="9631">
          <cell r="I9631">
            <v>0</v>
          </cell>
        </row>
        <row r="9632">
          <cell r="I9632">
            <v>0</v>
          </cell>
        </row>
        <row r="9633">
          <cell r="I9633">
            <v>0</v>
          </cell>
        </row>
        <row r="9634">
          <cell r="I9634">
            <v>0</v>
          </cell>
        </row>
        <row r="9635">
          <cell r="I9635">
            <v>0</v>
          </cell>
        </row>
        <row r="9636">
          <cell r="I9636">
            <v>0</v>
          </cell>
        </row>
        <row r="9637">
          <cell r="I9637">
            <v>0</v>
          </cell>
        </row>
        <row r="9638">
          <cell r="I9638">
            <v>0</v>
          </cell>
        </row>
        <row r="9639">
          <cell r="I9639">
            <v>0</v>
          </cell>
        </row>
        <row r="9640">
          <cell r="I9640">
            <v>0</v>
          </cell>
        </row>
        <row r="9641">
          <cell r="I9641">
            <v>0</v>
          </cell>
        </row>
        <row r="9642">
          <cell r="I9642">
            <v>0</v>
          </cell>
        </row>
        <row r="9643">
          <cell r="I9643">
            <v>0</v>
          </cell>
        </row>
        <row r="9644">
          <cell r="I9644">
            <v>0</v>
          </cell>
        </row>
        <row r="9645">
          <cell r="I9645">
            <v>0</v>
          </cell>
        </row>
        <row r="9646">
          <cell r="I9646">
            <v>0</v>
          </cell>
        </row>
        <row r="9647">
          <cell r="I9647">
            <v>0</v>
          </cell>
        </row>
        <row r="9648">
          <cell r="I9648">
            <v>0</v>
          </cell>
        </row>
        <row r="9649">
          <cell r="I9649">
            <v>0</v>
          </cell>
        </row>
        <row r="9650">
          <cell r="I9650">
            <v>0</v>
          </cell>
        </row>
        <row r="9651">
          <cell r="I9651">
            <v>0</v>
          </cell>
        </row>
        <row r="9652">
          <cell r="I9652">
            <v>0</v>
          </cell>
        </row>
        <row r="9653">
          <cell r="I9653">
            <v>0</v>
          </cell>
        </row>
        <row r="9654">
          <cell r="I9654">
            <v>0</v>
          </cell>
        </row>
        <row r="9655">
          <cell r="I9655">
            <v>0</v>
          </cell>
        </row>
        <row r="9656">
          <cell r="I9656">
            <v>0</v>
          </cell>
        </row>
        <row r="9657">
          <cell r="I9657">
            <v>0</v>
          </cell>
        </row>
        <row r="9658">
          <cell r="I9658">
            <v>0</v>
          </cell>
        </row>
        <row r="9659">
          <cell r="I9659">
            <v>0</v>
          </cell>
        </row>
        <row r="9660">
          <cell r="I9660">
            <v>0</v>
          </cell>
        </row>
        <row r="9661">
          <cell r="I9661">
            <v>0</v>
          </cell>
        </row>
        <row r="9662">
          <cell r="I9662">
            <v>0</v>
          </cell>
        </row>
        <row r="9663">
          <cell r="I9663">
            <v>0</v>
          </cell>
        </row>
        <row r="9664">
          <cell r="I9664">
            <v>0</v>
          </cell>
        </row>
        <row r="9665">
          <cell r="I9665">
            <v>0</v>
          </cell>
        </row>
        <row r="9666">
          <cell r="I9666">
            <v>0</v>
          </cell>
        </row>
        <row r="9667">
          <cell r="I9667">
            <v>0</v>
          </cell>
        </row>
        <row r="9668">
          <cell r="I9668">
            <v>0</v>
          </cell>
        </row>
        <row r="9669">
          <cell r="I9669">
            <v>0</v>
          </cell>
        </row>
        <row r="9670">
          <cell r="I9670">
            <v>0</v>
          </cell>
        </row>
        <row r="9671">
          <cell r="I9671">
            <v>0</v>
          </cell>
        </row>
        <row r="9672">
          <cell r="I9672">
            <v>0</v>
          </cell>
        </row>
        <row r="9673">
          <cell r="I9673">
            <v>0</v>
          </cell>
        </row>
        <row r="9674">
          <cell r="I9674">
            <v>0</v>
          </cell>
        </row>
        <row r="9675">
          <cell r="I9675">
            <v>0</v>
          </cell>
        </row>
        <row r="9676">
          <cell r="I9676">
            <v>0</v>
          </cell>
        </row>
        <row r="9677">
          <cell r="I9677">
            <v>0</v>
          </cell>
        </row>
        <row r="9678">
          <cell r="I9678">
            <v>0</v>
          </cell>
        </row>
        <row r="9679">
          <cell r="I9679">
            <v>0</v>
          </cell>
        </row>
        <row r="9680">
          <cell r="I9680">
            <v>0</v>
          </cell>
        </row>
        <row r="9681">
          <cell r="I9681">
            <v>0</v>
          </cell>
        </row>
        <row r="9682">
          <cell r="I9682">
            <v>0</v>
          </cell>
        </row>
        <row r="9683">
          <cell r="I9683">
            <v>0</v>
          </cell>
        </row>
        <row r="9684">
          <cell r="I9684">
            <v>0</v>
          </cell>
        </row>
        <row r="9685">
          <cell r="I9685">
            <v>0</v>
          </cell>
        </row>
        <row r="9686">
          <cell r="I9686">
            <v>0</v>
          </cell>
        </row>
        <row r="9687">
          <cell r="I9687">
            <v>0</v>
          </cell>
        </row>
        <row r="9688">
          <cell r="I9688">
            <v>0</v>
          </cell>
        </row>
        <row r="9689">
          <cell r="I9689">
            <v>0</v>
          </cell>
        </row>
        <row r="9690">
          <cell r="I9690">
            <v>0</v>
          </cell>
        </row>
        <row r="9691">
          <cell r="I9691">
            <v>0</v>
          </cell>
        </row>
        <row r="9692">
          <cell r="I9692">
            <v>0</v>
          </cell>
        </row>
        <row r="9693">
          <cell r="I9693">
            <v>0</v>
          </cell>
        </row>
        <row r="9694">
          <cell r="I9694">
            <v>0</v>
          </cell>
        </row>
        <row r="9695">
          <cell r="I9695">
            <v>0</v>
          </cell>
        </row>
        <row r="9696">
          <cell r="I9696">
            <v>0</v>
          </cell>
        </row>
        <row r="9697">
          <cell r="I9697">
            <v>0</v>
          </cell>
        </row>
        <row r="9698">
          <cell r="I9698">
            <v>0</v>
          </cell>
        </row>
        <row r="9699">
          <cell r="I9699">
            <v>0</v>
          </cell>
        </row>
        <row r="9700">
          <cell r="I9700">
            <v>0</v>
          </cell>
        </row>
        <row r="9701">
          <cell r="I9701">
            <v>0</v>
          </cell>
        </row>
        <row r="9702">
          <cell r="I9702">
            <v>0</v>
          </cell>
        </row>
        <row r="9703">
          <cell r="I9703">
            <v>0</v>
          </cell>
        </row>
        <row r="9704">
          <cell r="I9704">
            <v>0</v>
          </cell>
        </row>
        <row r="9705">
          <cell r="I9705">
            <v>0</v>
          </cell>
        </row>
        <row r="9706">
          <cell r="I9706">
            <v>0</v>
          </cell>
        </row>
        <row r="9707">
          <cell r="I9707">
            <v>0</v>
          </cell>
        </row>
        <row r="9708">
          <cell r="I9708">
            <v>0</v>
          </cell>
        </row>
        <row r="9709">
          <cell r="I9709">
            <v>0</v>
          </cell>
        </row>
        <row r="9710">
          <cell r="I9710">
            <v>0</v>
          </cell>
        </row>
        <row r="9711">
          <cell r="I9711">
            <v>0</v>
          </cell>
        </row>
        <row r="9712">
          <cell r="I9712">
            <v>0</v>
          </cell>
        </row>
        <row r="9713">
          <cell r="I9713">
            <v>0</v>
          </cell>
        </row>
        <row r="9714">
          <cell r="I9714">
            <v>0</v>
          </cell>
        </row>
        <row r="9715">
          <cell r="I9715">
            <v>0</v>
          </cell>
        </row>
        <row r="9716">
          <cell r="I9716">
            <v>0</v>
          </cell>
        </row>
        <row r="9717">
          <cell r="I9717">
            <v>0</v>
          </cell>
        </row>
        <row r="9718">
          <cell r="I9718">
            <v>0</v>
          </cell>
        </row>
        <row r="9719">
          <cell r="I9719">
            <v>0</v>
          </cell>
        </row>
        <row r="9720">
          <cell r="I9720">
            <v>0</v>
          </cell>
        </row>
        <row r="9721">
          <cell r="I9721">
            <v>0</v>
          </cell>
        </row>
        <row r="9722">
          <cell r="I9722">
            <v>0</v>
          </cell>
        </row>
        <row r="9723">
          <cell r="I9723">
            <v>0</v>
          </cell>
        </row>
        <row r="9724">
          <cell r="I9724">
            <v>0</v>
          </cell>
        </row>
        <row r="9725">
          <cell r="I9725">
            <v>0</v>
          </cell>
        </row>
        <row r="9726">
          <cell r="I9726">
            <v>0</v>
          </cell>
        </row>
        <row r="9727">
          <cell r="I9727">
            <v>0</v>
          </cell>
        </row>
        <row r="9728">
          <cell r="I9728">
            <v>0</v>
          </cell>
        </row>
      </sheetData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BATERIAS"/>
      <sheetName val="LUBRICANTES"/>
      <sheetName val="FERTILIZANTES"/>
      <sheetName val="CONCRETO INSUMOS"/>
      <sheetName val="PLASTICOS"/>
      <sheetName val="DRAGAS"/>
      <sheetName val="CONSIGNACION"/>
      <sheetName val="CONCRETO"/>
      <sheetName val="al 22 de marzo 2016"/>
      <sheetName val="QUIMICOS"/>
      <sheetName val="VERSION FINAL"/>
      <sheetName val="Hoja2"/>
      <sheetName val="Hoja1"/>
      <sheetName val="NC+FAC"/>
      <sheetName val="BASE"/>
      <sheetName val="CONSIGNACION 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I2">
            <v>40101</v>
          </cell>
        </row>
        <row r="3">
          <cell r="I3">
            <v>50101</v>
          </cell>
        </row>
        <row r="4">
          <cell r="I4">
            <v>70106</v>
          </cell>
        </row>
        <row r="5">
          <cell r="I5">
            <v>70112</v>
          </cell>
        </row>
        <row r="6">
          <cell r="I6">
            <v>40101</v>
          </cell>
        </row>
        <row r="7">
          <cell r="I7">
            <v>70112</v>
          </cell>
        </row>
        <row r="8">
          <cell r="I8">
            <v>40101</v>
          </cell>
        </row>
        <row r="9">
          <cell r="I9">
            <v>50101</v>
          </cell>
        </row>
        <row r="10">
          <cell r="I10">
            <v>70112</v>
          </cell>
        </row>
        <row r="11">
          <cell r="I11">
            <v>70112</v>
          </cell>
        </row>
        <row r="12">
          <cell r="I12">
            <v>70112</v>
          </cell>
        </row>
        <row r="13">
          <cell r="I13">
            <v>30101</v>
          </cell>
        </row>
        <row r="14">
          <cell r="I14">
            <v>70112</v>
          </cell>
        </row>
        <row r="15">
          <cell r="I15">
            <v>70112</v>
          </cell>
        </row>
        <row r="16">
          <cell r="I16">
            <v>70112</v>
          </cell>
        </row>
        <row r="17">
          <cell r="I17">
            <v>50101</v>
          </cell>
        </row>
        <row r="18">
          <cell r="I18">
            <v>70112</v>
          </cell>
        </row>
        <row r="19">
          <cell r="I19">
            <v>50101</v>
          </cell>
        </row>
        <row r="20">
          <cell r="I20">
            <v>70112</v>
          </cell>
        </row>
        <row r="21">
          <cell r="I21">
            <v>40101</v>
          </cell>
        </row>
        <row r="22">
          <cell r="I22">
            <v>50101</v>
          </cell>
        </row>
        <row r="23">
          <cell r="I23">
            <v>70112</v>
          </cell>
        </row>
        <row r="24">
          <cell r="I24">
            <v>40101</v>
          </cell>
        </row>
        <row r="25">
          <cell r="I25">
            <v>50101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70112</v>
          </cell>
        </row>
        <row r="32">
          <cell r="I32">
            <v>30101</v>
          </cell>
        </row>
        <row r="33">
          <cell r="I33">
            <v>40101</v>
          </cell>
        </row>
        <row r="34">
          <cell r="I34">
            <v>70112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70112</v>
          </cell>
        </row>
        <row r="39">
          <cell r="I39">
            <v>70112</v>
          </cell>
        </row>
        <row r="40">
          <cell r="I40">
            <v>40101</v>
          </cell>
        </row>
        <row r="41">
          <cell r="I41">
            <v>70112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50101</v>
          </cell>
        </row>
        <row r="45">
          <cell r="I45">
            <v>40101</v>
          </cell>
        </row>
        <row r="46">
          <cell r="I46">
            <v>50101</v>
          </cell>
        </row>
        <row r="47">
          <cell r="I47">
            <v>70112</v>
          </cell>
        </row>
        <row r="48">
          <cell r="I48">
            <v>50101</v>
          </cell>
        </row>
        <row r="49">
          <cell r="I49">
            <v>70112</v>
          </cell>
        </row>
        <row r="50">
          <cell r="I50">
            <v>40101</v>
          </cell>
        </row>
        <row r="51">
          <cell r="I51">
            <v>70112</v>
          </cell>
        </row>
        <row r="52">
          <cell r="I52">
            <v>50101</v>
          </cell>
        </row>
        <row r="53">
          <cell r="I53">
            <v>40101</v>
          </cell>
        </row>
        <row r="54">
          <cell r="I54">
            <v>70112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70112</v>
          </cell>
        </row>
        <row r="58">
          <cell r="I58">
            <v>70112</v>
          </cell>
        </row>
        <row r="59">
          <cell r="I59">
            <v>50101</v>
          </cell>
        </row>
        <row r="60">
          <cell r="I60">
            <v>30101</v>
          </cell>
        </row>
        <row r="61">
          <cell r="I61">
            <v>40101</v>
          </cell>
        </row>
        <row r="62">
          <cell r="I62">
            <v>50101</v>
          </cell>
        </row>
        <row r="63">
          <cell r="I63">
            <v>30101</v>
          </cell>
        </row>
        <row r="64">
          <cell r="I64">
            <v>40101</v>
          </cell>
        </row>
        <row r="65">
          <cell r="I65">
            <v>70112</v>
          </cell>
        </row>
        <row r="66">
          <cell r="I66">
            <v>30101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70112</v>
          </cell>
        </row>
        <row r="71">
          <cell r="I71">
            <v>50101</v>
          </cell>
        </row>
        <row r="72">
          <cell r="I72">
            <v>40101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70112</v>
          </cell>
        </row>
        <row r="77">
          <cell r="I77">
            <v>70112</v>
          </cell>
        </row>
        <row r="78">
          <cell r="I78">
            <v>70112</v>
          </cell>
        </row>
        <row r="79">
          <cell r="I79">
            <v>50101</v>
          </cell>
        </row>
        <row r="80">
          <cell r="I80">
            <v>40101</v>
          </cell>
        </row>
        <row r="81">
          <cell r="I81">
            <v>30101</v>
          </cell>
        </row>
        <row r="82">
          <cell r="I82">
            <v>70106</v>
          </cell>
        </row>
        <row r="83">
          <cell r="I83">
            <v>70112</v>
          </cell>
        </row>
        <row r="84">
          <cell r="I84">
            <v>70112</v>
          </cell>
        </row>
        <row r="85">
          <cell r="I85">
            <v>70112</v>
          </cell>
        </row>
        <row r="86">
          <cell r="I86">
            <v>50101</v>
          </cell>
        </row>
        <row r="87">
          <cell r="I87">
            <v>70112</v>
          </cell>
        </row>
        <row r="88">
          <cell r="I88">
            <v>70112</v>
          </cell>
        </row>
        <row r="89">
          <cell r="I89">
            <v>40101</v>
          </cell>
        </row>
        <row r="90">
          <cell r="I90">
            <v>70112</v>
          </cell>
        </row>
        <row r="91">
          <cell r="I91">
            <v>70112</v>
          </cell>
        </row>
        <row r="92">
          <cell r="I92">
            <v>50101</v>
          </cell>
        </row>
        <row r="93">
          <cell r="I93">
            <v>30101</v>
          </cell>
        </row>
        <row r="94">
          <cell r="I94">
            <v>40101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40101</v>
          </cell>
        </row>
        <row r="98">
          <cell r="I98">
            <v>70112</v>
          </cell>
        </row>
        <row r="99">
          <cell r="I99">
            <v>50101</v>
          </cell>
        </row>
        <row r="100">
          <cell r="I100">
            <v>70112</v>
          </cell>
        </row>
        <row r="101">
          <cell r="I101">
            <v>50101</v>
          </cell>
        </row>
        <row r="102">
          <cell r="I102">
            <v>70112</v>
          </cell>
        </row>
        <row r="103">
          <cell r="I103">
            <v>70112</v>
          </cell>
        </row>
        <row r="104">
          <cell r="I104">
            <v>50101</v>
          </cell>
        </row>
        <row r="105">
          <cell r="I105">
            <v>40101</v>
          </cell>
        </row>
        <row r="106">
          <cell r="I106">
            <v>30101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701116</v>
          </cell>
        </row>
        <row r="110">
          <cell r="I110">
            <v>701116</v>
          </cell>
        </row>
        <row r="111">
          <cell r="I111">
            <v>50101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50101</v>
          </cell>
        </row>
        <row r="115">
          <cell r="I115">
            <v>40101</v>
          </cell>
        </row>
        <row r="116">
          <cell r="I116">
            <v>30101</v>
          </cell>
        </row>
        <row r="117">
          <cell r="I117">
            <v>50101</v>
          </cell>
        </row>
        <row r="118">
          <cell r="I118">
            <v>30101</v>
          </cell>
        </row>
        <row r="119">
          <cell r="I119">
            <v>70112</v>
          </cell>
        </row>
        <row r="120">
          <cell r="I120">
            <v>30101</v>
          </cell>
        </row>
        <row r="121">
          <cell r="I121">
            <v>40101</v>
          </cell>
        </row>
        <row r="122">
          <cell r="I122">
            <v>50101</v>
          </cell>
        </row>
        <row r="123">
          <cell r="I123">
            <v>70112</v>
          </cell>
        </row>
        <row r="124">
          <cell r="I124">
            <v>70105</v>
          </cell>
        </row>
        <row r="125">
          <cell r="I125">
            <v>70105</v>
          </cell>
        </row>
        <row r="126">
          <cell r="I126">
            <v>70105</v>
          </cell>
        </row>
        <row r="127">
          <cell r="I127">
            <v>70105</v>
          </cell>
        </row>
        <row r="128">
          <cell r="I128">
            <v>30103</v>
          </cell>
        </row>
        <row r="129">
          <cell r="I129">
            <v>10208</v>
          </cell>
        </row>
        <row r="130">
          <cell r="I130">
            <v>40101</v>
          </cell>
        </row>
        <row r="131">
          <cell r="I131">
            <v>50101</v>
          </cell>
        </row>
        <row r="132">
          <cell r="I132">
            <v>70106</v>
          </cell>
        </row>
        <row r="133">
          <cell r="I133">
            <v>40101</v>
          </cell>
        </row>
        <row r="134">
          <cell r="I134">
            <v>50101</v>
          </cell>
        </row>
        <row r="135">
          <cell r="I135">
            <v>70106</v>
          </cell>
        </row>
        <row r="136">
          <cell r="I136">
            <v>40101</v>
          </cell>
        </row>
        <row r="137">
          <cell r="I137">
            <v>50101</v>
          </cell>
        </row>
        <row r="138">
          <cell r="I138">
            <v>70106</v>
          </cell>
        </row>
        <row r="139">
          <cell r="I139">
            <v>30101</v>
          </cell>
        </row>
        <row r="140">
          <cell r="I140">
            <v>70112</v>
          </cell>
        </row>
        <row r="141">
          <cell r="I141">
            <v>70112</v>
          </cell>
        </row>
        <row r="142">
          <cell r="I142">
            <v>2011804035</v>
          </cell>
        </row>
        <row r="143">
          <cell r="I143">
            <v>2011804021</v>
          </cell>
        </row>
        <row r="144">
          <cell r="I144">
            <v>70105</v>
          </cell>
        </row>
        <row r="145">
          <cell r="I145">
            <v>10401138</v>
          </cell>
        </row>
        <row r="146">
          <cell r="I146">
            <v>10401139</v>
          </cell>
        </row>
        <row r="147">
          <cell r="I147">
            <v>10401201</v>
          </cell>
        </row>
        <row r="148">
          <cell r="I148">
            <v>2010402470</v>
          </cell>
        </row>
        <row r="149">
          <cell r="I149">
            <v>30103</v>
          </cell>
        </row>
        <row r="150">
          <cell r="I150">
            <v>70112</v>
          </cell>
        </row>
        <row r="151">
          <cell r="I151">
            <v>40101</v>
          </cell>
        </row>
        <row r="152">
          <cell r="I152">
            <v>30101</v>
          </cell>
        </row>
        <row r="153">
          <cell r="I153">
            <v>70112</v>
          </cell>
        </row>
        <row r="154">
          <cell r="I154">
            <v>30101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50101</v>
          </cell>
        </row>
        <row r="160">
          <cell r="I160">
            <v>70112</v>
          </cell>
        </row>
        <row r="161">
          <cell r="I161">
            <v>50101</v>
          </cell>
        </row>
        <row r="162">
          <cell r="I162">
            <v>70112</v>
          </cell>
        </row>
        <row r="163">
          <cell r="I163">
            <v>70112</v>
          </cell>
        </row>
        <row r="164">
          <cell r="I164">
            <v>70106</v>
          </cell>
        </row>
        <row r="165">
          <cell r="I165">
            <v>40101</v>
          </cell>
        </row>
        <row r="166">
          <cell r="I166">
            <v>50101</v>
          </cell>
        </row>
        <row r="167">
          <cell r="I167">
            <v>70106</v>
          </cell>
        </row>
        <row r="168">
          <cell r="I168">
            <v>40101</v>
          </cell>
        </row>
        <row r="169">
          <cell r="I169">
            <v>50101</v>
          </cell>
        </row>
        <row r="170">
          <cell r="I170">
            <v>50101</v>
          </cell>
        </row>
        <row r="171">
          <cell r="I171">
            <v>30101</v>
          </cell>
        </row>
        <row r="172">
          <cell r="I172">
            <v>70112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40101</v>
          </cell>
        </row>
        <row r="178">
          <cell r="I178">
            <v>70112</v>
          </cell>
        </row>
        <row r="179">
          <cell r="I179">
            <v>70112</v>
          </cell>
        </row>
        <row r="180">
          <cell r="I180">
            <v>70112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70112</v>
          </cell>
        </row>
        <row r="184">
          <cell r="I184">
            <v>30101</v>
          </cell>
        </row>
        <row r="185">
          <cell r="I185">
            <v>70112</v>
          </cell>
        </row>
        <row r="186">
          <cell r="I186">
            <v>70106</v>
          </cell>
        </row>
        <row r="187">
          <cell r="I187">
            <v>40101</v>
          </cell>
        </row>
        <row r="188">
          <cell r="I188">
            <v>50101</v>
          </cell>
        </row>
        <row r="189">
          <cell r="I189">
            <v>70112</v>
          </cell>
        </row>
        <row r="190">
          <cell r="I190">
            <v>40101</v>
          </cell>
        </row>
        <row r="191">
          <cell r="I191">
            <v>30101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40101</v>
          </cell>
        </row>
        <row r="195">
          <cell r="I195">
            <v>50101</v>
          </cell>
        </row>
        <row r="196">
          <cell r="I196">
            <v>70112</v>
          </cell>
        </row>
        <row r="197">
          <cell r="I197">
            <v>40101</v>
          </cell>
        </row>
        <row r="198">
          <cell r="I198">
            <v>50101</v>
          </cell>
        </row>
        <row r="199">
          <cell r="I199">
            <v>70112</v>
          </cell>
        </row>
        <row r="200">
          <cell r="I200">
            <v>70106</v>
          </cell>
        </row>
        <row r="201">
          <cell r="I201">
            <v>70112</v>
          </cell>
        </row>
        <row r="202">
          <cell r="I202">
            <v>50101</v>
          </cell>
        </row>
        <row r="203">
          <cell r="I203">
            <v>40101</v>
          </cell>
        </row>
        <row r="204">
          <cell r="I204">
            <v>70112</v>
          </cell>
        </row>
        <row r="205">
          <cell r="I205">
            <v>70112</v>
          </cell>
        </row>
        <row r="206">
          <cell r="I206">
            <v>50101</v>
          </cell>
        </row>
        <row r="207">
          <cell r="I207">
            <v>30101</v>
          </cell>
        </row>
        <row r="208">
          <cell r="I208">
            <v>40101</v>
          </cell>
        </row>
        <row r="209">
          <cell r="I209">
            <v>70112</v>
          </cell>
        </row>
        <row r="210">
          <cell r="I210">
            <v>50101</v>
          </cell>
        </row>
        <row r="211">
          <cell r="I211">
            <v>40101</v>
          </cell>
        </row>
        <row r="212">
          <cell r="I212">
            <v>50101</v>
          </cell>
        </row>
        <row r="213">
          <cell r="I213">
            <v>30101</v>
          </cell>
        </row>
        <row r="214">
          <cell r="I214">
            <v>40101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50101</v>
          </cell>
        </row>
        <row r="218">
          <cell r="I218">
            <v>40101</v>
          </cell>
        </row>
        <row r="219">
          <cell r="I219">
            <v>70112</v>
          </cell>
        </row>
        <row r="220">
          <cell r="I220">
            <v>40101</v>
          </cell>
        </row>
        <row r="221">
          <cell r="I221">
            <v>70112</v>
          </cell>
        </row>
        <row r="222">
          <cell r="I222">
            <v>30101</v>
          </cell>
        </row>
        <row r="223">
          <cell r="I223">
            <v>50101</v>
          </cell>
        </row>
        <row r="224">
          <cell r="I224">
            <v>40101</v>
          </cell>
        </row>
        <row r="225">
          <cell r="I225">
            <v>70112</v>
          </cell>
        </row>
        <row r="226">
          <cell r="I226">
            <v>30101</v>
          </cell>
        </row>
        <row r="227">
          <cell r="I227">
            <v>50101</v>
          </cell>
        </row>
        <row r="228">
          <cell r="I228">
            <v>70112</v>
          </cell>
        </row>
        <row r="229">
          <cell r="I229">
            <v>30101</v>
          </cell>
        </row>
        <row r="230">
          <cell r="I230">
            <v>50101</v>
          </cell>
        </row>
        <row r="231">
          <cell r="I231">
            <v>40101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40101</v>
          </cell>
        </row>
        <row r="235">
          <cell r="I235">
            <v>50101</v>
          </cell>
        </row>
        <row r="236">
          <cell r="I236">
            <v>70112</v>
          </cell>
        </row>
        <row r="237">
          <cell r="I237">
            <v>40101</v>
          </cell>
        </row>
        <row r="238">
          <cell r="I238">
            <v>50101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70106</v>
          </cell>
        </row>
        <row r="242">
          <cell r="I242">
            <v>701116</v>
          </cell>
        </row>
        <row r="243">
          <cell r="I243">
            <v>70112</v>
          </cell>
        </row>
        <row r="244">
          <cell r="I244">
            <v>30101</v>
          </cell>
        </row>
        <row r="245">
          <cell r="I245">
            <v>40101</v>
          </cell>
        </row>
        <row r="246">
          <cell r="I246">
            <v>701116</v>
          </cell>
        </row>
        <row r="247">
          <cell r="I247">
            <v>50101</v>
          </cell>
        </row>
        <row r="248">
          <cell r="I248">
            <v>30101</v>
          </cell>
        </row>
        <row r="249">
          <cell r="I249">
            <v>701116</v>
          </cell>
        </row>
        <row r="250">
          <cell r="I250">
            <v>70112</v>
          </cell>
        </row>
        <row r="251">
          <cell r="I251">
            <v>701116</v>
          </cell>
        </row>
        <row r="252">
          <cell r="I252">
            <v>70112</v>
          </cell>
        </row>
        <row r="253">
          <cell r="I253">
            <v>70106</v>
          </cell>
        </row>
        <row r="254">
          <cell r="I254">
            <v>50101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30101</v>
          </cell>
        </row>
        <row r="258">
          <cell r="I258">
            <v>40101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30101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50101</v>
          </cell>
        </row>
        <row r="266">
          <cell r="I266">
            <v>40101</v>
          </cell>
        </row>
        <row r="267">
          <cell r="I267">
            <v>70106</v>
          </cell>
        </row>
        <row r="268">
          <cell r="I268">
            <v>30101</v>
          </cell>
        </row>
        <row r="269">
          <cell r="I269">
            <v>70112</v>
          </cell>
        </row>
        <row r="270">
          <cell r="I270">
            <v>70112</v>
          </cell>
        </row>
        <row r="271">
          <cell r="I271">
            <v>70112</v>
          </cell>
        </row>
        <row r="272">
          <cell r="I272">
            <v>70112</v>
          </cell>
        </row>
        <row r="273">
          <cell r="I273">
            <v>50101</v>
          </cell>
        </row>
        <row r="274">
          <cell r="I274">
            <v>70112</v>
          </cell>
        </row>
        <row r="275">
          <cell r="I275">
            <v>40101</v>
          </cell>
        </row>
        <row r="276">
          <cell r="I276">
            <v>70112</v>
          </cell>
        </row>
        <row r="277">
          <cell r="I277">
            <v>70106</v>
          </cell>
        </row>
        <row r="278">
          <cell r="I278">
            <v>50101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70112</v>
          </cell>
        </row>
        <row r="282">
          <cell r="I282">
            <v>40101</v>
          </cell>
        </row>
        <row r="283">
          <cell r="I283">
            <v>70112</v>
          </cell>
        </row>
        <row r="284">
          <cell r="I284">
            <v>50101</v>
          </cell>
        </row>
        <row r="285">
          <cell r="I285">
            <v>40101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40101</v>
          </cell>
        </row>
        <row r="289">
          <cell r="I289">
            <v>701116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40101</v>
          </cell>
        </row>
        <row r="293">
          <cell r="I293">
            <v>70112</v>
          </cell>
        </row>
        <row r="294">
          <cell r="I294">
            <v>50101</v>
          </cell>
        </row>
        <row r="295">
          <cell r="I295">
            <v>40101</v>
          </cell>
        </row>
        <row r="296">
          <cell r="I296">
            <v>10401201</v>
          </cell>
        </row>
        <row r="297">
          <cell r="I297">
            <v>10401184</v>
          </cell>
        </row>
        <row r="298">
          <cell r="I298">
            <v>70112</v>
          </cell>
        </row>
        <row r="299">
          <cell r="I299">
            <v>30101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2011800400</v>
          </cell>
        </row>
        <row r="303">
          <cell r="I303">
            <v>2011804087</v>
          </cell>
        </row>
        <row r="304">
          <cell r="I304">
            <v>70112</v>
          </cell>
        </row>
        <row r="305">
          <cell r="I305">
            <v>50101</v>
          </cell>
        </row>
        <row r="306">
          <cell r="I306">
            <v>40101</v>
          </cell>
        </row>
        <row r="307">
          <cell r="I307">
            <v>2011804048</v>
          </cell>
        </row>
        <row r="308">
          <cell r="I308">
            <v>2011809141</v>
          </cell>
        </row>
        <row r="309">
          <cell r="I309">
            <v>2011804071</v>
          </cell>
        </row>
        <row r="310">
          <cell r="I310">
            <v>2011809139</v>
          </cell>
        </row>
        <row r="311">
          <cell r="I311">
            <v>2011804112</v>
          </cell>
        </row>
        <row r="312">
          <cell r="I312">
            <v>2011804113</v>
          </cell>
        </row>
        <row r="313">
          <cell r="I313">
            <v>2011809119</v>
          </cell>
        </row>
        <row r="314">
          <cell r="I314">
            <v>2011804087</v>
          </cell>
        </row>
        <row r="315">
          <cell r="I315">
            <v>30103</v>
          </cell>
        </row>
        <row r="316">
          <cell r="I316">
            <v>10401184</v>
          </cell>
        </row>
        <row r="317">
          <cell r="I317">
            <v>70105</v>
          </cell>
        </row>
        <row r="318">
          <cell r="I318">
            <v>70112</v>
          </cell>
        </row>
        <row r="319">
          <cell r="I319">
            <v>201040774</v>
          </cell>
        </row>
        <row r="320">
          <cell r="I320">
            <v>103</v>
          </cell>
        </row>
        <row r="321">
          <cell r="I321">
            <v>10401139</v>
          </cell>
        </row>
        <row r="322">
          <cell r="I322">
            <v>10401138</v>
          </cell>
        </row>
        <row r="323">
          <cell r="I323">
            <v>70105</v>
          </cell>
        </row>
        <row r="324">
          <cell r="I324">
            <v>10401184</v>
          </cell>
        </row>
        <row r="325">
          <cell r="I325">
            <v>70105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40101</v>
          </cell>
        </row>
        <row r="329">
          <cell r="I329">
            <v>40101</v>
          </cell>
        </row>
        <row r="330">
          <cell r="I330">
            <v>70112</v>
          </cell>
        </row>
        <row r="331">
          <cell r="I331">
            <v>70106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40101</v>
          </cell>
        </row>
        <row r="335">
          <cell r="I335">
            <v>70112</v>
          </cell>
        </row>
        <row r="336">
          <cell r="I336">
            <v>50101</v>
          </cell>
        </row>
        <row r="337">
          <cell r="I337">
            <v>40101</v>
          </cell>
        </row>
        <row r="338">
          <cell r="I338">
            <v>70112</v>
          </cell>
        </row>
        <row r="339">
          <cell r="I339">
            <v>40101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40101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30101</v>
          </cell>
        </row>
        <row r="347">
          <cell r="I347">
            <v>70106</v>
          </cell>
        </row>
        <row r="348">
          <cell r="I348">
            <v>70112</v>
          </cell>
        </row>
        <row r="349">
          <cell r="I349">
            <v>50101</v>
          </cell>
        </row>
        <row r="350">
          <cell r="I350">
            <v>701116</v>
          </cell>
        </row>
        <row r="351">
          <cell r="I351">
            <v>50101</v>
          </cell>
        </row>
        <row r="352">
          <cell r="I352">
            <v>701116</v>
          </cell>
        </row>
        <row r="353">
          <cell r="I353">
            <v>701116</v>
          </cell>
        </row>
        <row r="354">
          <cell r="I354">
            <v>40101</v>
          </cell>
        </row>
        <row r="355">
          <cell r="I355">
            <v>50101</v>
          </cell>
        </row>
        <row r="356">
          <cell r="I356">
            <v>70112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70106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70112</v>
          </cell>
        </row>
        <row r="363">
          <cell r="I363">
            <v>70112</v>
          </cell>
        </row>
        <row r="364">
          <cell r="I364">
            <v>40101</v>
          </cell>
        </row>
        <row r="365">
          <cell r="I365">
            <v>40101</v>
          </cell>
        </row>
        <row r="366">
          <cell r="I366">
            <v>70112</v>
          </cell>
        </row>
        <row r="367">
          <cell r="I367">
            <v>70112</v>
          </cell>
        </row>
        <row r="368">
          <cell r="I368">
            <v>70112</v>
          </cell>
        </row>
        <row r="369">
          <cell r="I369">
            <v>70112</v>
          </cell>
        </row>
        <row r="370">
          <cell r="I370">
            <v>50101</v>
          </cell>
        </row>
        <row r="371">
          <cell r="I371">
            <v>70112</v>
          </cell>
        </row>
        <row r="372">
          <cell r="I372">
            <v>50101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30101</v>
          </cell>
        </row>
        <row r="376">
          <cell r="I376">
            <v>70112</v>
          </cell>
        </row>
        <row r="377">
          <cell r="I377">
            <v>70112</v>
          </cell>
        </row>
        <row r="378">
          <cell r="I378">
            <v>50101</v>
          </cell>
        </row>
        <row r="379">
          <cell r="I379">
            <v>70112</v>
          </cell>
        </row>
        <row r="380">
          <cell r="I380">
            <v>30101</v>
          </cell>
        </row>
        <row r="381">
          <cell r="I381">
            <v>50101</v>
          </cell>
        </row>
        <row r="382">
          <cell r="I382">
            <v>70112</v>
          </cell>
        </row>
        <row r="383">
          <cell r="I383">
            <v>40101</v>
          </cell>
        </row>
        <row r="384">
          <cell r="I384">
            <v>50101</v>
          </cell>
        </row>
        <row r="385">
          <cell r="I385">
            <v>70112</v>
          </cell>
        </row>
        <row r="386">
          <cell r="I386">
            <v>40101</v>
          </cell>
        </row>
        <row r="387">
          <cell r="I387">
            <v>50101</v>
          </cell>
        </row>
        <row r="388">
          <cell r="I388">
            <v>70112</v>
          </cell>
        </row>
        <row r="389">
          <cell r="I389">
            <v>70106</v>
          </cell>
        </row>
        <row r="390">
          <cell r="I390">
            <v>30101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70105</v>
          </cell>
        </row>
        <row r="394">
          <cell r="I394">
            <v>70105</v>
          </cell>
        </row>
        <row r="395">
          <cell r="I395">
            <v>103</v>
          </cell>
        </row>
        <row r="396">
          <cell r="I396">
            <v>103</v>
          </cell>
        </row>
        <row r="397">
          <cell r="I397">
            <v>70105</v>
          </cell>
        </row>
        <row r="398">
          <cell r="I398">
            <v>70112</v>
          </cell>
        </row>
        <row r="399">
          <cell r="I399">
            <v>70112</v>
          </cell>
        </row>
        <row r="400">
          <cell r="I400">
            <v>40101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30101</v>
          </cell>
        </row>
        <row r="404">
          <cell r="I404">
            <v>40101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70106</v>
          </cell>
        </row>
        <row r="409">
          <cell r="I409">
            <v>30101</v>
          </cell>
        </row>
        <row r="410">
          <cell r="I410">
            <v>70112</v>
          </cell>
        </row>
        <row r="411">
          <cell r="I411">
            <v>70112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70106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50101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70112</v>
          </cell>
        </row>
        <row r="425">
          <cell r="I425">
            <v>40101</v>
          </cell>
        </row>
        <row r="426">
          <cell r="I426">
            <v>70112</v>
          </cell>
        </row>
        <row r="427">
          <cell r="I427">
            <v>40101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50101</v>
          </cell>
        </row>
        <row r="435">
          <cell r="I435">
            <v>40101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50101</v>
          </cell>
        </row>
        <row r="439">
          <cell r="I439">
            <v>70112</v>
          </cell>
        </row>
        <row r="440">
          <cell r="I440">
            <v>30101</v>
          </cell>
        </row>
        <row r="441">
          <cell r="I441">
            <v>50101</v>
          </cell>
        </row>
        <row r="442">
          <cell r="I442">
            <v>50101</v>
          </cell>
        </row>
        <row r="443">
          <cell r="I443">
            <v>40101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40101</v>
          </cell>
        </row>
        <row r="448">
          <cell r="I448">
            <v>50101</v>
          </cell>
        </row>
        <row r="449">
          <cell r="I449">
            <v>40101</v>
          </cell>
        </row>
        <row r="450">
          <cell r="I450">
            <v>70112</v>
          </cell>
        </row>
        <row r="451">
          <cell r="I451">
            <v>40101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30101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50101</v>
          </cell>
        </row>
        <row r="461">
          <cell r="I461">
            <v>40101</v>
          </cell>
        </row>
        <row r="462">
          <cell r="I462">
            <v>50101</v>
          </cell>
        </row>
        <row r="463">
          <cell r="I463">
            <v>30101</v>
          </cell>
        </row>
        <row r="464">
          <cell r="I464">
            <v>50101</v>
          </cell>
        </row>
        <row r="465">
          <cell r="I465">
            <v>50101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40101</v>
          </cell>
        </row>
        <row r="469">
          <cell r="I469">
            <v>30101</v>
          </cell>
        </row>
        <row r="470">
          <cell r="I470">
            <v>40101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2011804053</v>
          </cell>
        </row>
        <row r="475">
          <cell r="I475">
            <v>70112</v>
          </cell>
        </row>
        <row r="476">
          <cell r="I476">
            <v>30101</v>
          </cell>
        </row>
        <row r="477">
          <cell r="I477">
            <v>50101</v>
          </cell>
        </row>
        <row r="478">
          <cell r="I478">
            <v>70106</v>
          </cell>
        </row>
        <row r="479">
          <cell r="I479">
            <v>30101</v>
          </cell>
        </row>
        <row r="480">
          <cell r="I480">
            <v>40101</v>
          </cell>
        </row>
        <row r="481">
          <cell r="I481">
            <v>201040774</v>
          </cell>
        </row>
        <row r="482">
          <cell r="I482">
            <v>2011804035</v>
          </cell>
        </row>
        <row r="483">
          <cell r="I483">
            <v>201040773</v>
          </cell>
        </row>
        <row r="484">
          <cell r="I484">
            <v>20707002</v>
          </cell>
        </row>
        <row r="485">
          <cell r="I485">
            <v>2011809129</v>
          </cell>
        </row>
        <row r="486">
          <cell r="I486">
            <v>2011804020</v>
          </cell>
        </row>
        <row r="487">
          <cell r="I487">
            <v>10208</v>
          </cell>
        </row>
        <row r="488">
          <cell r="I488">
            <v>2010401010</v>
          </cell>
        </row>
        <row r="489">
          <cell r="I489">
            <v>103</v>
          </cell>
        </row>
        <row r="490">
          <cell r="I490">
            <v>103</v>
          </cell>
        </row>
        <row r="491">
          <cell r="I491">
            <v>103</v>
          </cell>
        </row>
        <row r="492">
          <cell r="I492">
            <v>103</v>
          </cell>
        </row>
        <row r="493">
          <cell r="I493">
            <v>103</v>
          </cell>
        </row>
        <row r="494">
          <cell r="I494">
            <v>2010401010</v>
          </cell>
        </row>
        <row r="495">
          <cell r="I495">
            <v>2010401010</v>
          </cell>
        </row>
        <row r="496">
          <cell r="I496">
            <v>10208</v>
          </cell>
        </row>
        <row r="497">
          <cell r="I497">
            <v>40101</v>
          </cell>
        </row>
        <row r="498">
          <cell r="I498">
            <v>30101</v>
          </cell>
        </row>
        <row r="499">
          <cell r="I499">
            <v>70112</v>
          </cell>
        </row>
        <row r="500">
          <cell r="I500">
            <v>70106</v>
          </cell>
        </row>
        <row r="501">
          <cell r="I501">
            <v>40101</v>
          </cell>
        </row>
        <row r="502">
          <cell r="I502">
            <v>50101</v>
          </cell>
        </row>
        <row r="503">
          <cell r="I503">
            <v>70112</v>
          </cell>
        </row>
        <row r="504">
          <cell r="I504">
            <v>30101</v>
          </cell>
        </row>
        <row r="505">
          <cell r="I505">
            <v>70112</v>
          </cell>
        </row>
        <row r="506">
          <cell r="I506">
            <v>70106</v>
          </cell>
        </row>
        <row r="507">
          <cell r="I507">
            <v>40101</v>
          </cell>
        </row>
        <row r="508">
          <cell r="I508">
            <v>70112</v>
          </cell>
        </row>
        <row r="509">
          <cell r="I509">
            <v>40101</v>
          </cell>
        </row>
        <row r="510">
          <cell r="I510">
            <v>50101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30101</v>
          </cell>
        </row>
        <row r="515">
          <cell r="I515">
            <v>40101</v>
          </cell>
        </row>
        <row r="516">
          <cell r="I516">
            <v>30101</v>
          </cell>
        </row>
        <row r="517">
          <cell r="I517">
            <v>40101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30101</v>
          </cell>
        </row>
        <row r="521">
          <cell r="I521">
            <v>40101</v>
          </cell>
        </row>
        <row r="522">
          <cell r="I522">
            <v>70112</v>
          </cell>
        </row>
        <row r="523">
          <cell r="I523">
            <v>50101</v>
          </cell>
        </row>
        <row r="524">
          <cell r="I524">
            <v>70112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70112</v>
          </cell>
        </row>
        <row r="529">
          <cell r="I529">
            <v>50101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50101</v>
          </cell>
        </row>
        <row r="535">
          <cell r="I535">
            <v>70112</v>
          </cell>
        </row>
        <row r="536">
          <cell r="I536">
            <v>40101</v>
          </cell>
        </row>
        <row r="537">
          <cell r="I537">
            <v>70112</v>
          </cell>
        </row>
        <row r="538">
          <cell r="I538">
            <v>70112</v>
          </cell>
        </row>
        <row r="539">
          <cell r="I539">
            <v>50101</v>
          </cell>
        </row>
        <row r="540">
          <cell r="I540">
            <v>40101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40101</v>
          </cell>
        </row>
        <row r="544">
          <cell r="I544">
            <v>50101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30101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50101</v>
          </cell>
        </row>
        <row r="551">
          <cell r="I551">
            <v>40101</v>
          </cell>
        </row>
        <row r="552">
          <cell r="I552">
            <v>50101</v>
          </cell>
        </row>
        <row r="553">
          <cell r="I553">
            <v>30101</v>
          </cell>
        </row>
        <row r="554">
          <cell r="I554">
            <v>50101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40101</v>
          </cell>
        </row>
        <row r="562">
          <cell r="I562">
            <v>50101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50101</v>
          </cell>
        </row>
        <row r="567">
          <cell r="I567">
            <v>30101</v>
          </cell>
        </row>
        <row r="568">
          <cell r="I568">
            <v>701116</v>
          </cell>
        </row>
        <row r="569">
          <cell r="I569">
            <v>50101</v>
          </cell>
        </row>
        <row r="570">
          <cell r="I570">
            <v>40101</v>
          </cell>
        </row>
        <row r="571">
          <cell r="I571">
            <v>30101</v>
          </cell>
        </row>
        <row r="572">
          <cell r="I572">
            <v>701116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30101</v>
          </cell>
        </row>
        <row r="576">
          <cell r="I576">
            <v>70112</v>
          </cell>
        </row>
        <row r="577">
          <cell r="I577">
            <v>50101</v>
          </cell>
        </row>
        <row r="578">
          <cell r="I578">
            <v>40101</v>
          </cell>
        </row>
        <row r="579">
          <cell r="I579">
            <v>70112</v>
          </cell>
        </row>
        <row r="580">
          <cell r="I580">
            <v>701116</v>
          </cell>
        </row>
        <row r="581">
          <cell r="I581">
            <v>50101</v>
          </cell>
        </row>
        <row r="582">
          <cell r="I582">
            <v>70112</v>
          </cell>
        </row>
        <row r="583">
          <cell r="I583">
            <v>50101</v>
          </cell>
        </row>
        <row r="584">
          <cell r="I584">
            <v>40101</v>
          </cell>
        </row>
        <row r="585">
          <cell r="I585">
            <v>701116</v>
          </cell>
        </row>
        <row r="586">
          <cell r="I586">
            <v>70112</v>
          </cell>
        </row>
        <row r="587">
          <cell r="I587">
            <v>50101</v>
          </cell>
        </row>
        <row r="588">
          <cell r="I588">
            <v>70106</v>
          </cell>
        </row>
        <row r="589">
          <cell r="I589">
            <v>70112</v>
          </cell>
        </row>
        <row r="590">
          <cell r="I590">
            <v>70112</v>
          </cell>
        </row>
        <row r="591">
          <cell r="I591">
            <v>50101</v>
          </cell>
        </row>
        <row r="592">
          <cell r="I592">
            <v>40101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40101</v>
          </cell>
        </row>
        <row r="601">
          <cell r="I601">
            <v>70112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70105</v>
          </cell>
        </row>
        <row r="611">
          <cell r="I611">
            <v>20120048</v>
          </cell>
        </row>
        <row r="612">
          <cell r="I612">
            <v>107</v>
          </cell>
        </row>
        <row r="613">
          <cell r="I613">
            <v>104</v>
          </cell>
        </row>
        <row r="614">
          <cell r="I614">
            <v>2010401010</v>
          </cell>
        </row>
        <row r="615">
          <cell r="I615">
            <v>2010401010</v>
          </cell>
        </row>
        <row r="616">
          <cell r="I616">
            <v>2011804035</v>
          </cell>
        </row>
        <row r="617">
          <cell r="I617">
            <v>107</v>
          </cell>
        </row>
        <row r="618">
          <cell r="I618">
            <v>107</v>
          </cell>
        </row>
        <row r="619">
          <cell r="I619">
            <v>107</v>
          </cell>
        </row>
        <row r="620">
          <cell r="I620">
            <v>107</v>
          </cell>
        </row>
        <row r="621">
          <cell r="I621">
            <v>107</v>
          </cell>
        </row>
        <row r="622">
          <cell r="I622">
            <v>99</v>
          </cell>
        </row>
        <row r="623">
          <cell r="I623">
            <v>99</v>
          </cell>
        </row>
        <row r="624">
          <cell r="I624">
            <v>99</v>
          </cell>
        </row>
        <row r="625">
          <cell r="I625">
            <v>99</v>
          </cell>
        </row>
        <row r="626">
          <cell r="I626">
            <v>2011804026</v>
          </cell>
        </row>
        <row r="627">
          <cell r="I627">
            <v>70112</v>
          </cell>
        </row>
        <row r="628">
          <cell r="I628">
            <v>50101</v>
          </cell>
        </row>
        <row r="629">
          <cell r="I629">
            <v>40101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2011804024</v>
          </cell>
        </row>
        <row r="635">
          <cell r="I635">
            <v>10401138</v>
          </cell>
        </row>
        <row r="636">
          <cell r="I636">
            <v>201040774</v>
          </cell>
        </row>
        <row r="637">
          <cell r="I637">
            <v>10401184</v>
          </cell>
        </row>
        <row r="638">
          <cell r="I638">
            <v>103</v>
          </cell>
        </row>
        <row r="639">
          <cell r="I639">
            <v>107</v>
          </cell>
        </row>
        <row r="640">
          <cell r="I640">
            <v>107</v>
          </cell>
        </row>
        <row r="641">
          <cell r="I641">
            <v>107</v>
          </cell>
        </row>
        <row r="642">
          <cell r="I642">
            <v>107</v>
          </cell>
        </row>
        <row r="643">
          <cell r="I643">
            <v>107</v>
          </cell>
        </row>
        <row r="644">
          <cell r="I644">
            <v>103</v>
          </cell>
        </row>
        <row r="645">
          <cell r="I645">
            <v>107</v>
          </cell>
        </row>
        <row r="646">
          <cell r="I646">
            <v>107</v>
          </cell>
        </row>
        <row r="647">
          <cell r="I647">
            <v>107</v>
          </cell>
        </row>
        <row r="648">
          <cell r="I648">
            <v>107</v>
          </cell>
        </row>
        <row r="649">
          <cell r="I649">
            <v>107</v>
          </cell>
        </row>
        <row r="650">
          <cell r="I650">
            <v>107</v>
          </cell>
        </row>
        <row r="651">
          <cell r="I651">
            <v>107</v>
          </cell>
        </row>
        <row r="652">
          <cell r="I652">
            <v>104</v>
          </cell>
        </row>
        <row r="653">
          <cell r="I653">
            <v>104</v>
          </cell>
        </row>
        <row r="654">
          <cell r="I654">
            <v>107</v>
          </cell>
        </row>
        <row r="655">
          <cell r="I655">
            <v>106</v>
          </cell>
        </row>
        <row r="656">
          <cell r="I656">
            <v>108</v>
          </cell>
        </row>
        <row r="657">
          <cell r="I657">
            <v>103</v>
          </cell>
        </row>
        <row r="658">
          <cell r="I658">
            <v>103</v>
          </cell>
        </row>
        <row r="659">
          <cell r="I659">
            <v>103</v>
          </cell>
        </row>
        <row r="660">
          <cell r="I660">
            <v>103</v>
          </cell>
        </row>
        <row r="661">
          <cell r="I661">
            <v>103</v>
          </cell>
        </row>
        <row r="662">
          <cell r="I662">
            <v>109</v>
          </cell>
        </row>
        <row r="663">
          <cell r="I663">
            <v>109</v>
          </cell>
        </row>
        <row r="664">
          <cell r="I664">
            <v>109</v>
          </cell>
        </row>
        <row r="665">
          <cell r="I665">
            <v>109</v>
          </cell>
        </row>
        <row r="666">
          <cell r="I666">
            <v>109</v>
          </cell>
        </row>
        <row r="667">
          <cell r="I667">
            <v>109</v>
          </cell>
        </row>
        <row r="668">
          <cell r="I668">
            <v>109</v>
          </cell>
        </row>
        <row r="669">
          <cell r="I669">
            <v>109</v>
          </cell>
        </row>
        <row r="670">
          <cell r="I670">
            <v>109</v>
          </cell>
        </row>
        <row r="671">
          <cell r="I671">
            <v>109</v>
          </cell>
        </row>
        <row r="672">
          <cell r="I672">
            <v>109</v>
          </cell>
        </row>
        <row r="673">
          <cell r="I673">
            <v>109</v>
          </cell>
        </row>
        <row r="674">
          <cell r="I674">
            <v>10401184</v>
          </cell>
        </row>
        <row r="675">
          <cell r="I675">
            <v>2011809129</v>
          </cell>
        </row>
        <row r="676">
          <cell r="I676">
            <v>2011804035</v>
          </cell>
        </row>
        <row r="677">
          <cell r="I677">
            <v>2011804049</v>
          </cell>
        </row>
        <row r="678">
          <cell r="I678">
            <v>107</v>
          </cell>
        </row>
        <row r="679">
          <cell r="I679">
            <v>40101</v>
          </cell>
        </row>
        <row r="680">
          <cell r="I680">
            <v>50101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50101</v>
          </cell>
        </row>
        <row r="684">
          <cell r="I684">
            <v>70112</v>
          </cell>
        </row>
        <row r="685">
          <cell r="I685">
            <v>99</v>
          </cell>
        </row>
        <row r="686">
          <cell r="I686">
            <v>108</v>
          </cell>
        </row>
        <row r="687">
          <cell r="I687">
            <v>108</v>
          </cell>
        </row>
        <row r="688">
          <cell r="I688">
            <v>108</v>
          </cell>
        </row>
        <row r="689">
          <cell r="I689">
            <v>108</v>
          </cell>
        </row>
        <row r="690">
          <cell r="I690">
            <v>108</v>
          </cell>
        </row>
        <row r="691">
          <cell r="I691">
            <v>201040773</v>
          </cell>
        </row>
        <row r="692">
          <cell r="I692">
            <v>2011804021</v>
          </cell>
        </row>
        <row r="693">
          <cell r="I693">
            <v>201040773</v>
          </cell>
        </row>
        <row r="694">
          <cell r="I694">
            <v>2011804087</v>
          </cell>
        </row>
        <row r="695">
          <cell r="I695">
            <v>201040774</v>
          </cell>
        </row>
        <row r="696">
          <cell r="I696">
            <v>2011804048</v>
          </cell>
        </row>
        <row r="697">
          <cell r="I697">
            <v>2011804086</v>
          </cell>
        </row>
        <row r="698">
          <cell r="I698">
            <v>2011809134</v>
          </cell>
        </row>
        <row r="699">
          <cell r="I699">
            <v>2011804036</v>
          </cell>
        </row>
        <row r="700">
          <cell r="I700">
            <v>70112</v>
          </cell>
        </row>
        <row r="701">
          <cell r="I701">
            <v>50101</v>
          </cell>
        </row>
        <row r="702">
          <cell r="I702">
            <v>40101</v>
          </cell>
        </row>
        <row r="703">
          <cell r="I703">
            <v>50101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10208</v>
          </cell>
        </row>
        <row r="707">
          <cell r="I707">
            <v>70112</v>
          </cell>
        </row>
        <row r="708">
          <cell r="I708">
            <v>50101</v>
          </cell>
        </row>
        <row r="709">
          <cell r="I709">
            <v>40101</v>
          </cell>
        </row>
        <row r="710">
          <cell r="I710">
            <v>70112</v>
          </cell>
        </row>
        <row r="711">
          <cell r="I711">
            <v>50101</v>
          </cell>
        </row>
        <row r="712">
          <cell r="I712">
            <v>40101</v>
          </cell>
        </row>
        <row r="713">
          <cell r="I713">
            <v>70112</v>
          </cell>
        </row>
        <row r="714">
          <cell r="I714">
            <v>50101</v>
          </cell>
        </row>
        <row r="715">
          <cell r="I715">
            <v>30101</v>
          </cell>
        </row>
        <row r="716">
          <cell r="I716">
            <v>70112</v>
          </cell>
        </row>
        <row r="717">
          <cell r="I717">
            <v>50101</v>
          </cell>
        </row>
        <row r="718">
          <cell r="I718">
            <v>30101</v>
          </cell>
        </row>
        <row r="719">
          <cell r="I719">
            <v>70112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50101</v>
          </cell>
        </row>
        <row r="724">
          <cell r="I724">
            <v>70112</v>
          </cell>
        </row>
        <row r="725">
          <cell r="I725">
            <v>70112</v>
          </cell>
        </row>
        <row r="726">
          <cell r="I726">
            <v>70112</v>
          </cell>
        </row>
        <row r="727">
          <cell r="I727">
            <v>40101</v>
          </cell>
        </row>
        <row r="728">
          <cell r="I728">
            <v>70112</v>
          </cell>
        </row>
        <row r="729">
          <cell r="I729">
            <v>50101</v>
          </cell>
        </row>
        <row r="730">
          <cell r="I730">
            <v>70112</v>
          </cell>
        </row>
        <row r="731">
          <cell r="I731">
            <v>50101</v>
          </cell>
        </row>
        <row r="732">
          <cell r="I732">
            <v>701116</v>
          </cell>
        </row>
        <row r="733">
          <cell r="I733">
            <v>40101</v>
          </cell>
        </row>
        <row r="734">
          <cell r="I734">
            <v>30101</v>
          </cell>
        </row>
        <row r="735">
          <cell r="I735">
            <v>70106</v>
          </cell>
        </row>
        <row r="736">
          <cell r="I736">
            <v>70112</v>
          </cell>
        </row>
        <row r="737">
          <cell r="I737">
            <v>701116</v>
          </cell>
        </row>
        <row r="738">
          <cell r="I738">
            <v>50101</v>
          </cell>
        </row>
        <row r="739">
          <cell r="I739">
            <v>40101</v>
          </cell>
        </row>
        <row r="740">
          <cell r="I740">
            <v>30101</v>
          </cell>
        </row>
        <row r="741">
          <cell r="I741">
            <v>701116</v>
          </cell>
        </row>
        <row r="742">
          <cell r="I742">
            <v>701116</v>
          </cell>
        </row>
        <row r="743">
          <cell r="I743">
            <v>40101</v>
          </cell>
        </row>
        <row r="744">
          <cell r="I744">
            <v>30101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40101</v>
          </cell>
        </row>
        <row r="748">
          <cell r="I748">
            <v>50101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50101</v>
          </cell>
        </row>
        <row r="753">
          <cell r="I753">
            <v>40101</v>
          </cell>
        </row>
        <row r="754">
          <cell r="I754">
            <v>70112</v>
          </cell>
        </row>
        <row r="755">
          <cell r="I755">
            <v>30101</v>
          </cell>
        </row>
        <row r="756">
          <cell r="I756">
            <v>70112</v>
          </cell>
        </row>
        <row r="757">
          <cell r="I757">
            <v>30101</v>
          </cell>
        </row>
        <row r="758">
          <cell r="I758">
            <v>50101</v>
          </cell>
        </row>
        <row r="759">
          <cell r="I759">
            <v>70106</v>
          </cell>
        </row>
        <row r="760">
          <cell r="I760">
            <v>70112</v>
          </cell>
        </row>
        <row r="761">
          <cell r="I761">
            <v>40101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50101</v>
          </cell>
        </row>
        <row r="765">
          <cell r="I765">
            <v>40101</v>
          </cell>
        </row>
        <row r="766">
          <cell r="I766">
            <v>30101</v>
          </cell>
        </row>
        <row r="767">
          <cell r="I767">
            <v>70112</v>
          </cell>
        </row>
        <row r="768">
          <cell r="I768">
            <v>70112</v>
          </cell>
        </row>
        <row r="769">
          <cell r="I769">
            <v>70112</v>
          </cell>
        </row>
        <row r="770">
          <cell r="I770">
            <v>50101</v>
          </cell>
        </row>
        <row r="771">
          <cell r="I771">
            <v>50101</v>
          </cell>
        </row>
        <row r="772">
          <cell r="I772">
            <v>40101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50101</v>
          </cell>
        </row>
        <row r="777">
          <cell r="I777">
            <v>70112</v>
          </cell>
        </row>
        <row r="778">
          <cell r="I778">
            <v>70112</v>
          </cell>
        </row>
        <row r="779">
          <cell r="I779">
            <v>40101</v>
          </cell>
        </row>
        <row r="780">
          <cell r="I780">
            <v>50101</v>
          </cell>
        </row>
        <row r="781">
          <cell r="I781">
            <v>70112</v>
          </cell>
        </row>
        <row r="782">
          <cell r="I782">
            <v>701116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50101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2011804112</v>
          </cell>
        </row>
        <row r="792">
          <cell r="I792">
            <v>2011809139</v>
          </cell>
        </row>
        <row r="793">
          <cell r="I793">
            <v>2011804027</v>
          </cell>
        </row>
        <row r="794">
          <cell r="I794">
            <v>2011809149</v>
          </cell>
        </row>
        <row r="795">
          <cell r="I795">
            <v>2011809153</v>
          </cell>
        </row>
        <row r="796">
          <cell r="I796">
            <v>2011809134</v>
          </cell>
        </row>
        <row r="797">
          <cell r="I797">
            <v>2011804048</v>
          </cell>
        </row>
        <row r="798">
          <cell r="I798">
            <v>2011809136</v>
          </cell>
        </row>
        <row r="799">
          <cell r="I799">
            <v>2011809126</v>
          </cell>
        </row>
        <row r="800">
          <cell r="I800">
            <v>2011809133</v>
          </cell>
        </row>
        <row r="801">
          <cell r="I801">
            <v>10401201</v>
          </cell>
        </row>
        <row r="802">
          <cell r="I802">
            <v>70112</v>
          </cell>
        </row>
        <row r="803">
          <cell r="I803">
            <v>501</v>
          </cell>
        </row>
        <row r="804">
          <cell r="I804">
            <v>501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40101</v>
          </cell>
        </row>
        <row r="812">
          <cell r="I812">
            <v>50101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70106</v>
          </cell>
        </row>
        <row r="817">
          <cell r="I817">
            <v>40101</v>
          </cell>
        </row>
        <row r="818">
          <cell r="I818">
            <v>70112</v>
          </cell>
        </row>
        <row r="819">
          <cell r="I819">
            <v>70112</v>
          </cell>
        </row>
        <row r="820">
          <cell r="I820">
            <v>70112</v>
          </cell>
        </row>
        <row r="821">
          <cell r="I821">
            <v>70106</v>
          </cell>
        </row>
        <row r="822">
          <cell r="I822">
            <v>50101</v>
          </cell>
        </row>
        <row r="823">
          <cell r="I823">
            <v>40101</v>
          </cell>
        </row>
        <row r="824">
          <cell r="I824">
            <v>70112</v>
          </cell>
        </row>
        <row r="825">
          <cell r="I825">
            <v>70112</v>
          </cell>
        </row>
        <row r="826">
          <cell r="I826">
            <v>50101</v>
          </cell>
        </row>
        <row r="827">
          <cell r="I827">
            <v>40101</v>
          </cell>
        </row>
        <row r="828">
          <cell r="I828">
            <v>70112</v>
          </cell>
        </row>
        <row r="829">
          <cell r="I829">
            <v>30101</v>
          </cell>
        </row>
        <row r="830">
          <cell r="I830">
            <v>50101</v>
          </cell>
        </row>
        <row r="831">
          <cell r="I831">
            <v>40101</v>
          </cell>
        </row>
        <row r="832">
          <cell r="I832">
            <v>50101</v>
          </cell>
        </row>
        <row r="833">
          <cell r="I833">
            <v>40101</v>
          </cell>
        </row>
        <row r="834">
          <cell r="I834">
            <v>70112</v>
          </cell>
        </row>
        <row r="835">
          <cell r="I835">
            <v>40101</v>
          </cell>
        </row>
        <row r="836">
          <cell r="I836">
            <v>70112</v>
          </cell>
        </row>
        <row r="837">
          <cell r="I837">
            <v>30103</v>
          </cell>
        </row>
        <row r="838">
          <cell r="I838">
            <v>30103</v>
          </cell>
        </row>
        <row r="839">
          <cell r="I839">
            <v>50101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70112</v>
          </cell>
        </row>
        <row r="843">
          <cell r="I843">
            <v>50101</v>
          </cell>
        </row>
        <row r="844">
          <cell r="I844">
            <v>30101</v>
          </cell>
        </row>
        <row r="845">
          <cell r="I845">
            <v>40101</v>
          </cell>
        </row>
        <row r="846">
          <cell r="I846">
            <v>50101</v>
          </cell>
        </row>
        <row r="847">
          <cell r="I847">
            <v>30101</v>
          </cell>
        </row>
        <row r="848">
          <cell r="I848">
            <v>50101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70112</v>
          </cell>
        </row>
        <row r="853">
          <cell r="I853">
            <v>40101</v>
          </cell>
        </row>
        <row r="854">
          <cell r="I854">
            <v>70106</v>
          </cell>
        </row>
        <row r="855">
          <cell r="I855">
            <v>40101</v>
          </cell>
        </row>
        <row r="856">
          <cell r="I856">
            <v>30101</v>
          </cell>
        </row>
        <row r="857">
          <cell r="I857">
            <v>70112</v>
          </cell>
        </row>
        <row r="858">
          <cell r="I858">
            <v>30101</v>
          </cell>
        </row>
        <row r="859">
          <cell r="I859">
            <v>50101</v>
          </cell>
        </row>
        <row r="860">
          <cell r="I860">
            <v>30101</v>
          </cell>
        </row>
        <row r="861">
          <cell r="I861">
            <v>70112</v>
          </cell>
        </row>
        <row r="862">
          <cell r="I862">
            <v>70112</v>
          </cell>
        </row>
        <row r="863">
          <cell r="I863">
            <v>70112</v>
          </cell>
        </row>
        <row r="864">
          <cell r="I864">
            <v>70112</v>
          </cell>
        </row>
        <row r="865">
          <cell r="I865">
            <v>70112</v>
          </cell>
        </row>
        <row r="866">
          <cell r="I866">
            <v>70112</v>
          </cell>
        </row>
        <row r="867">
          <cell r="I867">
            <v>701116</v>
          </cell>
        </row>
        <row r="868">
          <cell r="I868">
            <v>70112</v>
          </cell>
        </row>
        <row r="869">
          <cell r="I869">
            <v>70106</v>
          </cell>
        </row>
        <row r="870">
          <cell r="I870">
            <v>70112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701116</v>
          </cell>
        </row>
        <row r="874">
          <cell r="I874">
            <v>70112</v>
          </cell>
        </row>
        <row r="875">
          <cell r="I875">
            <v>70112</v>
          </cell>
        </row>
        <row r="876">
          <cell r="I876">
            <v>70106</v>
          </cell>
        </row>
        <row r="877">
          <cell r="I877">
            <v>50101</v>
          </cell>
        </row>
        <row r="878">
          <cell r="I878">
            <v>30101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40101</v>
          </cell>
        </row>
        <row r="884">
          <cell r="I884">
            <v>70106</v>
          </cell>
        </row>
        <row r="885">
          <cell r="I885">
            <v>40101</v>
          </cell>
        </row>
        <row r="886">
          <cell r="I886">
            <v>70112</v>
          </cell>
        </row>
        <row r="887">
          <cell r="I887">
            <v>70106</v>
          </cell>
        </row>
        <row r="888">
          <cell r="I888">
            <v>50101</v>
          </cell>
        </row>
        <row r="889">
          <cell r="I889">
            <v>40101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40101</v>
          </cell>
        </row>
        <row r="895">
          <cell r="I895">
            <v>70112</v>
          </cell>
        </row>
        <row r="896">
          <cell r="I896">
            <v>70105</v>
          </cell>
        </row>
        <row r="897">
          <cell r="I897">
            <v>70105</v>
          </cell>
        </row>
        <row r="898">
          <cell r="I898">
            <v>70105</v>
          </cell>
        </row>
        <row r="899">
          <cell r="I899">
            <v>70110</v>
          </cell>
        </row>
        <row r="900">
          <cell r="I900">
            <v>201819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70106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70106</v>
          </cell>
        </row>
        <row r="907">
          <cell r="I907">
            <v>20707002</v>
          </cell>
        </row>
        <row r="908">
          <cell r="I908">
            <v>20707002</v>
          </cell>
        </row>
        <row r="909">
          <cell r="I909">
            <v>2011804020</v>
          </cell>
        </row>
        <row r="910">
          <cell r="I910">
            <v>201819</v>
          </cell>
        </row>
        <row r="911">
          <cell r="I911">
            <v>10401184</v>
          </cell>
        </row>
        <row r="912">
          <cell r="I912">
            <v>70112</v>
          </cell>
        </row>
        <row r="913">
          <cell r="I913">
            <v>40101</v>
          </cell>
        </row>
        <row r="914">
          <cell r="I914">
            <v>50101</v>
          </cell>
        </row>
        <row r="915">
          <cell r="I915">
            <v>70110</v>
          </cell>
        </row>
        <row r="916">
          <cell r="I916">
            <v>10401184</v>
          </cell>
        </row>
        <row r="917">
          <cell r="I917">
            <v>70105</v>
          </cell>
        </row>
        <row r="918">
          <cell r="I918">
            <v>70105</v>
          </cell>
        </row>
        <row r="919">
          <cell r="I919">
            <v>70500112</v>
          </cell>
        </row>
        <row r="920">
          <cell r="I920">
            <v>50101</v>
          </cell>
        </row>
        <row r="921">
          <cell r="I921">
            <v>40101</v>
          </cell>
        </row>
        <row r="922">
          <cell r="I922">
            <v>30101</v>
          </cell>
        </row>
        <row r="923">
          <cell r="I923">
            <v>70112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70112</v>
          </cell>
        </row>
        <row r="929">
          <cell r="I929">
            <v>40101</v>
          </cell>
        </row>
        <row r="930">
          <cell r="I930">
            <v>50101</v>
          </cell>
        </row>
        <row r="931">
          <cell r="I931">
            <v>40101</v>
          </cell>
        </row>
        <row r="932">
          <cell r="I932">
            <v>50101</v>
          </cell>
        </row>
        <row r="933">
          <cell r="I933">
            <v>30101</v>
          </cell>
        </row>
        <row r="934">
          <cell r="I934">
            <v>70112</v>
          </cell>
        </row>
        <row r="935">
          <cell r="I935">
            <v>70106</v>
          </cell>
        </row>
        <row r="936">
          <cell r="I936">
            <v>40101</v>
          </cell>
        </row>
        <row r="937">
          <cell r="I937">
            <v>70112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40101</v>
          </cell>
        </row>
        <row r="942">
          <cell r="I942">
            <v>50101</v>
          </cell>
        </row>
        <row r="943">
          <cell r="I943">
            <v>70106</v>
          </cell>
        </row>
        <row r="944">
          <cell r="I944">
            <v>30101</v>
          </cell>
        </row>
        <row r="945">
          <cell r="I945">
            <v>50101</v>
          </cell>
        </row>
        <row r="946">
          <cell r="I946">
            <v>40101</v>
          </cell>
        </row>
        <row r="947">
          <cell r="I947">
            <v>70112</v>
          </cell>
        </row>
        <row r="948">
          <cell r="I948">
            <v>40101</v>
          </cell>
        </row>
        <row r="949">
          <cell r="I949">
            <v>70112</v>
          </cell>
        </row>
        <row r="950">
          <cell r="I950">
            <v>50101</v>
          </cell>
        </row>
        <row r="951">
          <cell r="I951">
            <v>50101</v>
          </cell>
        </row>
        <row r="952">
          <cell r="I952">
            <v>40101</v>
          </cell>
        </row>
        <row r="953">
          <cell r="I953">
            <v>40101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40101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70106</v>
          </cell>
        </row>
        <row r="960">
          <cell r="I960">
            <v>50101</v>
          </cell>
        </row>
        <row r="961">
          <cell r="I961">
            <v>40101</v>
          </cell>
        </row>
        <row r="962">
          <cell r="I962">
            <v>50101</v>
          </cell>
        </row>
        <row r="963">
          <cell r="I963">
            <v>70112</v>
          </cell>
        </row>
        <row r="964">
          <cell r="I964">
            <v>30101</v>
          </cell>
        </row>
        <row r="965">
          <cell r="I965">
            <v>40101</v>
          </cell>
        </row>
        <row r="966">
          <cell r="I966">
            <v>50101</v>
          </cell>
        </row>
        <row r="967">
          <cell r="I967">
            <v>50101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50101</v>
          </cell>
        </row>
        <row r="971">
          <cell r="I971">
            <v>70112</v>
          </cell>
        </row>
        <row r="972">
          <cell r="I972">
            <v>40101</v>
          </cell>
        </row>
        <row r="973">
          <cell r="I973">
            <v>50101</v>
          </cell>
        </row>
        <row r="974">
          <cell r="I974">
            <v>70112</v>
          </cell>
        </row>
        <row r="975">
          <cell r="I975">
            <v>30101</v>
          </cell>
        </row>
        <row r="976">
          <cell r="I976">
            <v>50101</v>
          </cell>
        </row>
        <row r="977">
          <cell r="I977">
            <v>40101</v>
          </cell>
        </row>
        <row r="978">
          <cell r="I978">
            <v>70112</v>
          </cell>
        </row>
        <row r="979">
          <cell r="I979">
            <v>50101</v>
          </cell>
        </row>
        <row r="980">
          <cell r="I980">
            <v>40101</v>
          </cell>
        </row>
        <row r="981">
          <cell r="I981">
            <v>70112</v>
          </cell>
        </row>
        <row r="982">
          <cell r="I982">
            <v>70112</v>
          </cell>
        </row>
        <row r="983">
          <cell r="I983">
            <v>70112</v>
          </cell>
        </row>
        <row r="984">
          <cell r="I984">
            <v>30101</v>
          </cell>
        </row>
        <row r="985">
          <cell r="I985">
            <v>50101</v>
          </cell>
        </row>
        <row r="986">
          <cell r="I986">
            <v>70112</v>
          </cell>
        </row>
        <row r="987">
          <cell r="I987">
            <v>104</v>
          </cell>
        </row>
        <row r="988">
          <cell r="I988">
            <v>104</v>
          </cell>
        </row>
        <row r="989">
          <cell r="I989">
            <v>104</v>
          </cell>
        </row>
        <row r="990">
          <cell r="I990">
            <v>108</v>
          </cell>
        </row>
        <row r="991">
          <cell r="I991">
            <v>108</v>
          </cell>
        </row>
        <row r="992">
          <cell r="I992">
            <v>104</v>
          </cell>
        </row>
        <row r="993">
          <cell r="I993">
            <v>104</v>
          </cell>
        </row>
        <row r="994">
          <cell r="I994">
            <v>104</v>
          </cell>
        </row>
        <row r="995">
          <cell r="I995">
            <v>109</v>
          </cell>
        </row>
        <row r="996">
          <cell r="I996">
            <v>106</v>
          </cell>
        </row>
        <row r="997">
          <cell r="I997">
            <v>70112</v>
          </cell>
        </row>
        <row r="998">
          <cell r="I998">
            <v>40101</v>
          </cell>
        </row>
        <row r="999">
          <cell r="I999">
            <v>70106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70106</v>
          </cell>
        </row>
        <row r="1003">
          <cell r="I1003">
            <v>70112</v>
          </cell>
        </row>
        <row r="1004">
          <cell r="I1004">
            <v>50101</v>
          </cell>
        </row>
        <row r="1005">
          <cell r="I1005">
            <v>40101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40101</v>
          </cell>
        </row>
        <row r="1009">
          <cell r="I1009">
            <v>50101</v>
          </cell>
        </row>
        <row r="1010">
          <cell r="I1010">
            <v>70112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701116</v>
          </cell>
        </row>
        <row r="1014">
          <cell r="I1014">
            <v>50101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40101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50101</v>
          </cell>
        </row>
        <row r="1021">
          <cell r="I1021">
            <v>701116</v>
          </cell>
        </row>
        <row r="1022">
          <cell r="I1022">
            <v>70112</v>
          </cell>
        </row>
        <row r="1023">
          <cell r="I1023">
            <v>70106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701116</v>
          </cell>
        </row>
        <row r="1029">
          <cell r="I1029">
            <v>70112</v>
          </cell>
        </row>
        <row r="1030">
          <cell r="I1030">
            <v>70112</v>
          </cell>
        </row>
        <row r="1031">
          <cell r="I1031">
            <v>70112</v>
          </cell>
        </row>
        <row r="1032">
          <cell r="I1032">
            <v>30101</v>
          </cell>
        </row>
        <row r="1033">
          <cell r="I1033">
            <v>50101</v>
          </cell>
        </row>
        <row r="1034">
          <cell r="I1034">
            <v>70112</v>
          </cell>
        </row>
        <row r="1035">
          <cell r="I1035">
            <v>70112</v>
          </cell>
        </row>
        <row r="1036">
          <cell r="I1036">
            <v>70112</v>
          </cell>
        </row>
        <row r="1037">
          <cell r="I1037">
            <v>50101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50101</v>
          </cell>
        </row>
        <row r="1041">
          <cell r="I1041">
            <v>30101</v>
          </cell>
        </row>
        <row r="1042">
          <cell r="I1042">
            <v>70112</v>
          </cell>
        </row>
        <row r="1043">
          <cell r="I1043">
            <v>70106</v>
          </cell>
        </row>
        <row r="1044">
          <cell r="I1044">
            <v>701116</v>
          </cell>
        </row>
        <row r="1045">
          <cell r="I1045">
            <v>70112</v>
          </cell>
        </row>
        <row r="1046">
          <cell r="I1046">
            <v>50101</v>
          </cell>
        </row>
        <row r="1047">
          <cell r="I1047">
            <v>70112</v>
          </cell>
        </row>
        <row r="1048">
          <cell r="I1048">
            <v>50101</v>
          </cell>
        </row>
        <row r="1049">
          <cell r="I1049">
            <v>70105</v>
          </cell>
        </row>
        <row r="1050">
          <cell r="I1050">
            <v>70105</v>
          </cell>
        </row>
        <row r="1051">
          <cell r="I1051">
            <v>201819</v>
          </cell>
        </row>
        <row r="1052">
          <cell r="I1052">
            <v>70112</v>
          </cell>
        </row>
        <row r="1053">
          <cell r="I1053">
            <v>70112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2011804020</v>
          </cell>
        </row>
        <row r="1058">
          <cell r="I1058">
            <v>30101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10401201</v>
          </cell>
        </row>
        <row r="1062">
          <cell r="I1062">
            <v>10208</v>
          </cell>
        </row>
        <row r="1063">
          <cell r="I1063">
            <v>2011809134</v>
          </cell>
        </row>
        <row r="1064">
          <cell r="I1064">
            <v>107</v>
          </cell>
        </row>
        <row r="1065">
          <cell r="I1065">
            <v>104</v>
          </cell>
        </row>
        <row r="1066">
          <cell r="I1066">
            <v>107</v>
          </cell>
        </row>
        <row r="1067">
          <cell r="I1067">
            <v>107</v>
          </cell>
        </row>
        <row r="1068">
          <cell r="I1068">
            <v>107</v>
          </cell>
        </row>
        <row r="1069">
          <cell r="I1069">
            <v>104</v>
          </cell>
        </row>
        <row r="1070">
          <cell r="I1070">
            <v>104</v>
          </cell>
        </row>
        <row r="1071">
          <cell r="I1071">
            <v>104</v>
          </cell>
        </row>
        <row r="1072">
          <cell r="I1072">
            <v>70105</v>
          </cell>
        </row>
        <row r="1073">
          <cell r="I1073">
            <v>2011804053</v>
          </cell>
        </row>
        <row r="1074">
          <cell r="I1074">
            <v>2011809129</v>
          </cell>
        </row>
        <row r="1075">
          <cell r="I1075">
            <v>2011804021</v>
          </cell>
        </row>
        <row r="1076">
          <cell r="I1076">
            <v>301</v>
          </cell>
        </row>
        <row r="1077">
          <cell r="I1077">
            <v>2011809123</v>
          </cell>
        </row>
        <row r="1078">
          <cell r="I1078">
            <v>302</v>
          </cell>
        </row>
        <row r="1079">
          <cell r="I1079">
            <v>200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70112</v>
          </cell>
        </row>
        <row r="1083">
          <cell r="I1083">
            <v>40101</v>
          </cell>
        </row>
        <row r="1084">
          <cell r="I1084">
            <v>70112</v>
          </cell>
        </row>
        <row r="1085">
          <cell r="I1085">
            <v>40101</v>
          </cell>
        </row>
        <row r="1086">
          <cell r="I1086">
            <v>30101</v>
          </cell>
        </row>
        <row r="1087">
          <cell r="I1087">
            <v>70112</v>
          </cell>
        </row>
        <row r="1088">
          <cell r="I1088">
            <v>50101</v>
          </cell>
        </row>
        <row r="1089">
          <cell r="I1089">
            <v>40101</v>
          </cell>
        </row>
        <row r="1090">
          <cell r="I1090">
            <v>70112</v>
          </cell>
        </row>
        <row r="1091">
          <cell r="I1091">
            <v>50101</v>
          </cell>
        </row>
        <row r="1092">
          <cell r="I1092">
            <v>50101</v>
          </cell>
        </row>
        <row r="1093">
          <cell r="I1093">
            <v>40101</v>
          </cell>
        </row>
        <row r="1094">
          <cell r="I1094">
            <v>50101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30101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50101</v>
          </cell>
        </row>
        <row r="1102">
          <cell r="I1102">
            <v>70112</v>
          </cell>
        </row>
        <row r="1103">
          <cell r="I1103">
            <v>50101</v>
          </cell>
        </row>
        <row r="1104">
          <cell r="I1104">
            <v>40101</v>
          </cell>
        </row>
        <row r="1105">
          <cell r="I1105">
            <v>30101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50101</v>
          </cell>
        </row>
        <row r="1111">
          <cell r="I1111">
            <v>50101</v>
          </cell>
        </row>
        <row r="1112">
          <cell r="I1112">
            <v>70112</v>
          </cell>
        </row>
        <row r="1113">
          <cell r="I1113">
            <v>30101</v>
          </cell>
        </row>
        <row r="1114">
          <cell r="I1114">
            <v>40101</v>
          </cell>
        </row>
        <row r="1115">
          <cell r="I1115">
            <v>70112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30101</v>
          </cell>
        </row>
        <row r="1121">
          <cell r="I1121">
            <v>50101</v>
          </cell>
        </row>
        <row r="1122">
          <cell r="I1122">
            <v>40101</v>
          </cell>
        </row>
        <row r="1123">
          <cell r="I1123">
            <v>30101</v>
          </cell>
        </row>
        <row r="1124">
          <cell r="I1124">
            <v>50101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50101</v>
          </cell>
        </row>
        <row r="1129">
          <cell r="I1129">
            <v>70112</v>
          </cell>
        </row>
        <row r="1130">
          <cell r="I1130">
            <v>70112</v>
          </cell>
        </row>
        <row r="1131">
          <cell r="I1131">
            <v>50101</v>
          </cell>
        </row>
        <row r="1132">
          <cell r="I1132">
            <v>40101</v>
          </cell>
        </row>
        <row r="1133">
          <cell r="I1133">
            <v>50101</v>
          </cell>
        </row>
        <row r="1134">
          <cell r="I1134">
            <v>70112</v>
          </cell>
        </row>
        <row r="1135">
          <cell r="I1135">
            <v>30101</v>
          </cell>
        </row>
        <row r="1136">
          <cell r="I1136">
            <v>50101</v>
          </cell>
        </row>
        <row r="1137">
          <cell r="I1137">
            <v>40101</v>
          </cell>
        </row>
        <row r="1138">
          <cell r="I1138">
            <v>50101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70112</v>
          </cell>
        </row>
        <row r="1142">
          <cell r="I1142">
            <v>30101</v>
          </cell>
        </row>
        <row r="1143">
          <cell r="I1143">
            <v>50101</v>
          </cell>
        </row>
        <row r="1144">
          <cell r="I1144">
            <v>40101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70112</v>
          </cell>
        </row>
        <row r="1149">
          <cell r="I1149">
            <v>50101</v>
          </cell>
        </row>
        <row r="1150">
          <cell r="I1150">
            <v>30101</v>
          </cell>
        </row>
        <row r="1151">
          <cell r="I1151">
            <v>70112</v>
          </cell>
        </row>
        <row r="1152">
          <cell r="I1152">
            <v>70112</v>
          </cell>
        </row>
        <row r="1153">
          <cell r="I1153">
            <v>70112</v>
          </cell>
        </row>
        <row r="1154">
          <cell r="I1154">
            <v>40101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30101</v>
          </cell>
        </row>
        <row r="1158">
          <cell r="I1158">
            <v>70112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40101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70106</v>
          </cell>
        </row>
        <row r="1165">
          <cell r="I1165">
            <v>701116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701116</v>
          </cell>
        </row>
        <row r="1169">
          <cell r="I1169">
            <v>40101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70112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40101</v>
          </cell>
        </row>
        <row r="1178">
          <cell r="I1178">
            <v>50101</v>
          </cell>
        </row>
        <row r="1179">
          <cell r="I1179">
            <v>50101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50101</v>
          </cell>
        </row>
        <row r="1183">
          <cell r="I1183">
            <v>40101</v>
          </cell>
        </row>
        <row r="1184">
          <cell r="I1184">
            <v>70112</v>
          </cell>
        </row>
        <row r="1185">
          <cell r="I1185">
            <v>50101</v>
          </cell>
        </row>
        <row r="1186">
          <cell r="I1186">
            <v>70112</v>
          </cell>
        </row>
        <row r="1187">
          <cell r="I1187">
            <v>50101</v>
          </cell>
        </row>
        <row r="1188">
          <cell r="I1188">
            <v>70112</v>
          </cell>
        </row>
        <row r="1189">
          <cell r="I1189">
            <v>70112</v>
          </cell>
        </row>
        <row r="1190">
          <cell r="I1190">
            <v>40101</v>
          </cell>
        </row>
        <row r="1191">
          <cell r="I1191">
            <v>50101</v>
          </cell>
        </row>
        <row r="1192">
          <cell r="I1192">
            <v>70112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50101</v>
          </cell>
        </row>
        <row r="1197">
          <cell r="I1197">
            <v>40101</v>
          </cell>
        </row>
        <row r="1198">
          <cell r="I1198">
            <v>200</v>
          </cell>
        </row>
        <row r="1199">
          <cell r="I1199">
            <v>70105</v>
          </cell>
        </row>
        <row r="1200">
          <cell r="I1200">
            <v>70112</v>
          </cell>
        </row>
        <row r="1201">
          <cell r="I1201">
            <v>40101</v>
          </cell>
        </row>
        <row r="1202">
          <cell r="I1202">
            <v>50101</v>
          </cell>
        </row>
        <row r="1203">
          <cell r="I1203">
            <v>70112</v>
          </cell>
        </row>
        <row r="1204">
          <cell r="I1204">
            <v>40101</v>
          </cell>
        </row>
        <row r="1205">
          <cell r="I1205">
            <v>50101</v>
          </cell>
        </row>
        <row r="1206">
          <cell r="I1206">
            <v>70112</v>
          </cell>
        </row>
        <row r="1207">
          <cell r="I1207">
            <v>70112</v>
          </cell>
        </row>
        <row r="1208">
          <cell r="I1208">
            <v>50101</v>
          </cell>
        </row>
        <row r="1209">
          <cell r="I1209">
            <v>40101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50101</v>
          </cell>
        </row>
        <row r="1213">
          <cell r="I1213">
            <v>40101</v>
          </cell>
        </row>
        <row r="1214">
          <cell r="I1214">
            <v>50101</v>
          </cell>
        </row>
        <row r="1215">
          <cell r="I1215">
            <v>30101</v>
          </cell>
        </row>
        <row r="1216">
          <cell r="I1216">
            <v>40101</v>
          </cell>
        </row>
        <row r="1217">
          <cell r="I1217">
            <v>70112</v>
          </cell>
        </row>
        <row r="1218">
          <cell r="I1218">
            <v>40101</v>
          </cell>
        </row>
        <row r="1219">
          <cell r="I1219">
            <v>30101</v>
          </cell>
        </row>
        <row r="1220">
          <cell r="I1220">
            <v>50101</v>
          </cell>
        </row>
        <row r="1221">
          <cell r="I1221">
            <v>70112</v>
          </cell>
        </row>
        <row r="1222">
          <cell r="I1222">
            <v>70112</v>
          </cell>
        </row>
        <row r="1223">
          <cell r="I1223">
            <v>40101</v>
          </cell>
        </row>
        <row r="1224">
          <cell r="I1224">
            <v>40101</v>
          </cell>
        </row>
        <row r="1225">
          <cell r="I1225">
            <v>30101</v>
          </cell>
        </row>
        <row r="1226">
          <cell r="I1226">
            <v>50101</v>
          </cell>
        </row>
        <row r="1227">
          <cell r="I1227">
            <v>70112</v>
          </cell>
        </row>
        <row r="1228">
          <cell r="I1228">
            <v>50101</v>
          </cell>
        </row>
        <row r="1229">
          <cell r="I1229">
            <v>40101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70106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70112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50101</v>
          </cell>
        </row>
        <row r="1241">
          <cell r="I1241">
            <v>50101</v>
          </cell>
        </row>
        <row r="1242">
          <cell r="I1242">
            <v>40101</v>
          </cell>
        </row>
        <row r="1243">
          <cell r="I1243">
            <v>30101</v>
          </cell>
        </row>
        <row r="1244">
          <cell r="I1244">
            <v>70112</v>
          </cell>
        </row>
        <row r="1245">
          <cell r="I1245">
            <v>70106</v>
          </cell>
        </row>
        <row r="1246">
          <cell r="I1246">
            <v>50101</v>
          </cell>
        </row>
        <row r="1247">
          <cell r="I1247">
            <v>701116</v>
          </cell>
        </row>
        <row r="1248">
          <cell r="I1248">
            <v>70105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30101</v>
          </cell>
        </row>
        <row r="1253">
          <cell r="I1253">
            <v>50101</v>
          </cell>
        </row>
        <row r="1254">
          <cell r="I1254">
            <v>40101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107</v>
          </cell>
        </row>
        <row r="1258">
          <cell r="I1258">
            <v>107</v>
          </cell>
        </row>
        <row r="1259">
          <cell r="I1259">
            <v>107</v>
          </cell>
        </row>
        <row r="1260">
          <cell r="I1260">
            <v>107</v>
          </cell>
        </row>
        <row r="1261">
          <cell r="I1261">
            <v>104</v>
          </cell>
        </row>
        <row r="1262">
          <cell r="I1262">
            <v>2011804054</v>
          </cell>
        </row>
        <row r="1263">
          <cell r="I1263">
            <v>2011804048</v>
          </cell>
        </row>
        <row r="1264">
          <cell r="I1264">
            <v>2011804048</v>
          </cell>
        </row>
        <row r="1265">
          <cell r="I1265">
            <v>201040764</v>
          </cell>
        </row>
        <row r="1266">
          <cell r="I1266">
            <v>200</v>
          </cell>
        </row>
        <row r="1267">
          <cell r="I1267">
            <v>109</v>
          </cell>
        </row>
        <row r="1268">
          <cell r="I1268">
            <v>109</v>
          </cell>
        </row>
        <row r="1269">
          <cell r="I1269">
            <v>109</v>
          </cell>
        </row>
        <row r="1270">
          <cell r="I1270">
            <v>109</v>
          </cell>
        </row>
        <row r="1271">
          <cell r="I1271">
            <v>109</v>
          </cell>
        </row>
        <row r="1272">
          <cell r="I1272">
            <v>109</v>
          </cell>
        </row>
        <row r="1273">
          <cell r="I1273">
            <v>109</v>
          </cell>
        </row>
        <row r="1274">
          <cell r="I1274">
            <v>109</v>
          </cell>
        </row>
        <row r="1275">
          <cell r="I1275">
            <v>109</v>
          </cell>
        </row>
        <row r="1276">
          <cell r="I1276">
            <v>109</v>
          </cell>
        </row>
        <row r="1277">
          <cell r="I1277">
            <v>109</v>
          </cell>
        </row>
        <row r="1278">
          <cell r="I1278">
            <v>109</v>
          </cell>
        </row>
        <row r="1279">
          <cell r="I1279">
            <v>70105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50101</v>
          </cell>
        </row>
        <row r="1284">
          <cell r="I1284">
            <v>40101</v>
          </cell>
        </row>
        <row r="1285">
          <cell r="I1285">
            <v>70112</v>
          </cell>
        </row>
        <row r="1286">
          <cell r="I1286">
            <v>50101</v>
          </cell>
        </row>
        <row r="1287">
          <cell r="I1287">
            <v>70112</v>
          </cell>
        </row>
        <row r="1288">
          <cell r="I1288">
            <v>40101</v>
          </cell>
        </row>
        <row r="1289">
          <cell r="I1289">
            <v>30101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50101</v>
          </cell>
        </row>
        <row r="1293">
          <cell r="I1293">
            <v>50101</v>
          </cell>
        </row>
        <row r="1294">
          <cell r="I1294">
            <v>30101</v>
          </cell>
        </row>
        <row r="1295">
          <cell r="I1295">
            <v>40101</v>
          </cell>
        </row>
        <row r="1296">
          <cell r="I1296">
            <v>40101</v>
          </cell>
        </row>
        <row r="1297">
          <cell r="I1297">
            <v>70106</v>
          </cell>
        </row>
        <row r="1298">
          <cell r="I1298">
            <v>70112</v>
          </cell>
        </row>
        <row r="1299">
          <cell r="I1299">
            <v>40101</v>
          </cell>
        </row>
        <row r="1300">
          <cell r="I1300">
            <v>70112</v>
          </cell>
        </row>
        <row r="1301">
          <cell r="I1301">
            <v>50101</v>
          </cell>
        </row>
        <row r="1302">
          <cell r="I1302">
            <v>40101</v>
          </cell>
        </row>
        <row r="1303">
          <cell r="I1303">
            <v>40101</v>
          </cell>
        </row>
        <row r="1304">
          <cell r="I1304">
            <v>70112</v>
          </cell>
        </row>
        <row r="1305">
          <cell r="I1305">
            <v>50101</v>
          </cell>
        </row>
        <row r="1306">
          <cell r="I1306">
            <v>50101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70112</v>
          </cell>
        </row>
        <row r="1312">
          <cell r="I1312">
            <v>50101</v>
          </cell>
        </row>
        <row r="1313">
          <cell r="I1313">
            <v>40101</v>
          </cell>
        </row>
        <row r="1314">
          <cell r="I1314">
            <v>30101</v>
          </cell>
        </row>
        <row r="1315">
          <cell r="I1315">
            <v>50101</v>
          </cell>
        </row>
        <row r="1316">
          <cell r="I1316">
            <v>40101</v>
          </cell>
        </row>
        <row r="1317">
          <cell r="I1317">
            <v>70112</v>
          </cell>
        </row>
        <row r="1318">
          <cell r="I1318">
            <v>50101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40101</v>
          </cell>
        </row>
        <row r="1322">
          <cell r="I1322">
            <v>70112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701116</v>
          </cell>
        </row>
        <row r="1326">
          <cell r="I1326">
            <v>40101</v>
          </cell>
        </row>
        <row r="1327">
          <cell r="I1327">
            <v>70112</v>
          </cell>
        </row>
        <row r="1328">
          <cell r="I1328">
            <v>70106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70112</v>
          </cell>
        </row>
        <row r="1332">
          <cell r="I1332">
            <v>701116</v>
          </cell>
        </row>
        <row r="1333">
          <cell r="I1333">
            <v>70112</v>
          </cell>
        </row>
        <row r="1334">
          <cell r="I1334">
            <v>50101</v>
          </cell>
        </row>
        <row r="1335">
          <cell r="I1335">
            <v>70112</v>
          </cell>
        </row>
        <row r="1336">
          <cell r="I1336">
            <v>701116</v>
          </cell>
        </row>
        <row r="1337">
          <cell r="I1337">
            <v>70112</v>
          </cell>
        </row>
        <row r="1338">
          <cell r="I1338">
            <v>40101</v>
          </cell>
        </row>
        <row r="1339">
          <cell r="I1339">
            <v>70112</v>
          </cell>
        </row>
        <row r="1340">
          <cell r="I1340">
            <v>30101</v>
          </cell>
        </row>
        <row r="1341">
          <cell r="I1341">
            <v>50101</v>
          </cell>
        </row>
        <row r="1342">
          <cell r="I1342">
            <v>70112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30101</v>
          </cell>
        </row>
        <row r="1346">
          <cell r="I1346">
            <v>50101</v>
          </cell>
        </row>
        <row r="1347">
          <cell r="I1347">
            <v>40101</v>
          </cell>
        </row>
        <row r="1348">
          <cell r="I1348">
            <v>70106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701116</v>
          </cell>
        </row>
        <row r="1353">
          <cell r="I1353">
            <v>40101</v>
          </cell>
        </row>
        <row r="1354">
          <cell r="I1354">
            <v>70112</v>
          </cell>
        </row>
        <row r="1355">
          <cell r="I1355">
            <v>40101</v>
          </cell>
        </row>
        <row r="1356">
          <cell r="I1356">
            <v>70112</v>
          </cell>
        </row>
        <row r="1357">
          <cell r="I1357">
            <v>50101</v>
          </cell>
        </row>
        <row r="1358">
          <cell r="I1358">
            <v>30101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50101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40101</v>
          </cell>
        </row>
        <row r="1368">
          <cell r="I1368">
            <v>50101</v>
          </cell>
        </row>
        <row r="1369">
          <cell r="I1369">
            <v>701116</v>
          </cell>
        </row>
        <row r="1370">
          <cell r="I1370">
            <v>70105</v>
          </cell>
        </row>
        <row r="1371">
          <cell r="I1371">
            <v>104</v>
          </cell>
        </row>
        <row r="1372">
          <cell r="I1372">
            <v>104</v>
          </cell>
        </row>
        <row r="1373">
          <cell r="I1373">
            <v>70105</v>
          </cell>
        </row>
        <row r="1374">
          <cell r="I1374">
            <v>104</v>
          </cell>
        </row>
        <row r="1375">
          <cell r="I1375">
            <v>109</v>
          </cell>
        </row>
        <row r="1376">
          <cell r="I1376">
            <v>104</v>
          </cell>
        </row>
        <row r="1377">
          <cell r="I1377">
            <v>2011809144</v>
          </cell>
        </row>
        <row r="1378">
          <cell r="I1378">
            <v>2011809136</v>
          </cell>
        </row>
        <row r="1379">
          <cell r="I1379">
            <v>2011809150</v>
          </cell>
        </row>
        <row r="1380">
          <cell r="I1380">
            <v>2011804036</v>
          </cell>
        </row>
        <row r="1381">
          <cell r="I1381">
            <v>20151001</v>
          </cell>
        </row>
        <row r="1382">
          <cell r="I1382">
            <v>70112</v>
          </cell>
        </row>
        <row r="1383">
          <cell r="I1383">
            <v>70106</v>
          </cell>
        </row>
        <row r="1384">
          <cell r="I1384">
            <v>40101</v>
          </cell>
        </row>
        <row r="1385">
          <cell r="I1385">
            <v>50101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20151001</v>
          </cell>
        </row>
        <row r="1389">
          <cell r="I1389">
            <v>2011809119</v>
          </cell>
        </row>
        <row r="1390">
          <cell r="I1390">
            <v>10401139</v>
          </cell>
        </row>
        <row r="1391">
          <cell r="I1391">
            <v>2011804112</v>
          </cell>
        </row>
        <row r="1392">
          <cell r="I1392">
            <v>2011804012</v>
          </cell>
        </row>
        <row r="1393">
          <cell r="I1393">
            <v>2011804113</v>
          </cell>
        </row>
        <row r="1394">
          <cell r="I1394">
            <v>2011804039</v>
          </cell>
        </row>
        <row r="1395">
          <cell r="I1395">
            <v>2011804048</v>
          </cell>
        </row>
        <row r="1396">
          <cell r="I1396">
            <v>2011809133</v>
          </cell>
        </row>
        <row r="1397">
          <cell r="I1397">
            <v>2011809134</v>
          </cell>
        </row>
        <row r="1398">
          <cell r="I1398">
            <v>2011809153</v>
          </cell>
        </row>
        <row r="1399">
          <cell r="I1399">
            <v>2011809135</v>
          </cell>
        </row>
        <row r="1400">
          <cell r="I1400">
            <v>2011809136</v>
          </cell>
        </row>
        <row r="1401">
          <cell r="I1401">
            <v>2011809141</v>
          </cell>
        </row>
        <row r="1402">
          <cell r="I1402">
            <v>2011809144</v>
          </cell>
        </row>
        <row r="1403">
          <cell r="I1403">
            <v>2011809136</v>
          </cell>
        </row>
        <row r="1404">
          <cell r="I1404">
            <v>2011809150</v>
          </cell>
        </row>
        <row r="1405">
          <cell r="I1405">
            <v>2011804036</v>
          </cell>
        </row>
        <row r="1406">
          <cell r="I1406">
            <v>2011809126</v>
          </cell>
        </row>
        <row r="1407">
          <cell r="I1407">
            <v>2011804048</v>
          </cell>
        </row>
        <row r="1408">
          <cell r="I1408">
            <v>10101</v>
          </cell>
        </row>
        <row r="1409">
          <cell r="I1409">
            <v>10401184</v>
          </cell>
        </row>
        <row r="1410">
          <cell r="I1410">
            <v>2011809149</v>
          </cell>
        </row>
        <row r="1411">
          <cell r="I1411">
            <v>10401184</v>
          </cell>
        </row>
        <row r="1412">
          <cell r="I1412">
            <v>104</v>
          </cell>
        </row>
        <row r="1413">
          <cell r="I1413">
            <v>104</v>
          </cell>
        </row>
        <row r="1414">
          <cell r="I1414">
            <v>109</v>
          </cell>
        </row>
        <row r="1415">
          <cell r="I1415">
            <v>70112</v>
          </cell>
        </row>
        <row r="1416">
          <cell r="I1416">
            <v>109</v>
          </cell>
        </row>
        <row r="1417">
          <cell r="I1417">
            <v>109</v>
          </cell>
        </row>
        <row r="1418">
          <cell r="I1418">
            <v>109</v>
          </cell>
        </row>
        <row r="1419">
          <cell r="I1419">
            <v>109</v>
          </cell>
        </row>
        <row r="1420">
          <cell r="I1420">
            <v>109</v>
          </cell>
        </row>
        <row r="1421">
          <cell r="I1421">
            <v>109</v>
          </cell>
        </row>
        <row r="1422">
          <cell r="I1422">
            <v>109</v>
          </cell>
        </row>
        <row r="1423">
          <cell r="I1423">
            <v>109</v>
          </cell>
        </row>
        <row r="1424">
          <cell r="I1424">
            <v>109</v>
          </cell>
        </row>
        <row r="1425">
          <cell r="I1425">
            <v>109</v>
          </cell>
        </row>
        <row r="1426">
          <cell r="I1426">
            <v>109</v>
          </cell>
        </row>
        <row r="1427">
          <cell r="I1427">
            <v>103</v>
          </cell>
        </row>
        <row r="1428">
          <cell r="I1428">
            <v>103</v>
          </cell>
        </row>
        <row r="1429">
          <cell r="I1429">
            <v>103</v>
          </cell>
        </row>
        <row r="1430">
          <cell r="I1430">
            <v>50101</v>
          </cell>
        </row>
        <row r="1431">
          <cell r="I1431">
            <v>40101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40101</v>
          </cell>
        </row>
        <row r="1437">
          <cell r="I1437">
            <v>70112</v>
          </cell>
        </row>
        <row r="1438">
          <cell r="I1438">
            <v>40101</v>
          </cell>
        </row>
        <row r="1439">
          <cell r="I1439">
            <v>107</v>
          </cell>
        </row>
        <row r="1440">
          <cell r="I1440">
            <v>107</v>
          </cell>
        </row>
        <row r="1441">
          <cell r="I1441">
            <v>107</v>
          </cell>
        </row>
        <row r="1442">
          <cell r="I1442">
            <v>107</v>
          </cell>
        </row>
        <row r="1443">
          <cell r="I1443">
            <v>107</v>
          </cell>
        </row>
        <row r="1444">
          <cell r="I1444">
            <v>107</v>
          </cell>
        </row>
        <row r="1445">
          <cell r="I1445">
            <v>104</v>
          </cell>
        </row>
        <row r="1446">
          <cell r="I1446">
            <v>104</v>
          </cell>
        </row>
        <row r="1447">
          <cell r="I1447">
            <v>107</v>
          </cell>
        </row>
        <row r="1448">
          <cell r="I1448">
            <v>103</v>
          </cell>
        </row>
        <row r="1449">
          <cell r="I1449">
            <v>103</v>
          </cell>
        </row>
        <row r="1450">
          <cell r="I1450">
            <v>103</v>
          </cell>
        </row>
        <row r="1451">
          <cell r="I1451">
            <v>103</v>
          </cell>
        </row>
        <row r="1452">
          <cell r="I1452">
            <v>107</v>
          </cell>
        </row>
        <row r="1453">
          <cell r="I1453">
            <v>40101</v>
          </cell>
        </row>
        <row r="1454">
          <cell r="I1454">
            <v>50101</v>
          </cell>
        </row>
        <row r="1455">
          <cell r="I1455">
            <v>70112</v>
          </cell>
        </row>
        <row r="1456">
          <cell r="I1456">
            <v>70112</v>
          </cell>
        </row>
        <row r="1457">
          <cell r="I1457">
            <v>30101</v>
          </cell>
        </row>
        <row r="1458">
          <cell r="I1458">
            <v>104</v>
          </cell>
        </row>
        <row r="1459">
          <cell r="I1459">
            <v>104</v>
          </cell>
        </row>
        <row r="1460">
          <cell r="I1460">
            <v>104</v>
          </cell>
        </row>
        <row r="1461">
          <cell r="I1461">
            <v>104</v>
          </cell>
        </row>
        <row r="1462">
          <cell r="I1462">
            <v>104</v>
          </cell>
        </row>
        <row r="1463">
          <cell r="I1463">
            <v>108</v>
          </cell>
        </row>
        <row r="1464">
          <cell r="I1464">
            <v>40101</v>
          </cell>
        </row>
        <row r="1465">
          <cell r="I1465">
            <v>50101</v>
          </cell>
        </row>
        <row r="1466">
          <cell r="I1466">
            <v>70112</v>
          </cell>
        </row>
        <row r="1467">
          <cell r="I1467">
            <v>50101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50101</v>
          </cell>
        </row>
        <row r="1471">
          <cell r="I1471">
            <v>70112</v>
          </cell>
        </row>
        <row r="1472">
          <cell r="I1472">
            <v>50101</v>
          </cell>
        </row>
        <row r="1473">
          <cell r="I1473">
            <v>50101</v>
          </cell>
        </row>
        <row r="1474">
          <cell r="I1474">
            <v>50101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50101</v>
          </cell>
        </row>
        <row r="1479">
          <cell r="I1479">
            <v>40101</v>
          </cell>
        </row>
        <row r="1480">
          <cell r="I1480">
            <v>70112</v>
          </cell>
        </row>
        <row r="1481">
          <cell r="I1481">
            <v>50101</v>
          </cell>
        </row>
        <row r="1482">
          <cell r="I1482">
            <v>40101</v>
          </cell>
        </row>
        <row r="1483">
          <cell r="I1483">
            <v>70112</v>
          </cell>
        </row>
        <row r="1484">
          <cell r="I1484">
            <v>30101</v>
          </cell>
        </row>
        <row r="1485">
          <cell r="I1485">
            <v>50101</v>
          </cell>
        </row>
        <row r="1486">
          <cell r="I1486">
            <v>70112</v>
          </cell>
        </row>
        <row r="1487">
          <cell r="I1487">
            <v>70112</v>
          </cell>
        </row>
        <row r="1488">
          <cell r="I1488">
            <v>30101</v>
          </cell>
        </row>
        <row r="1489">
          <cell r="I1489">
            <v>70112</v>
          </cell>
        </row>
        <row r="1490">
          <cell r="I1490">
            <v>70106</v>
          </cell>
        </row>
        <row r="1491">
          <cell r="I1491">
            <v>50101</v>
          </cell>
        </row>
        <row r="1492">
          <cell r="I1492">
            <v>70112</v>
          </cell>
        </row>
        <row r="1493">
          <cell r="I1493">
            <v>40101</v>
          </cell>
        </row>
        <row r="1494">
          <cell r="I1494">
            <v>50101</v>
          </cell>
        </row>
        <row r="1495">
          <cell r="I1495">
            <v>701116</v>
          </cell>
        </row>
        <row r="1496">
          <cell r="I1496">
            <v>70106</v>
          </cell>
        </row>
        <row r="1497">
          <cell r="I1497">
            <v>40101</v>
          </cell>
        </row>
        <row r="1498">
          <cell r="I1498">
            <v>70112</v>
          </cell>
        </row>
        <row r="1499">
          <cell r="I1499">
            <v>70112</v>
          </cell>
        </row>
        <row r="1500">
          <cell r="I1500">
            <v>40101</v>
          </cell>
        </row>
        <row r="1501">
          <cell r="I1501">
            <v>50101</v>
          </cell>
        </row>
        <row r="1502">
          <cell r="I1502">
            <v>70112</v>
          </cell>
        </row>
        <row r="1503">
          <cell r="I1503">
            <v>70112</v>
          </cell>
        </row>
        <row r="1504">
          <cell r="I1504">
            <v>70112</v>
          </cell>
        </row>
        <row r="1505">
          <cell r="I1505">
            <v>50101</v>
          </cell>
        </row>
        <row r="1506">
          <cell r="I1506">
            <v>70112</v>
          </cell>
        </row>
        <row r="1507">
          <cell r="I1507">
            <v>701116</v>
          </cell>
        </row>
        <row r="1508">
          <cell r="I1508">
            <v>701116</v>
          </cell>
        </row>
        <row r="1509">
          <cell r="I1509">
            <v>70112</v>
          </cell>
        </row>
        <row r="1510">
          <cell r="I1510">
            <v>70112</v>
          </cell>
        </row>
        <row r="1511">
          <cell r="I1511">
            <v>70112</v>
          </cell>
        </row>
        <row r="1512">
          <cell r="I1512">
            <v>50101</v>
          </cell>
        </row>
        <row r="1513">
          <cell r="I1513">
            <v>40101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50101</v>
          </cell>
        </row>
        <row r="1520">
          <cell r="I1520">
            <v>70112</v>
          </cell>
        </row>
        <row r="1521">
          <cell r="I1521">
            <v>30101</v>
          </cell>
        </row>
        <row r="1522">
          <cell r="I1522">
            <v>40101</v>
          </cell>
        </row>
        <row r="1523">
          <cell r="I1523">
            <v>70112</v>
          </cell>
        </row>
        <row r="1524">
          <cell r="I1524">
            <v>70112</v>
          </cell>
        </row>
        <row r="1525">
          <cell r="I1525">
            <v>50101</v>
          </cell>
        </row>
        <row r="1526">
          <cell r="I1526">
            <v>40101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2011809119</v>
          </cell>
        </row>
        <row r="1531">
          <cell r="I1531">
            <v>20707002</v>
          </cell>
        </row>
        <row r="1532">
          <cell r="I1532">
            <v>201040773</v>
          </cell>
        </row>
        <row r="1533">
          <cell r="I1533">
            <v>2011804112</v>
          </cell>
        </row>
        <row r="1534">
          <cell r="I1534">
            <v>2011809136</v>
          </cell>
        </row>
        <row r="1535">
          <cell r="I1535">
            <v>2011809150</v>
          </cell>
        </row>
        <row r="1536">
          <cell r="I1536">
            <v>2011804036</v>
          </cell>
        </row>
        <row r="1537">
          <cell r="I1537">
            <v>2011804036</v>
          </cell>
        </row>
        <row r="1538">
          <cell r="I1538">
            <v>2011804112</v>
          </cell>
        </row>
        <row r="1539">
          <cell r="I1539">
            <v>2011809136</v>
          </cell>
        </row>
        <row r="1540">
          <cell r="I1540">
            <v>2011809150</v>
          </cell>
        </row>
        <row r="1541">
          <cell r="I1541">
            <v>2011804025</v>
          </cell>
        </row>
        <row r="1542">
          <cell r="I1542">
            <v>2011809146</v>
          </cell>
        </row>
        <row r="1543">
          <cell r="I1543">
            <v>2011804020</v>
          </cell>
        </row>
        <row r="1544">
          <cell r="I1544">
            <v>2011804036</v>
          </cell>
        </row>
        <row r="1545">
          <cell r="I1545">
            <v>2011809146</v>
          </cell>
        </row>
        <row r="1546">
          <cell r="I1546">
            <v>2011804024</v>
          </cell>
        </row>
        <row r="1547">
          <cell r="I1547">
            <v>2011804053</v>
          </cell>
        </row>
        <row r="1548">
          <cell r="I1548">
            <v>2011809152</v>
          </cell>
        </row>
        <row r="1549">
          <cell r="I1549">
            <v>70112</v>
          </cell>
        </row>
        <row r="1550">
          <cell r="I1550">
            <v>30103</v>
          </cell>
        </row>
        <row r="1551">
          <cell r="I1551">
            <v>70112</v>
          </cell>
        </row>
        <row r="1552">
          <cell r="I1552">
            <v>2011804041</v>
          </cell>
        </row>
        <row r="1553">
          <cell r="I1553">
            <v>70112</v>
          </cell>
        </row>
        <row r="1554">
          <cell r="I1554">
            <v>50101</v>
          </cell>
        </row>
        <row r="1555">
          <cell r="I1555">
            <v>40101</v>
          </cell>
        </row>
        <row r="1556">
          <cell r="I1556">
            <v>2011804027</v>
          </cell>
        </row>
        <row r="1557">
          <cell r="I1557">
            <v>70112</v>
          </cell>
        </row>
        <row r="1558">
          <cell r="I1558">
            <v>70112</v>
          </cell>
        </row>
        <row r="1559">
          <cell r="I1559">
            <v>50101</v>
          </cell>
        </row>
        <row r="1560">
          <cell r="I1560">
            <v>70106</v>
          </cell>
        </row>
        <row r="1561">
          <cell r="I1561">
            <v>50101</v>
          </cell>
        </row>
        <row r="1562">
          <cell r="I1562">
            <v>40101</v>
          </cell>
        </row>
        <row r="1563">
          <cell r="I1563">
            <v>70105</v>
          </cell>
        </row>
        <row r="1564">
          <cell r="I1564">
            <v>70112</v>
          </cell>
        </row>
        <row r="1565">
          <cell r="I1565">
            <v>70112</v>
          </cell>
        </row>
        <row r="1566">
          <cell r="I1566">
            <v>70112</v>
          </cell>
        </row>
        <row r="1567">
          <cell r="I1567">
            <v>70112</v>
          </cell>
        </row>
        <row r="1568">
          <cell r="I1568">
            <v>40101</v>
          </cell>
        </row>
        <row r="1569">
          <cell r="I1569">
            <v>70112</v>
          </cell>
        </row>
        <row r="1570">
          <cell r="I1570">
            <v>70106</v>
          </cell>
        </row>
        <row r="1571">
          <cell r="I1571">
            <v>40101</v>
          </cell>
        </row>
        <row r="1572">
          <cell r="I1572">
            <v>50101</v>
          </cell>
        </row>
        <row r="1573">
          <cell r="I1573">
            <v>70112</v>
          </cell>
        </row>
        <row r="1574">
          <cell r="I1574">
            <v>70106</v>
          </cell>
        </row>
        <row r="1575">
          <cell r="I1575">
            <v>70112</v>
          </cell>
        </row>
        <row r="1576">
          <cell r="I1576">
            <v>70112</v>
          </cell>
        </row>
        <row r="1577">
          <cell r="I1577">
            <v>70112</v>
          </cell>
        </row>
        <row r="1578">
          <cell r="I1578">
            <v>70112</v>
          </cell>
        </row>
        <row r="1579">
          <cell r="I1579">
            <v>70106</v>
          </cell>
        </row>
        <row r="1580">
          <cell r="I1580">
            <v>30101</v>
          </cell>
        </row>
        <row r="1581">
          <cell r="I1581">
            <v>70112</v>
          </cell>
        </row>
        <row r="1582">
          <cell r="I1582">
            <v>70112</v>
          </cell>
        </row>
        <row r="1583">
          <cell r="I1583">
            <v>40101</v>
          </cell>
        </row>
        <row r="1584">
          <cell r="I1584">
            <v>70112</v>
          </cell>
        </row>
        <row r="1585">
          <cell r="I1585">
            <v>30101</v>
          </cell>
        </row>
        <row r="1586">
          <cell r="I1586">
            <v>70112</v>
          </cell>
        </row>
        <row r="1587">
          <cell r="I1587">
            <v>70106</v>
          </cell>
        </row>
        <row r="1588">
          <cell r="I1588">
            <v>40101</v>
          </cell>
        </row>
        <row r="1589">
          <cell r="I1589">
            <v>70112</v>
          </cell>
        </row>
        <row r="1590">
          <cell r="I1590">
            <v>40101</v>
          </cell>
        </row>
        <row r="1591">
          <cell r="I1591">
            <v>50101</v>
          </cell>
        </row>
        <row r="1592">
          <cell r="I1592">
            <v>70112</v>
          </cell>
        </row>
        <row r="1593">
          <cell r="I1593">
            <v>40101</v>
          </cell>
        </row>
        <row r="1594">
          <cell r="I1594">
            <v>50101</v>
          </cell>
        </row>
        <row r="1595">
          <cell r="I1595">
            <v>70112</v>
          </cell>
        </row>
        <row r="1596">
          <cell r="I1596">
            <v>70112</v>
          </cell>
        </row>
        <row r="1597">
          <cell r="I1597">
            <v>70112</v>
          </cell>
        </row>
        <row r="1598">
          <cell r="I1598">
            <v>70112</v>
          </cell>
        </row>
        <row r="1599">
          <cell r="I1599">
            <v>70112</v>
          </cell>
        </row>
        <row r="1600">
          <cell r="I1600">
            <v>50101</v>
          </cell>
        </row>
        <row r="1601">
          <cell r="I1601">
            <v>70112</v>
          </cell>
        </row>
        <row r="1602">
          <cell r="I1602">
            <v>40101</v>
          </cell>
        </row>
        <row r="1603">
          <cell r="I1603">
            <v>70112</v>
          </cell>
        </row>
        <row r="1604">
          <cell r="I1604">
            <v>50101</v>
          </cell>
        </row>
        <row r="1605">
          <cell r="I1605">
            <v>70112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70112</v>
          </cell>
        </row>
        <row r="1609">
          <cell r="I1609">
            <v>70106</v>
          </cell>
        </row>
        <row r="1610">
          <cell r="I1610">
            <v>40101</v>
          </cell>
        </row>
        <row r="1611">
          <cell r="I1611">
            <v>70112</v>
          </cell>
        </row>
        <row r="1612">
          <cell r="I1612">
            <v>50101</v>
          </cell>
        </row>
        <row r="1613">
          <cell r="I1613">
            <v>30101</v>
          </cell>
        </row>
        <row r="1614">
          <cell r="I1614">
            <v>40101</v>
          </cell>
        </row>
        <row r="1615">
          <cell r="I1615">
            <v>70112</v>
          </cell>
        </row>
        <row r="1616">
          <cell r="I1616">
            <v>70106</v>
          </cell>
        </row>
        <row r="1617">
          <cell r="I1617">
            <v>30101</v>
          </cell>
        </row>
        <row r="1618">
          <cell r="I1618">
            <v>70112</v>
          </cell>
        </row>
        <row r="1619">
          <cell r="I1619">
            <v>70106</v>
          </cell>
        </row>
        <row r="1620">
          <cell r="I1620">
            <v>30101</v>
          </cell>
        </row>
        <row r="1621">
          <cell r="I1621">
            <v>70112</v>
          </cell>
        </row>
        <row r="1622">
          <cell r="I1622">
            <v>50101</v>
          </cell>
        </row>
        <row r="1623">
          <cell r="I1623">
            <v>70106</v>
          </cell>
        </row>
        <row r="1624">
          <cell r="I1624">
            <v>70112</v>
          </cell>
        </row>
        <row r="1625">
          <cell r="I1625">
            <v>40101</v>
          </cell>
        </row>
        <row r="1626">
          <cell r="I1626">
            <v>50101</v>
          </cell>
        </row>
        <row r="1627">
          <cell r="I1627">
            <v>70112</v>
          </cell>
        </row>
        <row r="1628">
          <cell r="I1628">
            <v>40101</v>
          </cell>
        </row>
        <row r="1629">
          <cell r="I1629">
            <v>70112</v>
          </cell>
        </row>
        <row r="1630">
          <cell r="I1630">
            <v>50101</v>
          </cell>
        </row>
        <row r="1631">
          <cell r="I1631">
            <v>30101</v>
          </cell>
        </row>
        <row r="1632">
          <cell r="I1632">
            <v>50101</v>
          </cell>
        </row>
        <row r="1633">
          <cell r="I1633">
            <v>70112</v>
          </cell>
        </row>
        <row r="1634">
          <cell r="I1634">
            <v>50101</v>
          </cell>
        </row>
        <row r="1635">
          <cell r="I1635">
            <v>30101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30101</v>
          </cell>
        </row>
        <row r="1639">
          <cell r="I1639">
            <v>50101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50101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30101</v>
          </cell>
        </row>
        <row r="1648">
          <cell r="I1648">
            <v>50101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40101</v>
          </cell>
        </row>
        <row r="1652">
          <cell r="I1652">
            <v>70112</v>
          </cell>
        </row>
        <row r="1653">
          <cell r="I1653">
            <v>50101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70112</v>
          </cell>
        </row>
        <row r="1659">
          <cell r="I1659">
            <v>70112</v>
          </cell>
        </row>
        <row r="1660">
          <cell r="I1660">
            <v>50101</v>
          </cell>
        </row>
        <row r="1661">
          <cell r="I1661">
            <v>70112</v>
          </cell>
        </row>
        <row r="1662">
          <cell r="I1662">
            <v>50101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40101</v>
          </cell>
        </row>
        <row r="1668">
          <cell r="I1668">
            <v>70112</v>
          </cell>
        </row>
        <row r="1669">
          <cell r="I1669">
            <v>40101</v>
          </cell>
        </row>
        <row r="1670">
          <cell r="I1670">
            <v>50101</v>
          </cell>
        </row>
        <row r="1671">
          <cell r="I1671">
            <v>30101</v>
          </cell>
        </row>
        <row r="1672">
          <cell r="I1672">
            <v>70112</v>
          </cell>
        </row>
        <row r="1673">
          <cell r="I1673">
            <v>40101</v>
          </cell>
        </row>
        <row r="1674">
          <cell r="I1674">
            <v>70112</v>
          </cell>
        </row>
        <row r="1675">
          <cell r="I1675">
            <v>70112</v>
          </cell>
        </row>
        <row r="1676">
          <cell r="I1676">
            <v>40101</v>
          </cell>
        </row>
        <row r="1677">
          <cell r="I1677">
            <v>70112</v>
          </cell>
        </row>
        <row r="1678">
          <cell r="I1678">
            <v>70112</v>
          </cell>
        </row>
        <row r="1679">
          <cell r="I1679">
            <v>70112</v>
          </cell>
        </row>
        <row r="1680">
          <cell r="I1680">
            <v>50101</v>
          </cell>
        </row>
        <row r="1681">
          <cell r="I1681">
            <v>40101</v>
          </cell>
        </row>
        <row r="1682">
          <cell r="I1682">
            <v>70112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50101</v>
          </cell>
        </row>
        <row r="1686">
          <cell r="I1686">
            <v>70106</v>
          </cell>
        </row>
        <row r="1687">
          <cell r="I1687">
            <v>30101</v>
          </cell>
        </row>
        <row r="1688">
          <cell r="I1688">
            <v>70112</v>
          </cell>
        </row>
        <row r="1689">
          <cell r="I1689">
            <v>40101</v>
          </cell>
        </row>
        <row r="1690">
          <cell r="I1690">
            <v>50101</v>
          </cell>
        </row>
        <row r="1691">
          <cell r="I1691">
            <v>70112</v>
          </cell>
        </row>
        <row r="1692">
          <cell r="I1692">
            <v>40101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40101</v>
          </cell>
        </row>
        <row r="1697">
          <cell r="I1697">
            <v>50101</v>
          </cell>
        </row>
        <row r="1698">
          <cell r="I1698">
            <v>40101</v>
          </cell>
        </row>
        <row r="1699">
          <cell r="I1699">
            <v>70112</v>
          </cell>
        </row>
        <row r="1700">
          <cell r="I1700">
            <v>50101</v>
          </cell>
        </row>
        <row r="1701">
          <cell r="I1701">
            <v>70112</v>
          </cell>
        </row>
        <row r="1702">
          <cell r="I1702">
            <v>50101</v>
          </cell>
        </row>
        <row r="1703">
          <cell r="I1703">
            <v>70106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701116</v>
          </cell>
        </row>
        <row r="1708">
          <cell r="I1708">
            <v>701116</v>
          </cell>
        </row>
        <row r="1709">
          <cell r="I1709">
            <v>70112</v>
          </cell>
        </row>
        <row r="1710">
          <cell r="I1710">
            <v>70112</v>
          </cell>
        </row>
        <row r="1711">
          <cell r="I1711">
            <v>70112</v>
          </cell>
        </row>
        <row r="1712">
          <cell r="I1712">
            <v>50101</v>
          </cell>
        </row>
        <row r="1713">
          <cell r="I1713">
            <v>40101</v>
          </cell>
        </row>
        <row r="1714">
          <cell r="I1714">
            <v>701116</v>
          </cell>
        </row>
        <row r="1715">
          <cell r="I1715">
            <v>70112</v>
          </cell>
        </row>
        <row r="1716">
          <cell r="I1716">
            <v>50101</v>
          </cell>
        </row>
        <row r="1717">
          <cell r="I1717">
            <v>701116</v>
          </cell>
        </row>
        <row r="1718">
          <cell r="I1718">
            <v>50101</v>
          </cell>
        </row>
        <row r="1719">
          <cell r="I1719">
            <v>30101</v>
          </cell>
        </row>
        <row r="1720">
          <cell r="I1720">
            <v>70112</v>
          </cell>
        </row>
        <row r="1721">
          <cell r="I1721">
            <v>70112</v>
          </cell>
        </row>
        <row r="1722">
          <cell r="I1722">
            <v>701116</v>
          </cell>
        </row>
        <row r="1723">
          <cell r="I1723">
            <v>50101</v>
          </cell>
        </row>
        <row r="1724">
          <cell r="I1724">
            <v>30101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701116</v>
          </cell>
        </row>
        <row r="1728">
          <cell r="I1728">
            <v>70112</v>
          </cell>
        </row>
        <row r="1729">
          <cell r="I1729">
            <v>50101</v>
          </cell>
        </row>
        <row r="1730">
          <cell r="I1730">
            <v>40101</v>
          </cell>
        </row>
        <row r="1731">
          <cell r="I1731">
            <v>70112</v>
          </cell>
        </row>
        <row r="1732">
          <cell r="I1732">
            <v>50101</v>
          </cell>
        </row>
        <row r="1733">
          <cell r="I1733">
            <v>40101</v>
          </cell>
        </row>
        <row r="1734">
          <cell r="I1734">
            <v>70112</v>
          </cell>
        </row>
        <row r="1735">
          <cell r="I1735">
            <v>70112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40101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50101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30101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50101</v>
          </cell>
        </row>
        <row r="1750">
          <cell r="I1750">
            <v>40101</v>
          </cell>
        </row>
        <row r="1751">
          <cell r="I1751">
            <v>70112</v>
          </cell>
        </row>
        <row r="1752">
          <cell r="I1752">
            <v>40101</v>
          </cell>
        </row>
        <row r="1753">
          <cell r="I1753">
            <v>70112</v>
          </cell>
        </row>
        <row r="1754">
          <cell r="I1754">
            <v>70106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50101</v>
          </cell>
        </row>
        <row r="1758">
          <cell r="I1758">
            <v>70112</v>
          </cell>
        </row>
        <row r="1759">
          <cell r="I1759">
            <v>30103</v>
          </cell>
        </row>
        <row r="1760">
          <cell r="I1760">
            <v>70105</v>
          </cell>
        </row>
        <row r="1761">
          <cell r="I1761">
            <v>70105</v>
          </cell>
        </row>
        <row r="1762">
          <cell r="I1762">
            <v>2011804112</v>
          </cell>
        </row>
        <row r="1763">
          <cell r="I1763">
            <v>2011809136</v>
          </cell>
        </row>
        <row r="1764">
          <cell r="I1764">
            <v>2011809150</v>
          </cell>
        </row>
        <row r="1765">
          <cell r="I1765">
            <v>2011804036</v>
          </cell>
        </row>
        <row r="1766">
          <cell r="I1766">
            <v>70112</v>
          </cell>
        </row>
        <row r="1767">
          <cell r="I1767">
            <v>50101</v>
          </cell>
        </row>
        <row r="1768">
          <cell r="I1768">
            <v>40101</v>
          </cell>
        </row>
        <row r="1769">
          <cell r="I1769">
            <v>2011804027</v>
          </cell>
        </row>
        <row r="1770">
          <cell r="I1770">
            <v>2011804024</v>
          </cell>
        </row>
        <row r="1771">
          <cell r="I1771">
            <v>2011804053</v>
          </cell>
        </row>
        <row r="1772">
          <cell r="I1772">
            <v>2011809152</v>
          </cell>
        </row>
        <row r="1773">
          <cell r="I1773">
            <v>104</v>
          </cell>
        </row>
        <row r="1774">
          <cell r="I1774">
            <v>201040764</v>
          </cell>
        </row>
        <row r="1775">
          <cell r="I1775">
            <v>201040765</v>
          </cell>
        </row>
        <row r="1776">
          <cell r="I1776">
            <v>2011809149</v>
          </cell>
        </row>
        <row r="1777">
          <cell r="I1777">
            <v>2011804035</v>
          </cell>
        </row>
        <row r="1778">
          <cell r="I1778">
            <v>10208</v>
          </cell>
        </row>
        <row r="1779">
          <cell r="I1779">
            <v>70105</v>
          </cell>
        </row>
        <row r="1780">
          <cell r="I1780">
            <v>2011804024</v>
          </cell>
        </row>
        <row r="1781">
          <cell r="I1781">
            <v>70105</v>
          </cell>
        </row>
        <row r="1782">
          <cell r="I1782">
            <v>104</v>
          </cell>
        </row>
        <row r="1783">
          <cell r="I1783">
            <v>10208</v>
          </cell>
        </row>
        <row r="1784">
          <cell r="I1784">
            <v>10401184</v>
          </cell>
        </row>
        <row r="1785">
          <cell r="I1785">
            <v>201040764</v>
          </cell>
        </row>
        <row r="1786">
          <cell r="I1786">
            <v>201040765</v>
          </cell>
        </row>
        <row r="1787">
          <cell r="I1787">
            <v>2011809149</v>
          </cell>
        </row>
        <row r="1788">
          <cell r="I1788">
            <v>2011804035</v>
          </cell>
        </row>
        <row r="1789">
          <cell r="I1789">
            <v>201811</v>
          </cell>
        </row>
        <row r="1790">
          <cell r="I1790">
            <v>201812</v>
          </cell>
        </row>
        <row r="1791">
          <cell r="I1791">
            <v>201813</v>
          </cell>
        </row>
        <row r="1792">
          <cell r="I1792">
            <v>201814</v>
          </cell>
        </row>
        <row r="1793">
          <cell r="I1793">
            <v>10208</v>
          </cell>
        </row>
        <row r="1794">
          <cell r="I1794">
            <v>2011800400</v>
          </cell>
        </row>
        <row r="1795">
          <cell r="I1795">
            <v>40101</v>
          </cell>
        </row>
        <row r="1796">
          <cell r="I1796">
            <v>70112</v>
          </cell>
        </row>
        <row r="1797">
          <cell r="I1797">
            <v>70112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70112</v>
          </cell>
        </row>
        <row r="1801">
          <cell r="I1801">
            <v>40101</v>
          </cell>
        </row>
        <row r="1802">
          <cell r="I1802">
            <v>40101</v>
          </cell>
        </row>
        <row r="1803">
          <cell r="I1803">
            <v>50101</v>
          </cell>
        </row>
        <row r="1804">
          <cell r="I1804">
            <v>70112</v>
          </cell>
        </row>
        <row r="1805">
          <cell r="I1805">
            <v>40101</v>
          </cell>
        </row>
        <row r="1806">
          <cell r="I1806">
            <v>70112</v>
          </cell>
        </row>
        <row r="1807">
          <cell r="I1807">
            <v>70106</v>
          </cell>
        </row>
        <row r="1808">
          <cell r="I1808">
            <v>40101</v>
          </cell>
        </row>
        <row r="1809">
          <cell r="I1809">
            <v>50101</v>
          </cell>
        </row>
        <row r="1810">
          <cell r="I1810">
            <v>70112</v>
          </cell>
        </row>
        <row r="1811">
          <cell r="I1811">
            <v>40101</v>
          </cell>
        </row>
        <row r="1812">
          <cell r="I1812">
            <v>50101</v>
          </cell>
        </row>
        <row r="1813">
          <cell r="I1813">
            <v>70112</v>
          </cell>
        </row>
        <row r="1814">
          <cell r="I1814">
            <v>50101</v>
          </cell>
        </row>
        <row r="1815">
          <cell r="I1815">
            <v>30101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50101</v>
          </cell>
        </row>
        <row r="1819">
          <cell r="I1819">
            <v>70112</v>
          </cell>
        </row>
        <row r="1820">
          <cell r="I1820">
            <v>70106</v>
          </cell>
        </row>
        <row r="1821">
          <cell r="I1821">
            <v>50101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40101</v>
          </cell>
        </row>
        <row r="1825">
          <cell r="I1825">
            <v>50101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70112</v>
          </cell>
        </row>
        <row r="1829">
          <cell r="I1829">
            <v>40101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70112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40101</v>
          </cell>
        </row>
        <row r="1836">
          <cell r="I1836">
            <v>70112</v>
          </cell>
        </row>
        <row r="1837">
          <cell r="I1837">
            <v>70106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70112</v>
          </cell>
        </row>
        <row r="1841">
          <cell r="I1841">
            <v>50101</v>
          </cell>
        </row>
        <row r="1842">
          <cell r="I1842">
            <v>40101</v>
          </cell>
        </row>
        <row r="1843">
          <cell r="I1843">
            <v>70112</v>
          </cell>
        </row>
        <row r="1844">
          <cell r="I1844">
            <v>50101</v>
          </cell>
        </row>
        <row r="1845">
          <cell r="I1845">
            <v>50101</v>
          </cell>
        </row>
        <row r="1846">
          <cell r="I1846">
            <v>70112</v>
          </cell>
        </row>
        <row r="1847">
          <cell r="I1847">
            <v>70112</v>
          </cell>
        </row>
        <row r="1848">
          <cell r="I1848">
            <v>30101</v>
          </cell>
        </row>
        <row r="1849">
          <cell r="I1849">
            <v>70112</v>
          </cell>
        </row>
        <row r="1850">
          <cell r="I1850">
            <v>50101</v>
          </cell>
        </row>
        <row r="1851">
          <cell r="I1851">
            <v>70112</v>
          </cell>
        </row>
        <row r="1852">
          <cell r="I1852">
            <v>50101</v>
          </cell>
        </row>
        <row r="1853">
          <cell r="I1853">
            <v>50101</v>
          </cell>
        </row>
        <row r="1854">
          <cell r="I1854">
            <v>70112</v>
          </cell>
        </row>
        <row r="1855">
          <cell r="I1855">
            <v>30101</v>
          </cell>
        </row>
        <row r="1856">
          <cell r="I1856">
            <v>40101</v>
          </cell>
        </row>
        <row r="1857">
          <cell r="I1857">
            <v>50101</v>
          </cell>
        </row>
        <row r="1858">
          <cell r="I1858">
            <v>40101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50101</v>
          </cell>
        </row>
        <row r="1862">
          <cell r="I1862">
            <v>701116</v>
          </cell>
        </row>
        <row r="1863">
          <cell r="I1863">
            <v>70112</v>
          </cell>
        </row>
        <row r="1864">
          <cell r="I1864">
            <v>40101</v>
          </cell>
        </row>
        <row r="1865">
          <cell r="I1865">
            <v>50101</v>
          </cell>
        </row>
        <row r="1866">
          <cell r="I1866">
            <v>30101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50101</v>
          </cell>
        </row>
        <row r="1870">
          <cell r="I1870">
            <v>70106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50101</v>
          </cell>
        </row>
        <row r="1874">
          <cell r="I1874">
            <v>40101</v>
          </cell>
        </row>
        <row r="1875">
          <cell r="I1875">
            <v>701116</v>
          </cell>
        </row>
        <row r="1876">
          <cell r="I1876">
            <v>701116</v>
          </cell>
        </row>
        <row r="1877">
          <cell r="I1877">
            <v>70112</v>
          </cell>
        </row>
        <row r="1878">
          <cell r="I1878">
            <v>70106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70112</v>
          </cell>
        </row>
        <row r="1882">
          <cell r="I1882">
            <v>40101</v>
          </cell>
        </row>
        <row r="1883">
          <cell r="I1883">
            <v>70112</v>
          </cell>
        </row>
        <row r="1884">
          <cell r="I1884">
            <v>50101</v>
          </cell>
        </row>
        <row r="1885">
          <cell r="I1885">
            <v>701116</v>
          </cell>
        </row>
        <row r="1886">
          <cell r="I1886">
            <v>50101</v>
          </cell>
        </row>
        <row r="1887">
          <cell r="I1887">
            <v>40101</v>
          </cell>
        </row>
        <row r="1888">
          <cell r="I1888">
            <v>70112</v>
          </cell>
        </row>
        <row r="1889">
          <cell r="I1889">
            <v>70112</v>
          </cell>
        </row>
        <row r="1890">
          <cell r="I1890">
            <v>50101</v>
          </cell>
        </row>
        <row r="1891">
          <cell r="I1891">
            <v>70112</v>
          </cell>
        </row>
        <row r="1892">
          <cell r="I1892">
            <v>40101</v>
          </cell>
        </row>
        <row r="1893">
          <cell r="I1893">
            <v>70106</v>
          </cell>
        </row>
        <row r="1894">
          <cell r="I1894">
            <v>50101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70112</v>
          </cell>
        </row>
        <row r="1898">
          <cell r="I1898">
            <v>40101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50101</v>
          </cell>
        </row>
        <row r="1902">
          <cell r="I1902">
            <v>70106</v>
          </cell>
        </row>
        <row r="1903">
          <cell r="I1903">
            <v>701116</v>
          </cell>
        </row>
        <row r="1904">
          <cell r="I1904">
            <v>70112</v>
          </cell>
        </row>
        <row r="1905">
          <cell r="I1905">
            <v>50101</v>
          </cell>
        </row>
        <row r="1906">
          <cell r="I1906">
            <v>30101</v>
          </cell>
        </row>
        <row r="1907">
          <cell r="I1907">
            <v>109</v>
          </cell>
        </row>
        <row r="1908">
          <cell r="I1908">
            <v>109</v>
          </cell>
        </row>
        <row r="1909">
          <cell r="I1909">
            <v>2011809126</v>
          </cell>
        </row>
        <row r="1910">
          <cell r="I1910">
            <v>2011804036</v>
          </cell>
        </row>
        <row r="1911">
          <cell r="I1911">
            <v>2011804077</v>
          </cell>
        </row>
        <row r="1912">
          <cell r="I1912">
            <v>30103</v>
          </cell>
        </row>
        <row r="1913">
          <cell r="I1913">
            <v>2011804024</v>
          </cell>
        </row>
        <row r="1914">
          <cell r="I1914">
            <v>2011804053</v>
          </cell>
        </row>
        <row r="1915">
          <cell r="I1915">
            <v>2011809152</v>
          </cell>
        </row>
        <row r="1916">
          <cell r="I1916">
            <v>2011804021</v>
          </cell>
        </row>
        <row r="1917">
          <cell r="I1917">
            <v>2011804041</v>
          </cell>
        </row>
        <row r="1918">
          <cell r="I1918">
            <v>2011804020</v>
          </cell>
        </row>
        <row r="1919">
          <cell r="I1919">
            <v>2011809129</v>
          </cell>
        </row>
        <row r="1920">
          <cell r="I1920">
            <v>2011804035</v>
          </cell>
        </row>
        <row r="1921">
          <cell r="I1921">
            <v>103</v>
          </cell>
        </row>
        <row r="1922">
          <cell r="I1922">
            <v>103</v>
          </cell>
        </row>
        <row r="1923">
          <cell r="I1923">
            <v>103</v>
          </cell>
        </row>
        <row r="1924">
          <cell r="I1924">
            <v>103</v>
          </cell>
        </row>
        <row r="1925">
          <cell r="I1925">
            <v>109</v>
          </cell>
        </row>
        <row r="1926">
          <cell r="I1926">
            <v>107</v>
          </cell>
        </row>
        <row r="1927">
          <cell r="I1927">
            <v>107</v>
          </cell>
        </row>
        <row r="1928">
          <cell r="I1928">
            <v>70112</v>
          </cell>
        </row>
        <row r="1929">
          <cell r="I1929">
            <v>50101</v>
          </cell>
        </row>
        <row r="1930">
          <cell r="I1930">
            <v>40101</v>
          </cell>
        </row>
        <row r="1931">
          <cell r="I1931">
            <v>70112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40101</v>
          </cell>
        </row>
        <row r="1937">
          <cell r="I1937">
            <v>50101</v>
          </cell>
        </row>
        <row r="1938">
          <cell r="I1938">
            <v>70112</v>
          </cell>
        </row>
        <row r="1939">
          <cell r="I1939">
            <v>70106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70112</v>
          </cell>
        </row>
        <row r="1943">
          <cell r="I1943">
            <v>70112</v>
          </cell>
        </row>
        <row r="1944">
          <cell r="I1944">
            <v>70112</v>
          </cell>
        </row>
        <row r="1945">
          <cell r="I1945">
            <v>50101</v>
          </cell>
        </row>
        <row r="1946">
          <cell r="I1946">
            <v>30101</v>
          </cell>
        </row>
        <row r="1947">
          <cell r="I1947">
            <v>70112</v>
          </cell>
        </row>
        <row r="1948">
          <cell r="I1948">
            <v>50101</v>
          </cell>
        </row>
        <row r="1949">
          <cell r="I1949">
            <v>50101</v>
          </cell>
        </row>
        <row r="1950">
          <cell r="I1950">
            <v>70112</v>
          </cell>
        </row>
        <row r="1951">
          <cell r="I1951">
            <v>40101</v>
          </cell>
        </row>
        <row r="1952">
          <cell r="I1952">
            <v>70112</v>
          </cell>
        </row>
        <row r="1953">
          <cell r="I1953">
            <v>30101</v>
          </cell>
        </row>
        <row r="1954">
          <cell r="I1954">
            <v>50101</v>
          </cell>
        </row>
        <row r="1955">
          <cell r="I1955">
            <v>70112</v>
          </cell>
        </row>
        <row r="1956">
          <cell r="I1956">
            <v>50101</v>
          </cell>
        </row>
        <row r="1957">
          <cell r="I1957">
            <v>40101</v>
          </cell>
        </row>
        <row r="1958">
          <cell r="I1958">
            <v>70112</v>
          </cell>
        </row>
        <row r="1959">
          <cell r="I1959">
            <v>50101</v>
          </cell>
        </row>
        <row r="1960">
          <cell r="I1960">
            <v>70112</v>
          </cell>
        </row>
        <row r="1961">
          <cell r="I1961">
            <v>50101</v>
          </cell>
        </row>
        <row r="1962">
          <cell r="I1962">
            <v>40101</v>
          </cell>
        </row>
        <row r="1963">
          <cell r="I1963">
            <v>50101</v>
          </cell>
        </row>
        <row r="1964">
          <cell r="I1964">
            <v>70112</v>
          </cell>
        </row>
        <row r="1965">
          <cell r="I1965">
            <v>30101</v>
          </cell>
        </row>
        <row r="1966">
          <cell r="I1966">
            <v>70112</v>
          </cell>
        </row>
        <row r="1967">
          <cell r="I1967">
            <v>40101</v>
          </cell>
        </row>
        <row r="1968">
          <cell r="I1968">
            <v>70112</v>
          </cell>
        </row>
        <row r="1969">
          <cell r="I1969">
            <v>70106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70112</v>
          </cell>
        </row>
        <row r="1973">
          <cell r="I1973">
            <v>40101</v>
          </cell>
        </row>
        <row r="1974">
          <cell r="I1974">
            <v>70112</v>
          </cell>
        </row>
        <row r="1975">
          <cell r="I1975">
            <v>70106</v>
          </cell>
        </row>
        <row r="1976">
          <cell r="I1976">
            <v>70112</v>
          </cell>
        </row>
        <row r="1977">
          <cell r="I1977">
            <v>40101</v>
          </cell>
        </row>
        <row r="1978">
          <cell r="I1978">
            <v>50101</v>
          </cell>
        </row>
        <row r="1979">
          <cell r="I1979">
            <v>40101</v>
          </cell>
        </row>
        <row r="1980">
          <cell r="I1980">
            <v>50101</v>
          </cell>
        </row>
        <row r="1981">
          <cell r="I1981">
            <v>30101</v>
          </cell>
        </row>
        <row r="1982">
          <cell r="I1982">
            <v>70112</v>
          </cell>
        </row>
        <row r="1983">
          <cell r="I1983">
            <v>70112</v>
          </cell>
        </row>
        <row r="1984">
          <cell r="I1984">
            <v>70106</v>
          </cell>
        </row>
        <row r="1985">
          <cell r="I1985">
            <v>40101</v>
          </cell>
        </row>
        <row r="1986">
          <cell r="I1986">
            <v>30101</v>
          </cell>
        </row>
        <row r="1987">
          <cell r="I1987">
            <v>70112</v>
          </cell>
        </row>
        <row r="1988">
          <cell r="I1988">
            <v>40101</v>
          </cell>
        </row>
        <row r="1989">
          <cell r="I1989">
            <v>30101</v>
          </cell>
        </row>
        <row r="1990">
          <cell r="I1990">
            <v>70112</v>
          </cell>
        </row>
        <row r="1991">
          <cell r="I1991">
            <v>70112</v>
          </cell>
        </row>
        <row r="1992">
          <cell r="I1992">
            <v>70112</v>
          </cell>
        </row>
        <row r="1993">
          <cell r="I1993">
            <v>50101</v>
          </cell>
        </row>
        <row r="1994">
          <cell r="I1994">
            <v>70112</v>
          </cell>
        </row>
        <row r="1995">
          <cell r="I1995">
            <v>70112</v>
          </cell>
        </row>
        <row r="1996">
          <cell r="I1996">
            <v>70106</v>
          </cell>
        </row>
        <row r="1997">
          <cell r="I1997">
            <v>50101</v>
          </cell>
        </row>
        <row r="1998">
          <cell r="I1998">
            <v>70112</v>
          </cell>
        </row>
        <row r="1999">
          <cell r="I1999">
            <v>40101</v>
          </cell>
        </row>
        <row r="2000">
          <cell r="I2000">
            <v>70112</v>
          </cell>
        </row>
        <row r="2001">
          <cell r="I2001">
            <v>70112</v>
          </cell>
        </row>
        <row r="2002">
          <cell r="I2002">
            <v>40101</v>
          </cell>
        </row>
        <row r="2003">
          <cell r="I2003">
            <v>70112</v>
          </cell>
        </row>
        <row r="2004">
          <cell r="I2004">
            <v>40101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70112</v>
          </cell>
        </row>
        <row r="2008">
          <cell r="I2008">
            <v>701116</v>
          </cell>
        </row>
        <row r="2009">
          <cell r="I2009">
            <v>701116</v>
          </cell>
        </row>
        <row r="2010">
          <cell r="I2010">
            <v>50101</v>
          </cell>
        </row>
        <row r="2011">
          <cell r="I2011">
            <v>70112</v>
          </cell>
        </row>
        <row r="2012">
          <cell r="I2012">
            <v>40101</v>
          </cell>
        </row>
        <row r="2013">
          <cell r="I2013">
            <v>50101</v>
          </cell>
        </row>
        <row r="2014">
          <cell r="I2014">
            <v>701116</v>
          </cell>
        </row>
        <row r="2015">
          <cell r="I2015">
            <v>701116</v>
          </cell>
        </row>
        <row r="2016">
          <cell r="I2016">
            <v>30101</v>
          </cell>
        </row>
        <row r="2017">
          <cell r="I2017">
            <v>40101</v>
          </cell>
        </row>
        <row r="2018">
          <cell r="I2018">
            <v>70112</v>
          </cell>
        </row>
        <row r="2019">
          <cell r="I2019">
            <v>40101</v>
          </cell>
        </row>
        <row r="2020">
          <cell r="I2020">
            <v>50101</v>
          </cell>
        </row>
        <row r="2021">
          <cell r="I2021">
            <v>70106</v>
          </cell>
        </row>
        <row r="2022">
          <cell r="I2022">
            <v>70112</v>
          </cell>
        </row>
        <row r="2023">
          <cell r="I2023">
            <v>70112</v>
          </cell>
        </row>
        <row r="2024">
          <cell r="I2024">
            <v>70112</v>
          </cell>
        </row>
        <row r="2025">
          <cell r="I2025">
            <v>50101</v>
          </cell>
        </row>
        <row r="2026">
          <cell r="I2026">
            <v>70112</v>
          </cell>
        </row>
        <row r="2027">
          <cell r="I2027">
            <v>70106</v>
          </cell>
        </row>
        <row r="2028">
          <cell r="I2028">
            <v>40101</v>
          </cell>
        </row>
        <row r="2029">
          <cell r="I2029">
            <v>50101</v>
          </cell>
        </row>
        <row r="2030">
          <cell r="I2030">
            <v>70112</v>
          </cell>
        </row>
        <row r="2031">
          <cell r="I2031">
            <v>50101</v>
          </cell>
        </row>
        <row r="2032">
          <cell r="I2032">
            <v>40101</v>
          </cell>
        </row>
        <row r="2033">
          <cell r="I2033">
            <v>70112</v>
          </cell>
        </row>
        <row r="2034">
          <cell r="I2034">
            <v>50101</v>
          </cell>
        </row>
        <row r="2035">
          <cell r="I2035">
            <v>50101</v>
          </cell>
        </row>
        <row r="2036">
          <cell r="I2036">
            <v>70112</v>
          </cell>
        </row>
        <row r="2037">
          <cell r="I2037">
            <v>70112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70105</v>
          </cell>
        </row>
        <row r="2041">
          <cell r="I2041">
            <v>70105</v>
          </cell>
        </row>
        <row r="2042">
          <cell r="I2042">
            <v>107</v>
          </cell>
        </row>
        <row r="2043">
          <cell r="I2043">
            <v>107</v>
          </cell>
        </row>
        <row r="2044">
          <cell r="I2044">
            <v>104</v>
          </cell>
        </row>
        <row r="2045">
          <cell r="I2045">
            <v>104</v>
          </cell>
        </row>
        <row r="2046">
          <cell r="I2046">
            <v>104</v>
          </cell>
        </row>
        <row r="2047">
          <cell r="I2047">
            <v>108</v>
          </cell>
        </row>
        <row r="2048">
          <cell r="I2048">
            <v>70106</v>
          </cell>
        </row>
        <row r="2049">
          <cell r="I2049">
            <v>50101</v>
          </cell>
        </row>
        <row r="2050">
          <cell r="I2050">
            <v>40101</v>
          </cell>
        </row>
        <row r="2051">
          <cell r="I2051">
            <v>2010401500</v>
          </cell>
        </row>
        <row r="2052">
          <cell r="I2052">
            <v>201040774</v>
          </cell>
        </row>
        <row r="2053">
          <cell r="I2053">
            <v>107</v>
          </cell>
        </row>
        <row r="2054">
          <cell r="I2054">
            <v>107</v>
          </cell>
        </row>
        <row r="2055">
          <cell r="I2055">
            <v>104</v>
          </cell>
        </row>
        <row r="2056">
          <cell r="I2056">
            <v>104</v>
          </cell>
        </row>
        <row r="2057">
          <cell r="I2057">
            <v>107</v>
          </cell>
        </row>
        <row r="2058">
          <cell r="I2058">
            <v>104</v>
          </cell>
        </row>
        <row r="2059">
          <cell r="I2059">
            <v>104</v>
          </cell>
        </row>
        <row r="2060">
          <cell r="I2060">
            <v>201040774</v>
          </cell>
        </row>
        <row r="2061">
          <cell r="I2061">
            <v>108</v>
          </cell>
        </row>
        <row r="2062">
          <cell r="I2062">
            <v>103</v>
          </cell>
        </row>
        <row r="2063">
          <cell r="I2063">
            <v>201040774</v>
          </cell>
        </row>
        <row r="2064">
          <cell r="I2064">
            <v>70105</v>
          </cell>
        </row>
        <row r="2065">
          <cell r="I2065">
            <v>2011809154</v>
          </cell>
        </row>
        <row r="2066">
          <cell r="I2066">
            <v>2011804078</v>
          </cell>
        </row>
        <row r="2067">
          <cell r="I2067">
            <v>107</v>
          </cell>
        </row>
        <row r="2068">
          <cell r="I2068">
            <v>107</v>
          </cell>
        </row>
        <row r="2069">
          <cell r="I2069">
            <v>107</v>
          </cell>
        </row>
        <row r="2070">
          <cell r="I2070">
            <v>30101</v>
          </cell>
        </row>
        <row r="2071">
          <cell r="I2071">
            <v>50101</v>
          </cell>
        </row>
        <row r="2072">
          <cell r="I2072">
            <v>40101</v>
          </cell>
        </row>
        <row r="2073">
          <cell r="I2073">
            <v>104</v>
          </cell>
        </row>
        <row r="2074">
          <cell r="I2074">
            <v>104</v>
          </cell>
        </row>
        <row r="2075">
          <cell r="I2075">
            <v>107</v>
          </cell>
        </row>
        <row r="2076">
          <cell r="I2076">
            <v>104</v>
          </cell>
        </row>
        <row r="2077">
          <cell r="I2077">
            <v>10208</v>
          </cell>
        </row>
        <row r="2078">
          <cell r="I2078">
            <v>301</v>
          </cell>
        </row>
        <row r="2079">
          <cell r="I2079">
            <v>2011804004</v>
          </cell>
        </row>
        <row r="2080">
          <cell r="I2080">
            <v>2011809151</v>
          </cell>
        </row>
        <row r="2081">
          <cell r="I2081">
            <v>2011805001</v>
          </cell>
        </row>
        <row r="2082">
          <cell r="I2082">
            <v>10401184</v>
          </cell>
        </row>
        <row r="2083">
          <cell r="I2083">
            <v>2011809141</v>
          </cell>
        </row>
        <row r="2084">
          <cell r="I2084">
            <v>2011804112</v>
          </cell>
        </row>
        <row r="2085">
          <cell r="I2085">
            <v>2011804012</v>
          </cell>
        </row>
        <row r="2086">
          <cell r="I2086">
            <v>2011804113</v>
          </cell>
        </row>
        <row r="2087">
          <cell r="I2087">
            <v>2011804039</v>
          </cell>
        </row>
        <row r="2088">
          <cell r="I2088">
            <v>2011804048</v>
          </cell>
        </row>
        <row r="2089">
          <cell r="I2089">
            <v>2011809133</v>
          </cell>
        </row>
        <row r="2090">
          <cell r="I2090">
            <v>2011809134</v>
          </cell>
        </row>
        <row r="2091">
          <cell r="I2091">
            <v>2011809153</v>
          </cell>
        </row>
        <row r="2092">
          <cell r="I2092">
            <v>2011809135</v>
          </cell>
        </row>
        <row r="2093">
          <cell r="I2093">
            <v>2011809136</v>
          </cell>
        </row>
        <row r="2094">
          <cell r="I2094">
            <v>2011809136</v>
          </cell>
        </row>
        <row r="2095">
          <cell r="I2095">
            <v>2011804113</v>
          </cell>
        </row>
        <row r="2096">
          <cell r="I2096">
            <v>2011809134</v>
          </cell>
        </row>
        <row r="2097">
          <cell r="I2097">
            <v>2011804112</v>
          </cell>
        </row>
        <row r="2098">
          <cell r="I2098">
            <v>2011804113</v>
          </cell>
        </row>
        <row r="2099">
          <cell r="I2099">
            <v>2011809153</v>
          </cell>
        </row>
        <row r="2100">
          <cell r="I2100">
            <v>2011804112</v>
          </cell>
        </row>
        <row r="2101">
          <cell r="I2101">
            <v>2011804113</v>
          </cell>
        </row>
        <row r="2102">
          <cell r="I2102">
            <v>2011804048</v>
          </cell>
        </row>
        <row r="2103">
          <cell r="I2103">
            <v>2011804039</v>
          </cell>
        </row>
        <row r="2104">
          <cell r="I2104">
            <v>2011804112</v>
          </cell>
        </row>
        <row r="2105">
          <cell r="I2105">
            <v>2011809141</v>
          </cell>
        </row>
        <row r="2106">
          <cell r="I2106">
            <v>2011809140</v>
          </cell>
        </row>
        <row r="2107">
          <cell r="I2107">
            <v>70106</v>
          </cell>
        </row>
        <row r="2108">
          <cell r="I2108">
            <v>50101</v>
          </cell>
        </row>
        <row r="2109">
          <cell r="I2109">
            <v>40101</v>
          </cell>
        </row>
        <row r="2110">
          <cell r="I2110">
            <v>109</v>
          </cell>
        </row>
        <row r="2111">
          <cell r="I2111">
            <v>109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104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108</v>
          </cell>
        </row>
        <row r="2120">
          <cell r="I2120">
            <v>108</v>
          </cell>
        </row>
        <row r="2121">
          <cell r="I2121">
            <v>108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40101</v>
          </cell>
        </row>
        <row r="2125">
          <cell r="I2125">
            <v>50101</v>
          </cell>
        </row>
        <row r="2126">
          <cell r="I2126">
            <v>70112</v>
          </cell>
        </row>
        <row r="2127">
          <cell r="I2127">
            <v>40101</v>
          </cell>
        </row>
        <row r="2128">
          <cell r="I2128">
            <v>50101</v>
          </cell>
        </row>
        <row r="2129">
          <cell r="I2129">
            <v>70112</v>
          </cell>
        </row>
        <row r="2130">
          <cell r="I2130">
            <v>70106</v>
          </cell>
        </row>
        <row r="2131">
          <cell r="I2131">
            <v>40101</v>
          </cell>
        </row>
        <row r="2132">
          <cell r="I2132">
            <v>50101</v>
          </cell>
        </row>
        <row r="2133">
          <cell r="I2133">
            <v>70112</v>
          </cell>
        </row>
        <row r="2134">
          <cell r="I2134">
            <v>40101</v>
          </cell>
        </row>
        <row r="2135">
          <cell r="I2135">
            <v>70112</v>
          </cell>
        </row>
        <row r="2136">
          <cell r="I2136">
            <v>40101</v>
          </cell>
        </row>
        <row r="2137">
          <cell r="I2137">
            <v>70112</v>
          </cell>
        </row>
        <row r="2138">
          <cell r="I2138">
            <v>40101</v>
          </cell>
        </row>
        <row r="2139">
          <cell r="I2139">
            <v>50101</v>
          </cell>
        </row>
        <row r="2140">
          <cell r="I2140">
            <v>70112</v>
          </cell>
        </row>
        <row r="2141">
          <cell r="I2141">
            <v>70112</v>
          </cell>
        </row>
        <row r="2142">
          <cell r="I2142">
            <v>40101</v>
          </cell>
        </row>
        <row r="2143">
          <cell r="I2143">
            <v>70112</v>
          </cell>
        </row>
        <row r="2144">
          <cell r="I2144">
            <v>40101</v>
          </cell>
        </row>
        <row r="2145">
          <cell r="I2145">
            <v>50101</v>
          </cell>
        </row>
        <row r="2146">
          <cell r="I2146">
            <v>70112</v>
          </cell>
        </row>
        <row r="2147">
          <cell r="I2147">
            <v>70112</v>
          </cell>
        </row>
        <row r="2148">
          <cell r="I2148">
            <v>40101</v>
          </cell>
        </row>
        <row r="2149">
          <cell r="I2149">
            <v>30101</v>
          </cell>
        </row>
        <row r="2150">
          <cell r="I2150">
            <v>70112</v>
          </cell>
        </row>
        <row r="2151">
          <cell r="I2151">
            <v>70106</v>
          </cell>
        </row>
        <row r="2152">
          <cell r="I2152">
            <v>40101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40101</v>
          </cell>
        </row>
        <row r="2156">
          <cell r="I2156">
            <v>70112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50101</v>
          </cell>
        </row>
        <row r="2164">
          <cell r="I2164">
            <v>40101</v>
          </cell>
        </row>
        <row r="2165">
          <cell r="I2165">
            <v>50101</v>
          </cell>
        </row>
        <row r="2166">
          <cell r="I2166">
            <v>70112</v>
          </cell>
        </row>
        <row r="2167">
          <cell r="I2167">
            <v>70112</v>
          </cell>
        </row>
        <row r="2168">
          <cell r="I2168">
            <v>50101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70112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40101</v>
          </cell>
        </row>
        <row r="2176">
          <cell r="I2176">
            <v>70112</v>
          </cell>
        </row>
        <row r="2177">
          <cell r="I2177">
            <v>70112</v>
          </cell>
        </row>
        <row r="2178">
          <cell r="I2178">
            <v>40101</v>
          </cell>
        </row>
        <row r="2179">
          <cell r="I2179">
            <v>70112</v>
          </cell>
        </row>
        <row r="2180">
          <cell r="I2180">
            <v>40101</v>
          </cell>
        </row>
        <row r="2181">
          <cell r="I2181">
            <v>50101</v>
          </cell>
        </row>
        <row r="2182">
          <cell r="I2182">
            <v>70112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70112</v>
          </cell>
        </row>
        <row r="2186">
          <cell r="I2186">
            <v>70112</v>
          </cell>
        </row>
        <row r="2187">
          <cell r="I2187">
            <v>40101</v>
          </cell>
        </row>
        <row r="2188">
          <cell r="I2188">
            <v>70112</v>
          </cell>
        </row>
        <row r="2189">
          <cell r="I2189">
            <v>70112</v>
          </cell>
        </row>
        <row r="2190">
          <cell r="I2190">
            <v>50101</v>
          </cell>
        </row>
        <row r="2191">
          <cell r="I2191">
            <v>40101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30101</v>
          </cell>
        </row>
        <row r="2195">
          <cell r="I2195">
            <v>70112</v>
          </cell>
        </row>
        <row r="2196">
          <cell r="I2196">
            <v>50101</v>
          </cell>
        </row>
        <row r="2197">
          <cell r="I2197">
            <v>40101</v>
          </cell>
        </row>
        <row r="2198">
          <cell r="I2198">
            <v>50101</v>
          </cell>
        </row>
        <row r="2199">
          <cell r="I2199">
            <v>40101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70112</v>
          </cell>
        </row>
        <row r="2205">
          <cell r="I2205">
            <v>30101</v>
          </cell>
        </row>
        <row r="2206">
          <cell r="I2206">
            <v>70112</v>
          </cell>
        </row>
        <row r="2207">
          <cell r="I2207">
            <v>701116</v>
          </cell>
        </row>
        <row r="2208">
          <cell r="I2208">
            <v>70112</v>
          </cell>
        </row>
        <row r="2209">
          <cell r="I2209">
            <v>50101</v>
          </cell>
        </row>
        <row r="2210">
          <cell r="I2210">
            <v>40101</v>
          </cell>
        </row>
        <row r="2211">
          <cell r="I2211">
            <v>70112</v>
          </cell>
        </row>
        <row r="2212">
          <cell r="I2212">
            <v>40101</v>
          </cell>
        </row>
        <row r="2213">
          <cell r="I2213">
            <v>701116</v>
          </cell>
        </row>
        <row r="2214">
          <cell r="I2214">
            <v>50101</v>
          </cell>
        </row>
        <row r="2215">
          <cell r="I2215">
            <v>40101</v>
          </cell>
        </row>
        <row r="2216">
          <cell r="I2216">
            <v>70112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701116</v>
          </cell>
        </row>
        <row r="2221">
          <cell r="I2221">
            <v>70112</v>
          </cell>
        </row>
        <row r="2222">
          <cell r="I2222">
            <v>30101</v>
          </cell>
        </row>
        <row r="2223">
          <cell r="I2223">
            <v>70112</v>
          </cell>
        </row>
        <row r="2224">
          <cell r="I2224">
            <v>50101</v>
          </cell>
        </row>
        <row r="2225">
          <cell r="I2225">
            <v>40101</v>
          </cell>
        </row>
        <row r="2226">
          <cell r="I2226">
            <v>70112</v>
          </cell>
        </row>
        <row r="2227">
          <cell r="I2227">
            <v>40101</v>
          </cell>
        </row>
        <row r="2228">
          <cell r="I2228">
            <v>70106</v>
          </cell>
        </row>
        <row r="2229">
          <cell r="I2229">
            <v>50101</v>
          </cell>
        </row>
        <row r="2230">
          <cell r="I2230">
            <v>70112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701116</v>
          </cell>
        </row>
        <row r="2234">
          <cell r="I2234">
            <v>701116</v>
          </cell>
        </row>
        <row r="2235">
          <cell r="I2235">
            <v>50101</v>
          </cell>
        </row>
        <row r="2236">
          <cell r="I2236">
            <v>40101</v>
          </cell>
        </row>
        <row r="2237">
          <cell r="I2237">
            <v>70112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40101</v>
          </cell>
        </row>
        <row r="2241">
          <cell r="I2241">
            <v>50101</v>
          </cell>
        </row>
        <row r="2242">
          <cell r="I2242">
            <v>70112</v>
          </cell>
        </row>
        <row r="2243">
          <cell r="I2243">
            <v>50101</v>
          </cell>
        </row>
        <row r="2244">
          <cell r="I2244">
            <v>70112</v>
          </cell>
        </row>
        <row r="2245">
          <cell r="I2245">
            <v>40101</v>
          </cell>
        </row>
        <row r="2246">
          <cell r="I2246">
            <v>70106</v>
          </cell>
        </row>
        <row r="2247">
          <cell r="I2247">
            <v>701116</v>
          </cell>
        </row>
        <row r="2248">
          <cell r="I2248">
            <v>70112</v>
          </cell>
        </row>
        <row r="2249">
          <cell r="I2249">
            <v>70112</v>
          </cell>
        </row>
        <row r="2250">
          <cell r="I2250">
            <v>50101</v>
          </cell>
        </row>
        <row r="2251">
          <cell r="I2251">
            <v>30101</v>
          </cell>
        </row>
        <row r="2252">
          <cell r="I2252">
            <v>701116</v>
          </cell>
        </row>
        <row r="2253">
          <cell r="I2253">
            <v>70112</v>
          </cell>
        </row>
        <row r="2254">
          <cell r="I2254">
            <v>70112</v>
          </cell>
        </row>
        <row r="2255">
          <cell r="I2255">
            <v>40101</v>
          </cell>
        </row>
        <row r="2256">
          <cell r="I2256">
            <v>70112</v>
          </cell>
        </row>
        <row r="2257">
          <cell r="I2257">
            <v>40101</v>
          </cell>
        </row>
        <row r="2258">
          <cell r="I2258">
            <v>70112</v>
          </cell>
        </row>
        <row r="2259">
          <cell r="I2259">
            <v>107</v>
          </cell>
        </row>
        <row r="2260">
          <cell r="I2260">
            <v>107</v>
          </cell>
        </row>
        <row r="2261">
          <cell r="I2261">
            <v>201040774</v>
          </cell>
        </row>
        <row r="2262">
          <cell r="I2262">
            <v>2011804004</v>
          </cell>
        </row>
        <row r="2263">
          <cell r="I2263">
            <v>70105</v>
          </cell>
        </row>
        <row r="2264">
          <cell r="I2264">
            <v>70105</v>
          </cell>
        </row>
        <row r="2265">
          <cell r="I2265">
            <v>70105</v>
          </cell>
        </row>
        <row r="2266">
          <cell r="I2266">
            <v>70106</v>
          </cell>
        </row>
        <row r="2267">
          <cell r="I2267">
            <v>50101</v>
          </cell>
        </row>
        <row r="2268">
          <cell r="I2268">
            <v>40101</v>
          </cell>
        </row>
        <row r="2269">
          <cell r="I2269">
            <v>30101</v>
          </cell>
        </row>
        <row r="2270">
          <cell r="I2270">
            <v>10401201</v>
          </cell>
        </row>
        <row r="2271">
          <cell r="I2271">
            <v>107</v>
          </cell>
        </row>
        <row r="2272">
          <cell r="I2272">
            <v>104</v>
          </cell>
        </row>
        <row r="2273">
          <cell r="I2273">
            <v>107</v>
          </cell>
        </row>
        <row r="2274">
          <cell r="I2274">
            <v>107</v>
          </cell>
        </row>
        <row r="2275">
          <cell r="I2275">
            <v>104</v>
          </cell>
        </row>
        <row r="2276">
          <cell r="I2276">
            <v>107</v>
          </cell>
        </row>
        <row r="2277">
          <cell r="I2277">
            <v>104</v>
          </cell>
        </row>
        <row r="2278">
          <cell r="I2278">
            <v>104</v>
          </cell>
        </row>
        <row r="2279">
          <cell r="I2279">
            <v>2010401020</v>
          </cell>
        </row>
        <row r="2280">
          <cell r="I2280">
            <v>2011804087</v>
          </cell>
        </row>
        <row r="2281">
          <cell r="I2281">
            <v>30103</v>
          </cell>
        </row>
        <row r="2282">
          <cell r="I2282">
            <v>2011804086</v>
          </cell>
        </row>
        <row r="2283">
          <cell r="I2283">
            <v>2011809138</v>
          </cell>
        </row>
        <row r="2284">
          <cell r="I2284">
            <v>2011809135</v>
          </cell>
        </row>
        <row r="2285">
          <cell r="I2285">
            <v>2011804039</v>
          </cell>
        </row>
        <row r="2286">
          <cell r="I2286">
            <v>2011804036</v>
          </cell>
        </row>
        <row r="2287">
          <cell r="I2287">
            <v>2011804022</v>
          </cell>
        </row>
        <row r="2288">
          <cell r="I2288">
            <v>10401201</v>
          </cell>
        </row>
        <row r="2289">
          <cell r="I2289">
            <v>10401184</v>
          </cell>
        </row>
        <row r="2290">
          <cell r="I2290">
            <v>10401138</v>
          </cell>
        </row>
        <row r="2291">
          <cell r="I2291">
            <v>10401204</v>
          </cell>
        </row>
        <row r="2292">
          <cell r="I2292">
            <v>10401147</v>
          </cell>
        </row>
        <row r="2293">
          <cell r="I2293">
            <v>10401139</v>
          </cell>
        </row>
        <row r="2294">
          <cell r="I2294">
            <v>70110</v>
          </cell>
        </row>
        <row r="2295">
          <cell r="I2295">
            <v>70110</v>
          </cell>
        </row>
        <row r="2296">
          <cell r="I2296">
            <v>70105</v>
          </cell>
        </row>
        <row r="2297">
          <cell r="I2297">
            <v>70105</v>
          </cell>
        </row>
        <row r="2298">
          <cell r="I2298">
            <v>50101</v>
          </cell>
        </row>
        <row r="2299">
          <cell r="I2299">
            <v>30101</v>
          </cell>
        </row>
        <row r="2300">
          <cell r="I2300">
            <v>70112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40101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40101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70106</v>
          </cell>
        </row>
        <row r="2310">
          <cell r="I2310">
            <v>50101</v>
          </cell>
        </row>
        <row r="2311">
          <cell r="I2311">
            <v>70112</v>
          </cell>
        </row>
        <row r="2312">
          <cell r="I2312">
            <v>70106</v>
          </cell>
        </row>
        <row r="2313">
          <cell r="I2313">
            <v>70112</v>
          </cell>
        </row>
        <row r="2314">
          <cell r="I2314">
            <v>50101</v>
          </cell>
        </row>
        <row r="2315">
          <cell r="I2315">
            <v>30101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70106</v>
          </cell>
        </row>
        <row r="2319">
          <cell r="I2319">
            <v>50101</v>
          </cell>
        </row>
        <row r="2320">
          <cell r="I2320">
            <v>40101</v>
          </cell>
        </row>
        <row r="2321">
          <cell r="I2321">
            <v>50101</v>
          </cell>
        </row>
        <row r="2322">
          <cell r="I2322">
            <v>70112</v>
          </cell>
        </row>
        <row r="2323">
          <cell r="I2323">
            <v>50101</v>
          </cell>
        </row>
        <row r="2324">
          <cell r="I2324">
            <v>40101</v>
          </cell>
        </row>
        <row r="2325">
          <cell r="I2325">
            <v>30101</v>
          </cell>
        </row>
        <row r="2326">
          <cell r="I2326">
            <v>50101</v>
          </cell>
        </row>
        <row r="2327">
          <cell r="I2327">
            <v>40101</v>
          </cell>
        </row>
        <row r="2328">
          <cell r="I2328">
            <v>70112</v>
          </cell>
        </row>
        <row r="2329">
          <cell r="I2329">
            <v>30101</v>
          </cell>
        </row>
        <row r="2330">
          <cell r="I2330">
            <v>30101</v>
          </cell>
        </row>
        <row r="2331">
          <cell r="I2331">
            <v>50101</v>
          </cell>
        </row>
        <row r="2332">
          <cell r="I2332">
            <v>70112</v>
          </cell>
        </row>
        <row r="2333">
          <cell r="I2333">
            <v>40101</v>
          </cell>
        </row>
        <row r="2334">
          <cell r="I2334">
            <v>70112</v>
          </cell>
        </row>
        <row r="2335">
          <cell r="I2335">
            <v>50101</v>
          </cell>
        </row>
        <row r="2336">
          <cell r="I2336">
            <v>40101</v>
          </cell>
        </row>
        <row r="2337">
          <cell r="I2337">
            <v>70112</v>
          </cell>
        </row>
        <row r="2338">
          <cell r="I2338">
            <v>40101</v>
          </cell>
        </row>
        <row r="2339">
          <cell r="I2339">
            <v>10401139</v>
          </cell>
        </row>
        <row r="2340">
          <cell r="I2340">
            <v>20707002</v>
          </cell>
        </row>
        <row r="2341">
          <cell r="I2341">
            <v>2011809129</v>
          </cell>
        </row>
        <row r="2342">
          <cell r="I2342">
            <v>2011809149</v>
          </cell>
        </row>
        <row r="2343">
          <cell r="I2343">
            <v>10401138</v>
          </cell>
        </row>
        <row r="2344">
          <cell r="I2344">
            <v>70105</v>
          </cell>
        </row>
        <row r="2345">
          <cell r="I2345">
            <v>103</v>
          </cell>
        </row>
        <row r="2346">
          <cell r="I2346">
            <v>103</v>
          </cell>
        </row>
        <row r="2347">
          <cell r="I2347">
            <v>103</v>
          </cell>
        </row>
        <row r="2348">
          <cell r="I2348">
            <v>103</v>
          </cell>
        </row>
        <row r="2349">
          <cell r="I2349">
            <v>103</v>
          </cell>
        </row>
        <row r="2350">
          <cell r="I2350">
            <v>103</v>
          </cell>
        </row>
        <row r="2351">
          <cell r="I2351">
            <v>103</v>
          </cell>
        </row>
        <row r="2352">
          <cell r="I2352">
            <v>103</v>
          </cell>
        </row>
        <row r="2353">
          <cell r="I2353">
            <v>103</v>
          </cell>
        </row>
        <row r="2354">
          <cell r="I2354">
            <v>201040774</v>
          </cell>
        </row>
        <row r="2355">
          <cell r="I2355">
            <v>2011804042</v>
          </cell>
        </row>
        <row r="2356">
          <cell r="I2356">
            <v>2011804086</v>
          </cell>
        </row>
        <row r="2357">
          <cell r="I2357">
            <v>2011804036</v>
          </cell>
        </row>
        <row r="2358">
          <cell r="I2358">
            <v>200</v>
          </cell>
        </row>
        <row r="2359">
          <cell r="I2359">
            <v>2011809134</v>
          </cell>
        </row>
        <row r="2360">
          <cell r="I2360">
            <v>2011804049</v>
          </cell>
        </row>
        <row r="2361">
          <cell r="I2361">
            <v>201818</v>
          </cell>
        </row>
        <row r="2362">
          <cell r="I2362">
            <v>201810</v>
          </cell>
        </row>
        <row r="2363">
          <cell r="I2363">
            <v>20189</v>
          </cell>
        </row>
        <row r="2364">
          <cell r="I2364">
            <v>201820</v>
          </cell>
        </row>
        <row r="2365">
          <cell r="I2365">
            <v>20184</v>
          </cell>
        </row>
        <row r="2366">
          <cell r="I2366">
            <v>20185</v>
          </cell>
        </row>
        <row r="2367">
          <cell r="I2367">
            <v>20186</v>
          </cell>
        </row>
        <row r="2368">
          <cell r="I2368">
            <v>201819</v>
          </cell>
        </row>
        <row r="2369">
          <cell r="I2369">
            <v>20181</v>
          </cell>
        </row>
        <row r="2370">
          <cell r="I2370">
            <v>2011804086</v>
          </cell>
        </row>
        <row r="2371">
          <cell r="I2371">
            <v>20189</v>
          </cell>
        </row>
        <row r="2372">
          <cell r="I2372">
            <v>20181</v>
          </cell>
        </row>
        <row r="2373">
          <cell r="I2373">
            <v>20182</v>
          </cell>
        </row>
        <row r="2374">
          <cell r="I2374">
            <v>201819</v>
          </cell>
        </row>
        <row r="2375">
          <cell r="I2375">
            <v>201815</v>
          </cell>
        </row>
        <row r="2376">
          <cell r="I2376">
            <v>20184</v>
          </cell>
        </row>
        <row r="2377">
          <cell r="I2377">
            <v>201810</v>
          </cell>
        </row>
        <row r="2378">
          <cell r="I2378">
            <v>20183</v>
          </cell>
        </row>
        <row r="2379">
          <cell r="I2379">
            <v>20185</v>
          </cell>
        </row>
        <row r="2380">
          <cell r="I2380">
            <v>20186</v>
          </cell>
        </row>
        <row r="2381">
          <cell r="I2381">
            <v>201810</v>
          </cell>
        </row>
        <row r="2382">
          <cell r="I2382">
            <v>20189</v>
          </cell>
        </row>
        <row r="2383">
          <cell r="I2383">
            <v>20183</v>
          </cell>
        </row>
        <row r="2384">
          <cell r="I2384">
            <v>20184</v>
          </cell>
        </row>
        <row r="2385">
          <cell r="I2385">
            <v>201819</v>
          </cell>
        </row>
        <row r="2386">
          <cell r="I2386">
            <v>201815</v>
          </cell>
        </row>
        <row r="2387">
          <cell r="I2387">
            <v>2011804021</v>
          </cell>
        </row>
        <row r="2388">
          <cell r="I2388">
            <v>2011809128</v>
          </cell>
        </row>
        <row r="2389">
          <cell r="I2389">
            <v>301</v>
          </cell>
        </row>
        <row r="2390">
          <cell r="I2390">
            <v>2011804020</v>
          </cell>
        </row>
        <row r="2391">
          <cell r="I2391">
            <v>2011809129</v>
          </cell>
        </row>
        <row r="2392">
          <cell r="I2392">
            <v>70500112</v>
          </cell>
        </row>
        <row r="2393">
          <cell r="I2393">
            <v>70112</v>
          </cell>
        </row>
        <row r="2394">
          <cell r="I2394">
            <v>70106</v>
          </cell>
        </row>
        <row r="2395">
          <cell r="I2395">
            <v>40101</v>
          </cell>
        </row>
        <row r="2396">
          <cell r="I2396">
            <v>70112</v>
          </cell>
        </row>
        <row r="2397">
          <cell r="I2397">
            <v>70106</v>
          </cell>
        </row>
        <row r="2398">
          <cell r="I2398">
            <v>30101</v>
          </cell>
        </row>
        <row r="2399">
          <cell r="I2399">
            <v>50101</v>
          </cell>
        </row>
        <row r="2400">
          <cell r="I2400">
            <v>40101</v>
          </cell>
        </row>
        <row r="2401">
          <cell r="I2401">
            <v>30101</v>
          </cell>
        </row>
        <row r="2402">
          <cell r="I2402">
            <v>70112</v>
          </cell>
        </row>
        <row r="2403">
          <cell r="I2403">
            <v>50101</v>
          </cell>
        </row>
        <row r="2404">
          <cell r="I2404">
            <v>70112</v>
          </cell>
        </row>
        <row r="2405">
          <cell r="I2405">
            <v>30101</v>
          </cell>
        </row>
        <row r="2406">
          <cell r="I2406">
            <v>50101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40101</v>
          </cell>
        </row>
        <row r="2410">
          <cell r="I2410">
            <v>50101</v>
          </cell>
        </row>
        <row r="2411">
          <cell r="I2411">
            <v>70112</v>
          </cell>
        </row>
        <row r="2412">
          <cell r="I2412">
            <v>70112</v>
          </cell>
        </row>
        <row r="2413">
          <cell r="I2413">
            <v>50101</v>
          </cell>
        </row>
        <row r="2414">
          <cell r="I2414">
            <v>40101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50101</v>
          </cell>
        </row>
        <row r="2418">
          <cell r="I2418">
            <v>30101</v>
          </cell>
        </row>
        <row r="2419">
          <cell r="I2419">
            <v>50101</v>
          </cell>
        </row>
        <row r="2420">
          <cell r="I2420">
            <v>70112</v>
          </cell>
        </row>
        <row r="2421">
          <cell r="I2421">
            <v>70112</v>
          </cell>
        </row>
        <row r="2422">
          <cell r="I2422">
            <v>701116</v>
          </cell>
        </row>
        <row r="2423">
          <cell r="I2423">
            <v>70112</v>
          </cell>
        </row>
        <row r="2424">
          <cell r="I2424">
            <v>40101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50101</v>
          </cell>
        </row>
        <row r="2428">
          <cell r="I2428">
            <v>70112</v>
          </cell>
        </row>
        <row r="2429">
          <cell r="I2429">
            <v>50101</v>
          </cell>
        </row>
        <row r="2430">
          <cell r="I2430">
            <v>70112</v>
          </cell>
        </row>
        <row r="2431">
          <cell r="I2431">
            <v>70112</v>
          </cell>
        </row>
        <row r="2432">
          <cell r="I2432">
            <v>70112</v>
          </cell>
        </row>
        <row r="2433">
          <cell r="I2433">
            <v>50101</v>
          </cell>
        </row>
        <row r="2434">
          <cell r="I2434">
            <v>40101</v>
          </cell>
        </row>
        <row r="2435">
          <cell r="I2435">
            <v>70112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70112</v>
          </cell>
        </row>
        <row r="2439">
          <cell r="I2439">
            <v>40101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50101</v>
          </cell>
        </row>
        <row r="2445">
          <cell r="I2445">
            <v>40101</v>
          </cell>
        </row>
        <row r="2446">
          <cell r="I2446">
            <v>30101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40101</v>
          </cell>
        </row>
        <row r="2451">
          <cell r="I2451">
            <v>701116</v>
          </cell>
        </row>
        <row r="2452">
          <cell r="I2452">
            <v>70112</v>
          </cell>
        </row>
        <row r="2453">
          <cell r="I2453">
            <v>50101</v>
          </cell>
        </row>
        <row r="2454">
          <cell r="I2454">
            <v>70112</v>
          </cell>
        </row>
        <row r="2455">
          <cell r="I2455">
            <v>50101</v>
          </cell>
        </row>
        <row r="2456">
          <cell r="I2456">
            <v>70112</v>
          </cell>
        </row>
        <row r="2457">
          <cell r="I2457">
            <v>70112</v>
          </cell>
        </row>
        <row r="2458">
          <cell r="I2458">
            <v>50101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701116</v>
          </cell>
        </row>
        <row r="2462">
          <cell r="I2462">
            <v>70106</v>
          </cell>
        </row>
        <row r="2463">
          <cell r="I2463">
            <v>50101</v>
          </cell>
        </row>
        <row r="2464">
          <cell r="I2464">
            <v>70112</v>
          </cell>
        </row>
        <row r="2465">
          <cell r="I2465">
            <v>40101</v>
          </cell>
        </row>
        <row r="2466">
          <cell r="I2466">
            <v>70106</v>
          </cell>
        </row>
        <row r="2467">
          <cell r="I2467">
            <v>70112</v>
          </cell>
        </row>
        <row r="2468">
          <cell r="I2468">
            <v>70112</v>
          </cell>
        </row>
        <row r="2469">
          <cell r="I2469">
            <v>30101</v>
          </cell>
        </row>
        <row r="2470">
          <cell r="I2470">
            <v>70112</v>
          </cell>
        </row>
        <row r="2471">
          <cell r="I2471">
            <v>701116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701116</v>
          </cell>
        </row>
        <row r="2475">
          <cell r="I2475">
            <v>70112</v>
          </cell>
        </row>
        <row r="2476">
          <cell r="I2476">
            <v>40101</v>
          </cell>
        </row>
        <row r="2477">
          <cell r="I2477">
            <v>50101</v>
          </cell>
        </row>
        <row r="2478">
          <cell r="I2478">
            <v>40101</v>
          </cell>
        </row>
        <row r="2479">
          <cell r="I2479">
            <v>30101</v>
          </cell>
        </row>
        <row r="2480">
          <cell r="I2480">
            <v>70112</v>
          </cell>
        </row>
        <row r="2481">
          <cell r="I2481">
            <v>40101</v>
          </cell>
        </row>
        <row r="2482">
          <cell r="I2482">
            <v>70112</v>
          </cell>
        </row>
        <row r="2483">
          <cell r="I2483">
            <v>40101</v>
          </cell>
        </row>
        <row r="2484">
          <cell r="I2484">
            <v>70112</v>
          </cell>
        </row>
        <row r="2485">
          <cell r="I2485">
            <v>701116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701116</v>
          </cell>
        </row>
        <row r="2489">
          <cell r="I2489">
            <v>70112</v>
          </cell>
        </row>
        <row r="2490">
          <cell r="I2490">
            <v>701116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50101</v>
          </cell>
        </row>
        <row r="2495">
          <cell r="I2495">
            <v>40101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50101</v>
          </cell>
        </row>
        <row r="2499">
          <cell r="I2499">
            <v>70112</v>
          </cell>
        </row>
        <row r="2500">
          <cell r="I2500">
            <v>40101</v>
          </cell>
        </row>
        <row r="2501">
          <cell r="I2501">
            <v>50101</v>
          </cell>
        </row>
        <row r="2502">
          <cell r="I2502">
            <v>70112</v>
          </cell>
        </row>
        <row r="2503">
          <cell r="I2503">
            <v>70112</v>
          </cell>
        </row>
        <row r="2504">
          <cell r="I2504">
            <v>50101</v>
          </cell>
        </row>
        <row r="2505">
          <cell r="I2505">
            <v>70112</v>
          </cell>
        </row>
        <row r="2506">
          <cell r="I2506">
            <v>50101</v>
          </cell>
        </row>
        <row r="2507">
          <cell r="I2507">
            <v>30101</v>
          </cell>
        </row>
        <row r="2508">
          <cell r="I2508">
            <v>70106</v>
          </cell>
        </row>
        <row r="2509">
          <cell r="I2509">
            <v>70112</v>
          </cell>
        </row>
        <row r="2510">
          <cell r="I2510">
            <v>70112</v>
          </cell>
        </row>
        <row r="2511">
          <cell r="I2511">
            <v>70112</v>
          </cell>
        </row>
        <row r="2512">
          <cell r="I2512">
            <v>70112</v>
          </cell>
        </row>
        <row r="2513">
          <cell r="I2513">
            <v>70112</v>
          </cell>
        </row>
        <row r="2514">
          <cell r="I2514">
            <v>70112</v>
          </cell>
        </row>
        <row r="2515">
          <cell r="I2515">
            <v>50101</v>
          </cell>
        </row>
        <row r="2516">
          <cell r="I2516">
            <v>70105</v>
          </cell>
        </row>
        <row r="2517">
          <cell r="I2517">
            <v>70105</v>
          </cell>
        </row>
        <row r="2518">
          <cell r="I2518">
            <v>70105</v>
          </cell>
        </row>
        <row r="2519">
          <cell r="I2519">
            <v>70105</v>
          </cell>
        </row>
        <row r="2520">
          <cell r="I2520">
            <v>70105</v>
          </cell>
        </row>
        <row r="2521">
          <cell r="I2521">
            <v>70105</v>
          </cell>
        </row>
        <row r="2522">
          <cell r="I2522">
            <v>70105</v>
          </cell>
        </row>
        <row r="2523">
          <cell r="I2523">
            <v>201818</v>
          </cell>
        </row>
        <row r="2524">
          <cell r="I2524">
            <v>201810</v>
          </cell>
        </row>
        <row r="2525">
          <cell r="I2525">
            <v>20189</v>
          </cell>
        </row>
        <row r="2526">
          <cell r="I2526">
            <v>201820</v>
          </cell>
        </row>
        <row r="2527">
          <cell r="I2527">
            <v>20184</v>
          </cell>
        </row>
        <row r="2528">
          <cell r="I2528">
            <v>20185</v>
          </cell>
        </row>
        <row r="2529">
          <cell r="I2529">
            <v>20186</v>
          </cell>
        </row>
        <row r="2530">
          <cell r="I2530">
            <v>201819</v>
          </cell>
        </row>
        <row r="2531">
          <cell r="I2531">
            <v>20181</v>
          </cell>
        </row>
        <row r="2532">
          <cell r="I2532">
            <v>2011804086</v>
          </cell>
        </row>
        <row r="2533">
          <cell r="I2533">
            <v>20189</v>
          </cell>
        </row>
        <row r="2534">
          <cell r="I2534">
            <v>20181</v>
          </cell>
        </row>
        <row r="2535">
          <cell r="I2535">
            <v>20182</v>
          </cell>
        </row>
        <row r="2536">
          <cell r="I2536">
            <v>201819</v>
          </cell>
        </row>
        <row r="2537">
          <cell r="I2537">
            <v>201815</v>
          </cell>
        </row>
        <row r="2538">
          <cell r="I2538">
            <v>20184</v>
          </cell>
        </row>
        <row r="2539">
          <cell r="I2539">
            <v>201810</v>
          </cell>
        </row>
        <row r="2540">
          <cell r="I2540">
            <v>20183</v>
          </cell>
        </row>
        <row r="2541">
          <cell r="I2541">
            <v>20185</v>
          </cell>
        </row>
        <row r="2542">
          <cell r="I2542">
            <v>20186</v>
          </cell>
        </row>
        <row r="2543">
          <cell r="I2543">
            <v>70105</v>
          </cell>
        </row>
        <row r="2544">
          <cell r="I2544">
            <v>50101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50101</v>
          </cell>
        </row>
        <row r="2550">
          <cell r="I2550">
            <v>40101</v>
          </cell>
        </row>
        <row r="2551">
          <cell r="I2551">
            <v>70112</v>
          </cell>
        </row>
        <row r="2552">
          <cell r="I2552">
            <v>40101</v>
          </cell>
        </row>
        <row r="2553">
          <cell r="I2553">
            <v>70112</v>
          </cell>
        </row>
        <row r="2554">
          <cell r="I2554">
            <v>70112</v>
          </cell>
        </row>
        <row r="2555">
          <cell r="I2555">
            <v>70112</v>
          </cell>
        </row>
        <row r="2556">
          <cell r="I2556">
            <v>70112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50101</v>
          </cell>
        </row>
        <row r="2561">
          <cell r="I2561">
            <v>2011809149</v>
          </cell>
        </row>
        <row r="2562">
          <cell r="I2562">
            <v>2011809153</v>
          </cell>
        </row>
        <row r="2563">
          <cell r="I2563">
            <v>2011804067</v>
          </cell>
        </row>
        <row r="2564">
          <cell r="I2564">
            <v>2011804045</v>
          </cell>
        </row>
        <row r="2565">
          <cell r="I2565">
            <v>2010401010</v>
          </cell>
        </row>
        <row r="2566">
          <cell r="I2566">
            <v>2011809136</v>
          </cell>
        </row>
        <row r="2567">
          <cell r="I2567">
            <v>2011809141</v>
          </cell>
        </row>
        <row r="2568">
          <cell r="I2568">
            <v>2011804112</v>
          </cell>
        </row>
        <row r="2569">
          <cell r="I2569">
            <v>2011804012</v>
          </cell>
        </row>
        <row r="2570">
          <cell r="I2570">
            <v>2011804113</v>
          </cell>
        </row>
        <row r="2571">
          <cell r="I2571">
            <v>2011804039</v>
          </cell>
        </row>
        <row r="2572">
          <cell r="I2572">
            <v>2011804048</v>
          </cell>
        </row>
        <row r="2573">
          <cell r="I2573">
            <v>2011809133</v>
          </cell>
        </row>
        <row r="2574">
          <cell r="I2574">
            <v>2011809134</v>
          </cell>
        </row>
        <row r="2575">
          <cell r="I2575">
            <v>2011809153</v>
          </cell>
        </row>
        <row r="2576">
          <cell r="I2576">
            <v>2011809135</v>
          </cell>
        </row>
        <row r="2577">
          <cell r="I2577">
            <v>2011809136</v>
          </cell>
        </row>
        <row r="2578">
          <cell r="I2578">
            <v>2011804020</v>
          </cell>
        </row>
        <row r="2579">
          <cell r="I2579">
            <v>2011804088</v>
          </cell>
        </row>
        <row r="2580">
          <cell r="I2580">
            <v>301</v>
          </cell>
        </row>
        <row r="2581">
          <cell r="I2581">
            <v>301</v>
          </cell>
        </row>
        <row r="2582">
          <cell r="I2582">
            <v>2011804048</v>
          </cell>
        </row>
        <row r="2583">
          <cell r="I2583">
            <v>2011804045</v>
          </cell>
        </row>
        <row r="2584">
          <cell r="I2584">
            <v>2011804046</v>
          </cell>
        </row>
        <row r="2585">
          <cell r="I2585">
            <v>20186</v>
          </cell>
        </row>
        <row r="2586">
          <cell r="I2586">
            <v>201811</v>
          </cell>
        </row>
        <row r="2587">
          <cell r="I2587">
            <v>201812</v>
          </cell>
        </row>
        <row r="2588">
          <cell r="I2588">
            <v>20183</v>
          </cell>
        </row>
        <row r="2589">
          <cell r="I2589">
            <v>20184</v>
          </cell>
        </row>
        <row r="2590">
          <cell r="I2590">
            <v>20185</v>
          </cell>
        </row>
        <row r="2591">
          <cell r="I2591">
            <v>20184</v>
          </cell>
        </row>
        <row r="2592">
          <cell r="I2592">
            <v>20189</v>
          </cell>
        </row>
        <row r="2593">
          <cell r="I2593">
            <v>201813</v>
          </cell>
        </row>
        <row r="2594">
          <cell r="I2594">
            <v>201814</v>
          </cell>
        </row>
        <row r="2595">
          <cell r="I2595">
            <v>201815</v>
          </cell>
        </row>
        <row r="2596">
          <cell r="I2596">
            <v>201817</v>
          </cell>
        </row>
        <row r="2597">
          <cell r="I2597">
            <v>20183</v>
          </cell>
        </row>
        <row r="2598">
          <cell r="I2598">
            <v>20181</v>
          </cell>
        </row>
        <row r="2599">
          <cell r="I2599">
            <v>20182</v>
          </cell>
        </row>
        <row r="2600">
          <cell r="I2600">
            <v>201810</v>
          </cell>
        </row>
        <row r="2601">
          <cell r="I2601">
            <v>201811</v>
          </cell>
        </row>
        <row r="2602">
          <cell r="I2602">
            <v>201812</v>
          </cell>
        </row>
        <row r="2603">
          <cell r="I2603">
            <v>2011809137</v>
          </cell>
        </row>
        <row r="2604">
          <cell r="I2604">
            <v>2011804087</v>
          </cell>
        </row>
        <row r="2605">
          <cell r="I2605">
            <v>2011804027</v>
          </cell>
        </row>
        <row r="2606">
          <cell r="I2606">
            <v>2011804087</v>
          </cell>
        </row>
        <row r="2607">
          <cell r="I2607">
            <v>2011809135</v>
          </cell>
        </row>
        <row r="2608">
          <cell r="I2608">
            <v>2011809144</v>
          </cell>
        </row>
        <row r="2609">
          <cell r="I2609">
            <v>2011804018</v>
          </cell>
        </row>
        <row r="2610">
          <cell r="I2610">
            <v>2011809149</v>
          </cell>
        </row>
        <row r="2611">
          <cell r="I2611">
            <v>201040774</v>
          </cell>
        </row>
        <row r="2612">
          <cell r="I2612">
            <v>70105</v>
          </cell>
        </row>
        <row r="2613">
          <cell r="I2613">
            <v>305</v>
          </cell>
        </row>
        <row r="2614">
          <cell r="I2614">
            <v>10101</v>
          </cell>
        </row>
        <row r="2615">
          <cell r="I2615">
            <v>2011809126</v>
          </cell>
        </row>
        <row r="2616">
          <cell r="I2616">
            <v>20707002</v>
          </cell>
        </row>
        <row r="2617">
          <cell r="I2617">
            <v>70105000</v>
          </cell>
        </row>
        <row r="2618">
          <cell r="I2618">
            <v>70105000</v>
          </cell>
        </row>
        <row r="2619">
          <cell r="I2619">
            <v>2010401010</v>
          </cell>
        </row>
        <row r="2620">
          <cell r="I2620">
            <v>2011804035</v>
          </cell>
        </row>
        <row r="2621">
          <cell r="I2621">
            <v>107</v>
          </cell>
        </row>
        <row r="2622">
          <cell r="I2622">
            <v>107</v>
          </cell>
        </row>
        <row r="2623">
          <cell r="I2623">
            <v>107</v>
          </cell>
        </row>
        <row r="2624">
          <cell r="I2624">
            <v>107</v>
          </cell>
        </row>
        <row r="2625">
          <cell r="I2625">
            <v>107</v>
          </cell>
        </row>
        <row r="2626">
          <cell r="I2626">
            <v>107</v>
          </cell>
        </row>
        <row r="2627">
          <cell r="I2627">
            <v>70112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50101</v>
          </cell>
        </row>
        <row r="2633">
          <cell r="I2633">
            <v>70112</v>
          </cell>
        </row>
        <row r="2634">
          <cell r="I2634">
            <v>50101</v>
          </cell>
        </row>
        <row r="2635">
          <cell r="I2635">
            <v>40101</v>
          </cell>
        </row>
        <row r="2636">
          <cell r="I2636">
            <v>70112</v>
          </cell>
        </row>
        <row r="2637">
          <cell r="I2637">
            <v>50101</v>
          </cell>
        </row>
        <row r="2638">
          <cell r="I2638">
            <v>70112</v>
          </cell>
        </row>
        <row r="2639">
          <cell r="I2639">
            <v>30101</v>
          </cell>
        </row>
        <row r="2640">
          <cell r="I2640">
            <v>70106</v>
          </cell>
        </row>
        <row r="2641">
          <cell r="I2641">
            <v>50101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50101</v>
          </cell>
        </row>
        <row r="2645">
          <cell r="I2645">
            <v>70112</v>
          </cell>
        </row>
        <row r="2646">
          <cell r="I2646">
            <v>70112</v>
          </cell>
        </row>
        <row r="2647">
          <cell r="I2647">
            <v>40101</v>
          </cell>
        </row>
        <row r="2648">
          <cell r="I2648">
            <v>109</v>
          </cell>
        </row>
        <row r="2649">
          <cell r="I2649">
            <v>109</v>
          </cell>
        </row>
        <row r="2650">
          <cell r="I2650">
            <v>70112</v>
          </cell>
        </row>
        <row r="2651">
          <cell r="I2651">
            <v>103</v>
          </cell>
        </row>
        <row r="2652">
          <cell r="I2652">
            <v>103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109</v>
          </cell>
        </row>
        <row r="2660">
          <cell r="I2660">
            <v>109</v>
          </cell>
        </row>
        <row r="2661">
          <cell r="I2661">
            <v>109</v>
          </cell>
        </row>
        <row r="2662">
          <cell r="I2662">
            <v>109</v>
          </cell>
        </row>
        <row r="2663">
          <cell r="I2663">
            <v>109</v>
          </cell>
        </row>
        <row r="2664">
          <cell r="I2664">
            <v>109</v>
          </cell>
        </row>
        <row r="2665">
          <cell r="I2665">
            <v>109</v>
          </cell>
        </row>
        <row r="2666">
          <cell r="I2666">
            <v>109</v>
          </cell>
        </row>
        <row r="2667">
          <cell r="I2667">
            <v>109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104</v>
          </cell>
        </row>
        <row r="2671">
          <cell r="I2671">
            <v>104</v>
          </cell>
        </row>
        <row r="2672">
          <cell r="I2672">
            <v>104</v>
          </cell>
        </row>
        <row r="2673">
          <cell r="I2673">
            <v>104</v>
          </cell>
        </row>
        <row r="2674">
          <cell r="I2674">
            <v>104</v>
          </cell>
        </row>
        <row r="2675">
          <cell r="I2675">
            <v>104</v>
          </cell>
        </row>
        <row r="2676">
          <cell r="I2676">
            <v>104</v>
          </cell>
        </row>
        <row r="2677">
          <cell r="I2677">
            <v>104</v>
          </cell>
        </row>
        <row r="2678">
          <cell r="I2678">
            <v>104</v>
          </cell>
        </row>
        <row r="2679">
          <cell r="I2679">
            <v>104</v>
          </cell>
        </row>
        <row r="2680">
          <cell r="I2680">
            <v>104</v>
          </cell>
        </row>
        <row r="2681">
          <cell r="I2681">
            <v>104</v>
          </cell>
        </row>
        <row r="2682">
          <cell r="I2682">
            <v>70112</v>
          </cell>
        </row>
        <row r="2683">
          <cell r="I2683">
            <v>30101</v>
          </cell>
        </row>
        <row r="2684">
          <cell r="I2684">
            <v>70106</v>
          </cell>
        </row>
        <row r="2685">
          <cell r="I2685">
            <v>70112</v>
          </cell>
        </row>
        <row r="2686">
          <cell r="I2686">
            <v>40101</v>
          </cell>
        </row>
        <row r="2687">
          <cell r="I2687">
            <v>50101</v>
          </cell>
        </row>
        <row r="2688">
          <cell r="I2688">
            <v>70112</v>
          </cell>
        </row>
        <row r="2689">
          <cell r="I2689">
            <v>70112</v>
          </cell>
        </row>
        <row r="2690">
          <cell r="I2690">
            <v>40101</v>
          </cell>
        </row>
        <row r="2691">
          <cell r="I2691">
            <v>70112</v>
          </cell>
        </row>
        <row r="2692">
          <cell r="I2692">
            <v>30101</v>
          </cell>
        </row>
        <row r="2693">
          <cell r="I2693">
            <v>50101</v>
          </cell>
        </row>
        <row r="2694">
          <cell r="I2694">
            <v>40101</v>
          </cell>
        </row>
        <row r="2695">
          <cell r="I2695">
            <v>70112</v>
          </cell>
        </row>
        <row r="2696">
          <cell r="I2696">
            <v>70112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30101</v>
          </cell>
        </row>
        <row r="2700">
          <cell r="I2700">
            <v>70112</v>
          </cell>
        </row>
        <row r="2701">
          <cell r="I2701">
            <v>701116</v>
          </cell>
        </row>
        <row r="2702">
          <cell r="I2702">
            <v>70112</v>
          </cell>
        </row>
        <row r="2703">
          <cell r="I2703">
            <v>70106</v>
          </cell>
        </row>
        <row r="2704">
          <cell r="I2704">
            <v>701116</v>
          </cell>
        </row>
        <row r="2705">
          <cell r="I2705">
            <v>701116</v>
          </cell>
        </row>
        <row r="2706">
          <cell r="I2706">
            <v>30101</v>
          </cell>
        </row>
        <row r="2707">
          <cell r="I2707">
            <v>50101</v>
          </cell>
        </row>
        <row r="2708">
          <cell r="I2708">
            <v>701116</v>
          </cell>
        </row>
        <row r="2709">
          <cell r="I2709">
            <v>40101</v>
          </cell>
        </row>
        <row r="2710">
          <cell r="I2710">
            <v>50101</v>
          </cell>
        </row>
        <row r="2711">
          <cell r="I2711">
            <v>30101</v>
          </cell>
        </row>
        <row r="2712">
          <cell r="I2712">
            <v>70106</v>
          </cell>
        </row>
        <row r="2713">
          <cell r="I2713">
            <v>40101</v>
          </cell>
        </row>
        <row r="2714">
          <cell r="I2714">
            <v>70112</v>
          </cell>
        </row>
        <row r="2715">
          <cell r="I2715">
            <v>701116</v>
          </cell>
        </row>
        <row r="2716">
          <cell r="I2716">
            <v>40101</v>
          </cell>
        </row>
        <row r="2717">
          <cell r="I2717">
            <v>50101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701116</v>
          </cell>
        </row>
        <row r="2724">
          <cell r="I2724">
            <v>70112</v>
          </cell>
        </row>
        <row r="2725">
          <cell r="I2725">
            <v>50101</v>
          </cell>
        </row>
        <row r="2726">
          <cell r="I2726">
            <v>70112</v>
          </cell>
        </row>
        <row r="2727">
          <cell r="I2727">
            <v>40101</v>
          </cell>
        </row>
        <row r="2728">
          <cell r="I2728">
            <v>70112</v>
          </cell>
        </row>
        <row r="2729">
          <cell r="I2729">
            <v>30101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70112</v>
          </cell>
        </row>
        <row r="2735">
          <cell r="I2735">
            <v>50101</v>
          </cell>
        </row>
        <row r="2736">
          <cell r="I2736">
            <v>70112</v>
          </cell>
        </row>
        <row r="2737">
          <cell r="I2737">
            <v>40101</v>
          </cell>
        </row>
        <row r="2738">
          <cell r="I2738">
            <v>50101</v>
          </cell>
        </row>
        <row r="2739">
          <cell r="I2739">
            <v>70112</v>
          </cell>
        </row>
        <row r="2740">
          <cell r="I2740">
            <v>50101</v>
          </cell>
        </row>
        <row r="2741">
          <cell r="I2741">
            <v>40101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70106</v>
          </cell>
        </row>
        <row r="2745">
          <cell r="I2745">
            <v>70112</v>
          </cell>
        </row>
        <row r="2746">
          <cell r="I2746">
            <v>30101</v>
          </cell>
        </row>
        <row r="2747">
          <cell r="I2747">
            <v>50101</v>
          </cell>
        </row>
        <row r="2748">
          <cell r="I2748">
            <v>70112</v>
          </cell>
        </row>
        <row r="2749">
          <cell r="I2749">
            <v>70105</v>
          </cell>
        </row>
        <row r="2750">
          <cell r="I2750">
            <v>70105</v>
          </cell>
        </row>
        <row r="2751">
          <cell r="I2751">
            <v>2011804027</v>
          </cell>
        </row>
        <row r="2752">
          <cell r="I2752">
            <v>2011804087</v>
          </cell>
        </row>
        <row r="2753">
          <cell r="I2753">
            <v>2011809135</v>
          </cell>
        </row>
        <row r="2754">
          <cell r="I2754">
            <v>2011809144</v>
          </cell>
        </row>
        <row r="2755">
          <cell r="I2755">
            <v>301</v>
          </cell>
        </row>
        <row r="2756">
          <cell r="I2756">
            <v>20186</v>
          </cell>
        </row>
        <row r="2757">
          <cell r="I2757">
            <v>201811</v>
          </cell>
        </row>
        <row r="2758">
          <cell r="I2758">
            <v>201812</v>
          </cell>
        </row>
        <row r="2759">
          <cell r="I2759">
            <v>20183</v>
          </cell>
        </row>
        <row r="2760">
          <cell r="I2760">
            <v>20184</v>
          </cell>
        </row>
        <row r="2761">
          <cell r="I2761">
            <v>20185</v>
          </cell>
        </row>
        <row r="2762">
          <cell r="I2762">
            <v>107</v>
          </cell>
        </row>
        <row r="2763">
          <cell r="I2763">
            <v>104</v>
          </cell>
        </row>
        <row r="2764">
          <cell r="I2764">
            <v>104</v>
          </cell>
        </row>
        <row r="2765">
          <cell r="I2765">
            <v>104</v>
          </cell>
        </row>
        <row r="2766">
          <cell r="I2766">
            <v>20181</v>
          </cell>
        </row>
        <row r="2767">
          <cell r="I2767">
            <v>201815</v>
          </cell>
        </row>
        <row r="2768">
          <cell r="I2768">
            <v>20189</v>
          </cell>
        </row>
        <row r="2769">
          <cell r="I2769">
            <v>20181</v>
          </cell>
        </row>
        <row r="2770">
          <cell r="I2770">
            <v>20185</v>
          </cell>
        </row>
        <row r="2771">
          <cell r="I2771">
            <v>20189</v>
          </cell>
        </row>
        <row r="2772">
          <cell r="I2772">
            <v>201815</v>
          </cell>
        </row>
        <row r="2773">
          <cell r="I2773">
            <v>201816</v>
          </cell>
        </row>
        <row r="2774">
          <cell r="I2774">
            <v>20181</v>
          </cell>
        </row>
        <row r="2775">
          <cell r="I2775">
            <v>20185</v>
          </cell>
        </row>
        <row r="2776">
          <cell r="I2776">
            <v>20189</v>
          </cell>
        </row>
        <row r="2777">
          <cell r="I2777">
            <v>201815</v>
          </cell>
        </row>
        <row r="2778">
          <cell r="I2778">
            <v>201816</v>
          </cell>
        </row>
        <row r="2779">
          <cell r="I2779">
            <v>10401205</v>
          </cell>
        </row>
        <row r="2780">
          <cell r="I2780">
            <v>2011809135</v>
          </cell>
        </row>
        <row r="2781">
          <cell r="I2781">
            <v>2011809136</v>
          </cell>
        </row>
        <row r="2782">
          <cell r="I2782">
            <v>30103</v>
          </cell>
        </row>
        <row r="2783">
          <cell r="I2783">
            <v>70105</v>
          </cell>
        </row>
        <row r="2784">
          <cell r="I2784">
            <v>70112</v>
          </cell>
        </row>
        <row r="2785">
          <cell r="I2785">
            <v>70112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50101</v>
          </cell>
        </row>
        <row r="2789">
          <cell r="I2789">
            <v>40101</v>
          </cell>
        </row>
        <row r="2790">
          <cell r="I2790">
            <v>70112</v>
          </cell>
        </row>
        <row r="2791">
          <cell r="I2791">
            <v>40101</v>
          </cell>
        </row>
        <row r="2792">
          <cell r="I2792">
            <v>50101</v>
          </cell>
        </row>
        <row r="2793">
          <cell r="I2793">
            <v>70112</v>
          </cell>
        </row>
        <row r="2794">
          <cell r="I2794">
            <v>40101</v>
          </cell>
        </row>
        <row r="2795">
          <cell r="I2795">
            <v>30101</v>
          </cell>
        </row>
        <row r="2796">
          <cell r="I2796">
            <v>70112</v>
          </cell>
        </row>
        <row r="2797">
          <cell r="I2797">
            <v>70112</v>
          </cell>
        </row>
        <row r="2798">
          <cell r="I2798">
            <v>40101</v>
          </cell>
        </row>
        <row r="2799">
          <cell r="I2799">
            <v>50101</v>
          </cell>
        </row>
        <row r="2800">
          <cell r="I2800">
            <v>30101</v>
          </cell>
        </row>
        <row r="2801">
          <cell r="I2801">
            <v>70112</v>
          </cell>
        </row>
        <row r="2802">
          <cell r="I2802">
            <v>30101</v>
          </cell>
        </row>
        <row r="2803">
          <cell r="I2803">
            <v>30101</v>
          </cell>
        </row>
        <row r="2804">
          <cell r="I2804">
            <v>50101</v>
          </cell>
        </row>
        <row r="2805">
          <cell r="I2805">
            <v>50101</v>
          </cell>
        </row>
        <row r="2806">
          <cell r="I2806">
            <v>50101</v>
          </cell>
        </row>
        <row r="2807">
          <cell r="I2807">
            <v>70112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40101</v>
          </cell>
        </row>
        <row r="2811">
          <cell r="I2811">
            <v>50101</v>
          </cell>
        </row>
        <row r="2812">
          <cell r="I2812">
            <v>50101</v>
          </cell>
        </row>
        <row r="2813">
          <cell r="I2813">
            <v>70112</v>
          </cell>
        </row>
        <row r="2814">
          <cell r="I2814">
            <v>70112</v>
          </cell>
        </row>
        <row r="2815">
          <cell r="I2815">
            <v>70112</v>
          </cell>
        </row>
        <row r="2816">
          <cell r="I2816">
            <v>701116</v>
          </cell>
        </row>
        <row r="2817">
          <cell r="I2817">
            <v>30101</v>
          </cell>
        </row>
        <row r="2818">
          <cell r="I2818">
            <v>40101</v>
          </cell>
        </row>
        <row r="2819">
          <cell r="I2819">
            <v>70112</v>
          </cell>
        </row>
        <row r="2820">
          <cell r="I2820">
            <v>30101</v>
          </cell>
        </row>
        <row r="2821">
          <cell r="I2821">
            <v>50101</v>
          </cell>
        </row>
        <row r="2822">
          <cell r="I2822">
            <v>70112</v>
          </cell>
        </row>
        <row r="2823">
          <cell r="I2823">
            <v>50101</v>
          </cell>
        </row>
        <row r="2824">
          <cell r="I2824">
            <v>70112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701116</v>
          </cell>
        </row>
        <row r="2830">
          <cell r="I2830">
            <v>50101</v>
          </cell>
        </row>
        <row r="2831">
          <cell r="I2831">
            <v>70112</v>
          </cell>
        </row>
        <row r="2832">
          <cell r="I2832">
            <v>70112</v>
          </cell>
        </row>
        <row r="2833">
          <cell r="I2833">
            <v>70112</v>
          </cell>
        </row>
        <row r="2834">
          <cell r="I2834">
            <v>701116</v>
          </cell>
        </row>
        <row r="2835">
          <cell r="I2835">
            <v>50101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40101</v>
          </cell>
        </row>
        <row r="2839">
          <cell r="I2839">
            <v>70112</v>
          </cell>
        </row>
        <row r="2840">
          <cell r="I2840">
            <v>70112</v>
          </cell>
        </row>
        <row r="2841">
          <cell r="I2841">
            <v>70112</v>
          </cell>
        </row>
        <row r="2842">
          <cell r="I2842">
            <v>70112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70105</v>
          </cell>
        </row>
        <row r="2852">
          <cell r="I2852">
            <v>70105</v>
          </cell>
        </row>
        <row r="2853">
          <cell r="I2853">
            <v>2011809150</v>
          </cell>
        </row>
        <row r="2854">
          <cell r="I2854">
            <v>104</v>
          </cell>
        </row>
        <row r="2855">
          <cell r="I2855">
            <v>104</v>
          </cell>
        </row>
        <row r="2856">
          <cell r="I2856">
            <v>2010403315</v>
          </cell>
        </row>
        <row r="2857">
          <cell r="I2857">
            <v>70105</v>
          </cell>
        </row>
        <row r="2858">
          <cell r="I2858">
            <v>2011804035</v>
          </cell>
        </row>
        <row r="2859">
          <cell r="I2859">
            <v>2011809129</v>
          </cell>
        </row>
        <row r="2860">
          <cell r="I2860">
            <v>10401201</v>
          </cell>
        </row>
        <row r="2861">
          <cell r="I2861">
            <v>10401139</v>
          </cell>
        </row>
        <row r="2862">
          <cell r="I2862">
            <v>2011809150</v>
          </cell>
        </row>
        <row r="2863">
          <cell r="I2863">
            <v>2011809150</v>
          </cell>
        </row>
        <row r="2864">
          <cell r="I2864">
            <v>2011804027</v>
          </cell>
        </row>
        <row r="2865">
          <cell r="I2865">
            <v>2011804087</v>
          </cell>
        </row>
        <row r="2866">
          <cell r="I2866">
            <v>2011809135</v>
          </cell>
        </row>
        <row r="2867">
          <cell r="I2867">
            <v>2011804022</v>
          </cell>
        </row>
        <row r="2868">
          <cell r="I2868">
            <v>20151001</v>
          </cell>
        </row>
        <row r="2869">
          <cell r="I2869">
            <v>99</v>
          </cell>
        </row>
        <row r="2870">
          <cell r="I2870">
            <v>2011809119</v>
          </cell>
        </row>
        <row r="2871">
          <cell r="I2871">
            <v>2011804093</v>
          </cell>
        </row>
        <row r="2872">
          <cell r="I2872">
            <v>2011809129</v>
          </cell>
        </row>
        <row r="2873">
          <cell r="I2873">
            <v>201818</v>
          </cell>
        </row>
        <row r="2874">
          <cell r="I2874">
            <v>201810</v>
          </cell>
        </row>
        <row r="2875">
          <cell r="I2875">
            <v>20189</v>
          </cell>
        </row>
        <row r="2876">
          <cell r="I2876">
            <v>201820</v>
          </cell>
        </row>
        <row r="2877">
          <cell r="I2877">
            <v>20184</v>
          </cell>
        </row>
        <row r="2878">
          <cell r="I2878">
            <v>20185</v>
          </cell>
        </row>
        <row r="2879">
          <cell r="I2879">
            <v>20186</v>
          </cell>
        </row>
        <row r="2880">
          <cell r="I2880">
            <v>201819</v>
          </cell>
        </row>
        <row r="2881">
          <cell r="I2881">
            <v>20181</v>
          </cell>
        </row>
        <row r="2882">
          <cell r="I2882">
            <v>20184</v>
          </cell>
        </row>
        <row r="2883">
          <cell r="I2883">
            <v>201810</v>
          </cell>
        </row>
        <row r="2884">
          <cell r="I2884">
            <v>20183</v>
          </cell>
        </row>
        <row r="2885">
          <cell r="I2885">
            <v>20185</v>
          </cell>
        </row>
        <row r="2886">
          <cell r="I2886">
            <v>20186</v>
          </cell>
        </row>
        <row r="2887">
          <cell r="I2887">
            <v>20189</v>
          </cell>
        </row>
        <row r="2888">
          <cell r="I2888">
            <v>20181</v>
          </cell>
        </row>
        <row r="2889">
          <cell r="I2889">
            <v>20182</v>
          </cell>
        </row>
        <row r="2890">
          <cell r="I2890">
            <v>201819</v>
          </cell>
        </row>
        <row r="2891">
          <cell r="I2891">
            <v>201815</v>
          </cell>
        </row>
        <row r="2892">
          <cell r="I2892">
            <v>201815</v>
          </cell>
        </row>
        <row r="2893">
          <cell r="I2893">
            <v>2011804086</v>
          </cell>
        </row>
        <row r="2894">
          <cell r="I2894">
            <v>201040775</v>
          </cell>
        </row>
        <row r="2895">
          <cell r="I2895">
            <v>70105</v>
          </cell>
        </row>
        <row r="2896">
          <cell r="I2896">
            <v>2010403315</v>
          </cell>
        </row>
        <row r="2897">
          <cell r="I2897">
            <v>103</v>
          </cell>
        </row>
        <row r="2898">
          <cell r="I2898">
            <v>103</v>
          </cell>
        </row>
        <row r="2899">
          <cell r="I2899">
            <v>103</v>
          </cell>
        </row>
        <row r="2900">
          <cell r="I2900">
            <v>2011809141</v>
          </cell>
        </row>
        <row r="2901">
          <cell r="I2901">
            <v>2011809149</v>
          </cell>
        </row>
        <row r="2902">
          <cell r="I2902">
            <v>2011804046</v>
          </cell>
        </row>
        <row r="2903">
          <cell r="I2903">
            <v>2011804045</v>
          </cell>
        </row>
        <row r="2904">
          <cell r="I2904">
            <v>2011809134</v>
          </cell>
        </row>
        <row r="2905">
          <cell r="I2905">
            <v>2011804020</v>
          </cell>
        </row>
        <row r="2906">
          <cell r="I2906">
            <v>2011809149</v>
          </cell>
        </row>
        <row r="2907">
          <cell r="I2907">
            <v>20181</v>
          </cell>
        </row>
        <row r="2908">
          <cell r="I2908">
            <v>20185</v>
          </cell>
        </row>
        <row r="2909">
          <cell r="I2909">
            <v>20189</v>
          </cell>
        </row>
        <row r="2910">
          <cell r="I2910">
            <v>20181</v>
          </cell>
        </row>
        <row r="2911">
          <cell r="I2911">
            <v>20185</v>
          </cell>
        </row>
        <row r="2912">
          <cell r="I2912">
            <v>20189</v>
          </cell>
        </row>
        <row r="2913">
          <cell r="I2913">
            <v>201815</v>
          </cell>
        </row>
        <row r="2914">
          <cell r="I2914">
            <v>201816</v>
          </cell>
        </row>
        <row r="2915">
          <cell r="I2915">
            <v>70112</v>
          </cell>
        </row>
        <row r="2916">
          <cell r="I2916">
            <v>20707002</v>
          </cell>
        </row>
        <row r="2917">
          <cell r="I2917">
            <v>103</v>
          </cell>
        </row>
        <row r="2918">
          <cell r="I2918">
            <v>201040775</v>
          </cell>
        </row>
        <row r="2919">
          <cell r="I2919">
            <v>30103</v>
          </cell>
        </row>
        <row r="2920">
          <cell r="I2920">
            <v>2011804032</v>
          </cell>
        </row>
        <row r="2921">
          <cell r="I2921">
            <v>2011809149</v>
          </cell>
        </row>
        <row r="2922">
          <cell r="I2922">
            <v>2011809131</v>
          </cell>
        </row>
        <row r="2923">
          <cell r="I2923">
            <v>10401201</v>
          </cell>
        </row>
        <row r="2924">
          <cell r="I2924">
            <v>10401147</v>
          </cell>
        </row>
        <row r="2925">
          <cell r="I2925">
            <v>10401204</v>
          </cell>
        </row>
        <row r="2926">
          <cell r="I2926">
            <v>2010401010</v>
          </cell>
        </row>
        <row r="2927">
          <cell r="I2927">
            <v>201040773</v>
          </cell>
        </row>
        <row r="2928">
          <cell r="I2928">
            <v>201040775</v>
          </cell>
        </row>
        <row r="2929">
          <cell r="I2929">
            <v>201040773</v>
          </cell>
        </row>
        <row r="2930">
          <cell r="I2930">
            <v>20707002</v>
          </cell>
        </row>
        <row r="2931">
          <cell r="I2931">
            <v>10401147</v>
          </cell>
        </row>
        <row r="2932">
          <cell r="I2932">
            <v>400</v>
          </cell>
        </row>
        <row r="2933">
          <cell r="I2933">
            <v>100</v>
          </cell>
        </row>
        <row r="2934">
          <cell r="I2934">
            <v>70500112</v>
          </cell>
        </row>
        <row r="2935">
          <cell r="I2935">
            <v>70112</v>
          </cell>
        </row>
        <row r="2936">
          <cell r="I2936">
            <v>70112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40101</v>
          </cell>
        </row>
        <row r="2940">
          <cell r="I2940">
            <v>50101</v>
          </cell>
        </row>
        <row r="2941">
          <cell r="I2941">
            <v>40101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30101</v>
          </cell>
        </row>
        <row r="2946">
          <cell r="I2946">
            <v>40101</v>
          </cell>
        </row>
        <row r="2947">
          <cell r="I2947">
            <v>40101</v>
          </cell>
        </row>
        <row r="2948">
          <cell r="I2948">
            <v>30101</v>
          </cell>
        </row>
        <row r="2949">
          <cell r="I2949">
            <v>50101</v>
          </cell>
        </row>
        <row r="2950">
          <cell r="I2950">
            <v>40101</v>
          </cell>
        </row>
        <row r="2951">
          <cell r="I2951">
            <v>30101</v>
          </cell>
        </row>
        <row r="2952">
          <cell r="I2952">
            <v>50101</v>
          </cell>
        </row>
        <row r="2953">
          <cell r="I2953">
            <v>40101</v>
          </cell>
        </row>
        <row r="2954">
          <cell r="I2954">
            <v>40101</v>
          </cell>
        </row>
        <row r="2955">
          <cell r="I2955">
            <v>70112</v>
          </cell>
        </row>
        <row r="2956">
          <cell r="I2956">
            <v>70112</v>
          </cell>
        </row>
        <row r="2957">
          <cell r="I2957">
            <v>40101</v>
          </cell>
        </row>
        <row r="2958">
          <cell r="I2958">
            <v>70112</v>
          </cell>
        </row>
        <row r="2959">
          <cell r="I2959">
            <v>70112</v>
          </cell>
        </row>
        <row r="2960">
          <cell r="I2960">
            <v>70112</v>
          </cell>
        </row>
        <row r="2961">
          <cell r="I2961">
            <v>70112</v>
          </cell>
        </row>
        <row r="2962">
          <cell r="I2962">
            <v>70106</v>
          </cell>
        </row>
        <row r="2963">
          <cell r="I2963">
            <v>50101</v>
          </cell>
        </row>
        <row r="2964">
          <cell r="I2964">
            <v>70112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70112</v>
          </cell>
        </row>
        <row r="2968">
          <cell r="I2968">
            <v>40101</v>
          </cell>
        </row>
        <row r="2969">
          <cell r="I2969">
            <v>50101</v>
          </cell>
        </row>
        <row r="2970">
          <cell r="I2970">
            <v>40101</v>
          </cell>
        </row>
        <row r="2971">
          <cell r="I2971">
            <v>50101</v>
          </cell>
        </row>
        <row r="2972">
          <cell r="I2972">
            <v>70112</v>
          </cell>
        </row>
        <row r="2973">
          <cell r="I2973">
            <v>50101</v>
          </cell>
        </row>
        <row r="2974">
          <cell r="I2974">
            <v>30101</v>
          </cell>
        </row>
        <row r="2975">
          <cell r="I2975">
            <v>70112</v>
          </cell>
        </row>
        <row r="2976">
          <cell r="I2976">
            <v>30101</v>
          </cell>
        </row>
        <row r="2977">
          <cell r="I2977">
            <v>50101</v>
          </cell>
        </row>
        <row r="2978">
          <cell r="I2978">
            <v>40101</v>
          </cell>
        </row>
        <row r="2979">
          <cell r="I2979">
            <v>30101</v>
          </cell>
        </row>
        <row r="2980">
          <cell r="I2980">
            <v>50101</v>
          </cell>
        </row>
        <row r="2981">
          <cell r="I2981">
            <v>40101</v>
          </cell>
        </row>
        <row r="2982">
          <cell r="I2982">
            <v>30103</v>
          </cell>
        </row>
        <row r="2983">
          <cell r="I2983">
            <v>30103</v>
          </cell>
        </row>
        <row r="2984">
          <cell r="I2984">
            <v>30103</v>
          </cell>
        </row>
        <row r="2985">
          <cell r="I2985">
            <v>70112</v>
          </cell>
        </row>
        <row r="2986">
          <cell r="I2986">
            <v>40101</v>
          </cell>
        </row>
        <row r="2987">
          <cell r="I2987">
            <v>70112</v>
          </cell>
        </row>
        <row r="2988">
          <cell r="I2988">
            <v>701116</v>
          </cell>
        </row>
        <row r="2989">
          <cell r="I2989">
            <v>70112</v>
          </cell>
        </row>
        <row r="2990">
          <cell r="I2990">
            <v>40101</v>
          </cell>
        </row>
        <row r="2991">
          <cell r="I2991">
            <v>30101</v>
          </cell>
        </row>
        <row r="2992">
          <cell r="I2992">
            <v>70112</v>
          </cell>
        </row>
        <row r="2993">
          <cell r="I2993">
            <v>50101</v>
          </cell>
        </row>
        <row r="2994">
          <cell r="I2994">
            <v>70112</v>
          </cell>
        </row>
        <row r="2995">
          <cell r="I2995">
            <v>50101</v>
          </cell>
        </row>
        <row r="2996">
          <cell r="I2996">
            <v>40101</v>
          </cell>
        </row>
        <row r="2997">
          <cell r="I2997">
            <v>70112</v>
          </cell>
        </row>
        <row r="2998">
          <cell r="I2998">
            <v>70112</v>
          </cell>
        </row>
        <row r="2999">
          <cell r="I2999">
            <v>70112</v>
          </cell>
        </row>
        <row r="3000">
          <cell r="I3000">
            <v>701116</v>
          </cell>
        </row>
        <row r="3001">
          <cell r="I3001">
            <v>70112</v>
          </cell>
        </row>
        <row r="3002">
          <cell r="I3002">
            <v>70112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50101</v>
          </cell>
        </row>
        <row r="3007">
          <cell r="I3007">
            <v>40101</v>
          </cell>
        </row>
        <row r="3008">
          <cell r="I3008">
            <v>70112</v>
          </cell>
        </row>
        <row r="3009">
          <cell r="I3009">
            <v>50101</v>
          </cell>
        </row>
        <row r="3010">
          <cell r="I3010">
            <v>70112</v>
          </cell>
        </row>
        <row r="3011">
          <cell r="I3011">
            <v>40101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70112</v>
          </cell>
        </row>
        <row r="3015">
          <cell r="I3015">
            <v>30101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70112</v>
          </cell>
        </row>
        <row r="3019">
          <cell r="I3019">
            <v>70112</v>
          </cell>
        </row>
        <row r="3020">
          <cell r="I3020">
            <v>70112</v>
          </cell>
        </row>
        <row r="3021">
          <cell r="I3021">
            <v>70112</v>
          </cell>
        </row>
        <row r="3022">
          <cell r="I3022">
            <v>701116</v>
          </cell>
        </row>
        <row r="3023">
          <cell r="I3023">
            <v>70112</v>
          </cell>
        </row>
        <row r="3024">
          <cell r="I3024">
            <v>701116</v>
          </cell>
        </row>
        <row r="3025">
          <cell r="I3025">
            <v>70112</v>
          </cell>
        </row>
        <row r="3026">
          <cell r="I3026">
            <v>2011804018</v>
          </cell>
        </row>
        <row r="3027">
          <cell r="I3027">
            <v>2011804048</v>
          </cell>
        </row>
        <row r="3028">
          <cell r="I3028">
            <v>2011804087</v>
          </cell>
        </row>
        <row r="3029">
          <cell r="I3029">
            <v>2011804113</v>
          </cell>
        </row>
        <row r="3030">
          <cell r="I3030">
            <v>2011809120</v>
          </cell>
        </row>
        <row r="3031">
          <cell r="I3031">
            <v>2011804087</v>
          </cell>
        </row>
        <row r="3032">
          <cell r="I3032">
            <v>2011804018</v>
          </cell>
        </row>
        <row r="3033">
          <cell r="I3033">
            <v>2011804112</v>
          </cell>
        </row>
        <row r="3034">
          <cell r="I3034">
            <v>2011804012</v>
          </cell>
        </row>
        <row r="3035">
          <cell r="I3035">
            <v>2011804071</v>
          </cell>
        </row>
        <row r="3036">
          <cell r="I3036">
            <v>2011804036</v>
          </cell>
        </row>
        <row r="3037">
          <cell r="I3037">
            <v>2011804041</v>
          </cell>
        </row>
        <row r="3038">
          <cell r="I3038">
            <v>2011804087</v>
          </cell>
        </row>
        <row r="3039">
          <cell r="I3039">
            <v>20707002</v>
          </cell>
        </row>
        <row r="3040">
          <cell r="I3040">
            <v>2011804071</v>
          </cell>
        </row>
        <row r="3041">
          <cell r="I3041">
            <v>10208</v>
          </cell>
        </row>
        <row r="3042">
          <cell r="I3042">
            <v>70105</v>
          </cell>
        </row>
        <row r="3043">
          <cell r="I3043">
            <v>70105</v>
          </cell>
        </row>
        <row r="3044">
          <cell r="I3044">
            <v>2011804012</v>
          </cell>
        </row>
        <row r="3045">
          <cell r="I3045">
            <v>2011804018</v>
          </cell>
        </row>
        <row r="3046">
          <cell r="I3046">
            <v>2011804041</v>
          </cell>
        </row>
        <row r="3047">
          <cell r="I3047">
            <v>2011804048</v>
          </cell>
        </row>
        <row r="3048">
          <cell r="I3048">
            <v>2011804068</v>
          </cell>
        </row>
        <row r="3049">
          <cell r="I3049">
            <v>2011804112</v>
          </cell>
        </row>
        <row r="3050">
          <cell r="I3050">
            <v>2011804113</v>
          </cell>
        </row>
        <row r="3051">
          <cell r="I3051">
            <v>2011809135</v>
          </cell>
        </row>
        <row r="3052">
          <cell r="I3052">
            <v>2011809136</v>
          </cell>
        </row>
        <row r="3053">
          <cell r="I3053">
            <v>2011809139</v>
          </cell>
        </row>
        <row r="3054">
          <cell r="I3054">
            <v>2011809141</v>
          </cell>
        </row>
        <row r="3055">
          <cell r="I3055">
            <v>2011804044</v>
          </cell>
        </row>
        <row r="3056">
          <cell r="I3056">
            <v>201040775</v>
          </cell>
        </row>
        <row r="3057">
          <cell r="I3057">
            <v>2011804068</v>
          </cell>
        </row>
        <row r="3058">
          <cell r="I3058">
            <v>104</v>
          </cell>
        </row>
        <row r="3059">
          <cell r="I3059">
            <v>104</v>
          </cell>
        </row>
        <row r="3060">
          <cell r="I3060">
            <v>104</v>
          </cell>
        </row>
        <row r="3061">
          <cell r="I3061">
            <v>104</v>
          </cell>
        </row>
        <row r="3062">
          <cell r="I3062">
            <v>104</v>
          </cell>
        </row>
        <row r="3063">
          <cell r="I3063">
            <v>104</v>
          </cell>
        </row>
        <row r="3064">
          <cell r="I3064">
            <v>104</v>
          </cell>
        </row>
        <row r="3065">
          <cell r="I3065">
            <v>104</v>
          </cell>
        </row>
        <row r="3066">
          <cell r="I3066">
            <v>104</v>
          </cell>
        </row>
        <row r="3067">
          <cell r="I3067">
            <v>104</v>
          </cell>
        </row>
        <row r="3068">
          <cell r="I3068">
            <v>104</v>
          </cell>
        </row>
        <row r="3069">
          <cell r="I3069">
            <v>104</v>
          </cell>
        </row>
        <row r="3070">
          <cell r="I3070">
            <v>104</v>
          </cell>
        </row>
        <row r="3071">
          <cell r="I3071">
            <v>104</v>
          </cell>
        </row>
        <row r="3072">
          <cell r="I3072">
            <v>104</v>
          </cell>
        </row>
        <row r="3073">
          <cell r="I3073">
            <v>104</v>
          </cell>
        </row>
        <row r="3074">
          <cell r="I3074">
            <v>104</v>
          </cell>
        </row>
        <row r="3075">
          <cell r="I3075">
            <v>104</v>
          </cell>
        </row>
        <row r="3076">
          <cell r="I3076">
            <v>104</v>
          </cell>
        </row>
        <row r="3077">
          <cell r="I3077">
            <v>104</v>
          </cell>
        </row>
        <row r="3078">
          <cell r="I3078">
            <v>104</v>
          </cell>
        </row>
        <row r="3079">
          <cell r="I3079">
            <v>104</v>
          </cell>
        </row>
        <row r="3080">
          <cell r="I3080">
            <v>104</v>
          </cell>
        </row>
        <row r="3081">
          <cell r="I3081">
            <v>104</v>
          </cell>
        </row>
        <row r="3082">
          <cell r="I3082">
            <v>104</v>
          </cell>
        </row>
        <row r="3083">
          <cell r="I3083">
            <v>104</v>
          </cell>
        </row>
        <row r="3084">
          <cell r="I3084">
            <v>107</v>
          </cell>
        </row>
        <row r="3085">
          <cell r="I3085">
            <v>119</v>
          </cell>
        </row>
        <row r="3086">
          <cell r="I3086">
            <v>108</v>
          </cell>
        </row>
        <row r="3087">
          <cell r="I3087">
            <v>108</v>
          </cell>
        </row>
        <row r="3088">
          <cell r="I3088">
            <v>108</v>
          </cell>
        </row>
        <row r="3089">
          <cell r="I3089">
            <v>106</v>
          </cell>
        </row>
        <row r="3090">
          <cell r="I3090">
            <v>104</v>
          </cell>
        </row>
        <row r="3091">
          <cell r="I3091">
            <v>104</v>
          </cell>
        </row>
        <row r="3092">
          <cell r="I3092">
            <v>103</v>
          </cell>
        </row>
        <row r="3093">
          <cell r="I3093">
            <v>104</v>
          </cell>
        </row>
        <row r="3094">
          <cell r="I3094">
            <v>103</v>
          </cell>
        </row>
        <row r="3095">
          <cell r="I3095">
            <v>70112</v>
          </cell>
        </row>
        <row r="3096">
          <cell r="I3096">
            <v>70112</v>
          </cell>
        </row>
        <row r="3097">
          <cell r="I3097">
            <v>70112</v>
          </cell>
        </row>
        <row r="3098">
          <cell r="I3098">
            <v>70112</v>
          </cell>
        </row>
        <row r="3099">
          <cell r="I3099">
            <v>70112</v>
          </cell>
        </row>
        <row r="3100">
          <cell r="I3100">
            <v>70112</v>
          </cell>
        </row>
        <row r="3101">
          <cell r="I3101">
            <v>40101</v>
          </cell>
        </row>
        <row r="3102">
          <cell r="I3102">
            <v>70112</v>
          </cell>
        </row>
        <row r="3103">
          <cell r="I3103">
            <v>70106</v>
          </cell>
        </row>
        <row r="3104">
          <cell r="I3104">
            <v>50101</v>
          </cell>
        </row>
        <row r="3105">
          <cell r="I3105">
            <v>70112</v>
          </cell>
        </row>
        <row r="3106">
          <cell r="I3106">
            <v>50101</v>
          </cell>
        </row>
        <row r="3107">
          <cell r="I3107">
            <v>70112</v>
          </cell>
        </row>
        <row r="3108">
          <cell r="I3108">
            <v>40101</v>
          </cell>
        </row>
        <row r="3109">
          <cell r="I3109">
            <v>70112</v>
          </cell>
        </row>
        <row r="3110">
          <cell r="I3110">
            <v>30101</v>
          </cell>
        </row>
        <row r="3111">
          <cell r="I3111">
            <v>50101</v>
          </cell>
        </row>
        <row r="3112">
          <cell r="I3112">
            <v>70112</v>
          </cell>
        </row>
        <row r="3113">
          <cell r="I3113">
            <v>40101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50101</v>
          </cell>
        </row>
        <row r="3117">
          <cell r="I3117">
            <v>30101</v>
          </cell>
        </row>
        <row r="3118">
          <cell r="I3118">
            <v>50101</v>
          </cell>
        </row>
        <row r="3119">
          <cell r="I3119">
            <v>70112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301</v>
          </cell>
        </row>
        <row r="3126">
          <cell r="I3126">
            <v>301</v>
          </cell>
        </row>
        <row r="3127">
          <cell r="I3127">
            <v>70112</v>
          </cell>
        </row>
        <row r="3128">
          <cell r="I3128">
            <v>40101</v>
          </cell>
        </row>
        <row r="3129">
          <cell r="I3129">
            <v>701116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50101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70112</v>
          </cell>
        </row>
        <row r="3139">
          <cell r="I3139">
            <v>50101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70112</v>
          </cell>
        </row>
        <row r="3143">
          <cell r="I3143">
            <v>701116</v>
          </cell>
        </row>
        <row r="3144">
          <cell r="I3144">
            <v>40101</v>
          </cell>
        </row>
        <row r="3145">
          <cell r="I3145">
            <v>70112</v>
          </cell>
        </row>
        <row r="3146">
          <cell r="I3146">
            <v>701116</v>
          </cell>
        </row>
        <row r="3147">
          <cell r="I3147">
            <v>70112</v>
          </cell>
        </row>
        <row r="3148">
          <cell r="I3148">
            <v>40101</v>
          </cell>
        </row>
        <row r="3149">
          <cell r="I3149">
            <v>701116</v>
          </cell>
        </row>
        <row r="3150">
          <cell r="I3150">
            <v>70112</v>
          </cell>
        </row>
        <row r="3151">
          <cell r="I3151">
            <v>50101</v>
          </cell>
        </row>
        <row r="3152">
          <cell r="I3152">
            <v>40101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30101</v>
          </cell>
        </row>
        <row r="3156">
          <cell r="I3156">
            <v>40101</v>
          </cell>
        </row>
        <row r="3157">
          <cell r="I3157">
            <v>70112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70112</v>
          </cell>
        </row>
        <row r="3161">
          <cell r="I3161">
            <v>50101</v>
          </cell>
        </row>
        <row r="3162">
          <cell r="I3162">
            <v>70112</v>
          </cell>
        </row>
        <row r="3163">
          <cell r="I3163">
            <v>50101</v>
          </cell>
        </row>
        <row r="3164">
          <cell r="I3164">
            <v>40101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30101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701116</v>
          </cell>
        </row>
        <row r="3174">
          <cell r="I3174">
            <v>70112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50101</v>
          </cell>
        </row>
        <row r="3179">
          <cell r="I3179">
            <v>70112</v>
          </cell>
        </row>
        <row r="3180">
          <cell r="I3180">
            <v>70112</v>
          </cell>
        </row>
        <row r="3181">
          <cell r="I3181">
            <v>40101</v>
          </cell>
        </row>
        <row r="3182">
          <cell r="I3182">
            <v>301</v>
          </cell>
        </row>
        <row r="3183">
          <cell r="I3183">
            <v>10101</v>
          </cell>
        </row>
        <row r="3184">
          <cell r="I3184">
            <v>70105</v>
          </cell>
        </row>
        <row r="3185">
          <cell r="I3185">
            <v>70105</v>
          </cell>
        </row>
        <row r="3186">
          <cell r="I3186">
            <v>70105</v>
          </cell>
        </row>
        <row r="3187">
          <cell r="I3187">
            <v>70105</v>
          </cell>
        </row>
        <row r="3188">
          <cell r="I3188">
            <v>30103</v>
          </cell>
        </row>
        <row r="3189">
          <cell r="I3189">
            <v>10208</v>
          </cell>
        </row>
        <row r="3190">
          <cell r="I3190">
            <v>2011804077</v>
          </cell>
        </row>
        <row r="3191">
          <cell r="I3191">
            <v>10401139</v>
          </cell>
        </row>
        <row r="3192">
          <cell r="I3192">
            <v>50101</v>
          </cell>
        </row>
        <row r="3193">
          <cell r="I3193">
            <v>70112</v>
          </cell>
        </row>
        <row r="3194">
          <cell r="I3194">
            <v>70106</v>
          </cell>
        </row>
        <row r="3195">
          <cell r="I3195">
            <v>70112</v>
          </cell>
        </row>
        <row r="3196">
          <cell r="I3196">
            <v>70112</v>
          </cell>
        </row>
        <row r="3197">
          <cell r="I3197">
            <v>40101</v>
          </cell>
        </row>
        <row r="3198">
          <cell r="I3198">
            <v>70112</v>
          </cell>
        </row>
        <row r="3199">
          <cell r="I3199">
            <v>40101</v>
          </cell>
        </row>
        <row r="3200">
          <cell r="I3200">
            <v>50101</v>
          </cell>
        </row>
        <row r="3201">
          <cell r="I3201">
            <v>70112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50101</v>
          </cell>
        </row>
        <row r="3205">
          <cell r="I3205">
            <v>70112</v>
          </cell>
        </row>
        <row r="3206">
          <cell r="I3206">
            <v>50101</v>
          </cell>
        </row>
        <row r="3207">
          <cell r="I3207">
            <v>70112</v>
          </cell>
        </row>
        <row r="3208">
          <cell r="I3208">
            <v>70112</v>
          </cell>
        </row>
        <row r="3209">
          <cell r="I3209">
            <v>70106</v>
          </cell>
        </row>
        <row r="3210">
          <cell r="I3210">
            <v>50101</v>
          </cell>
        </row>
        <row r="3211">
          <cell r="I3211">
            <v>50101</v>
          </cell>
        </row>
        <row r="3212">
          <cell r="I3212">
            <v>70112</v>
          </cell>
        </row>
        <row r="3213">
          <cell r="I3213">
            <v>70112</v>
          </cell>
        </row>
        <row r="3214">
          <cell r="I3214">
            <v>70106</v>
          </cell>
        </row>
        <row r="3215">
          <cell r="I3215">
            <v>70112</v>
          </cell>
        </row>
        <row r="3216">
          <cell r="I3216">
            <v>70112</v>
          </cell>
        </row>
        <row r="3217">
          <cell r="I3217">
            <v>50101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70112</v>
          </cell>
        </row>
        <row r="3221">
          <cell r="I3221">
            <v>50101</v>
          </cell>
        </row>
        <row r="3222">
          <cell r="I3222">
            <v>40101</v>
          </cell>
        </row>
        <row r="3223">
          <cell r="I3223">
            <v>50101</v>
          </cell>
        </row>
        <row r="3224">
          <cell r="I3224">
            <v>50101</v>
          </cell>
        </row>
        <row r="3225">
          <cell r="I3225">
            <v>70112</v>
          </cell>
        </row>
        <row r="3226">
          <cell r="I3226">
            <v>40101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50101</v>
          </cell>
        </row>
        <row r="3230">
          <cell r="I3230">
            <v>30101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40101</v>
          </cell>
        </row>
        <row r="3234">
          <cell r="I3234">
            <v>30101</v>
          </cell>
        </row>
        <row r="3235">
          <cell r="I3235">
            <v>70112</v>
          </cell>
        </row>
        <row r="3236">
          <cell r="I3236">
            <v>50101</v>
          </cell>
        </row>
        <row r="3237">
          <cell r="I3237">
            <v>40101</v>
          </cell>
        </row>
        <row r="3238">
          <cell r="I3238">
            <v>70112</v>
          </cell>
        </row>
        <row r="3239">
          <cell r="I3239">
            <v>50101</v>
          </cell>
        </row>
        <row r="3240">
          <cell r="I3240">
            <v>40101</v>
          </cell>
        </row>
        <row r="3241">
          <cell r="I3241">
            <v>70112</v>
          </cell>
        </row>
        <row r="3242">
          <cell r="I3242">
            <v>70112</v>
          </cell>
        </row>
        <row r="3243">
          <cell r="I3243">
            <v>40101</v>
          </cell>
        </row>
        <row r="3244">
          <cell r="I3244">
            <v>50101</v>
          </cell>
        </row>
        <row r="3245">
          <cell r="I3245">
            <v>30101</v>
          </cell>
        </row>
        <row r="3246">
          <cell r="I3246">
            <v>50101</v>
          </cell>
        </row>
        <row r="3247">
          <cell r="I3247">
            <v>40101</v>
          </cell>
        </row>
        <row r="3248">
          <cell r="I3248">
            <v>70112</v>
          </cell>
        </row>
        <row r="3249">
          <cell r="I3249">
            <v>50101</v>
          </cell>
        </row>
        <row r="3250">
          <cell r="I3250">
            <v>40101</v>
          </cell>
        </row>
        <row r="3251">
          <cell r="I3251">
            <v>70112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70112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30101</v>
          </cell>
        </row>
        <row r="3259">
          <cell r="I3259">
            <v>70112</v>
          </cell>
        </row>
        <row r="3260">
          <cell r="I3260">
            <v>40101</v>
          </cell>
        </row>
        <row r="3261">
          <cell r="I3261">
            <v>701116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50101</v>
          </cell>
        </row>
        <row r="3265">
          <cell r="I3265">
            <v>40101</v>
          </cell>
        </row>
        <row r="3266">
          <cell r="I3266">
            <v>70112</v>
          </cell>
        </row>
        <row r="3267">
          <cell r="I3267">
            <v>40101</v>
          </cell>
        </row>
        <row r="3268">
          <cell r="I3268">
            <v>701116</v>
          </cell>
        </row>
        <row r="3269">
          <cell r="I3269">
            <v>50101</v>
          </cell>
        </row>
        <row r="3270">
          <cell r="I3270">
            <v>30101</v>
          </cell>
        </row>
        <row r="3271">
          <cell r="I3271">
            <v>40101</v>
          </cell>
        </row>
        <row r="3272">
          <cell r="I3272">
            <v>701116</v>
          </cell>
        </row>
        <row r="3273">
          <cell r="I3273">
            <v>70112</v>
          </cell>
        </row>
        <row r="3274">
          <cell r="I3274">
            <v>701116</v>
          </cell>
        </row>
        <row r="3275">
          <cell r="I3275">
            <v>701116</v>
          </cell>
        </row>
        <row r="3276">
          <cell r="I3276">
            <v>50101</v>
          </cell>
        </row>
        <row r="3277">
          <cell r="I3277">
            <v>40101</v>
          </cell>
        </row>
        <row r="3278">
          <cell r="I3278">
            <v>50101</v>
          </cell>
        </row>
        <row r="3279">
          <cell r="I3279">
            <v>40101</v>
          </cell>
        </row>
        <row r="3280">
          <cell r="I3280">
            <v>70112</v>
          </cell>
        </row>
        <row r="3281">
          <cell r="I3281">
            <v>50101</v>
          </cell>
        </row>
        <row r="3282">
          <cell r="I3282">
            <v>30101</v>
          </cell>
        </row>
        <row r="3283">
          <cell r="I3283">
            <v>70112</v>
          </cell>
        </row>
        <row r="3284">
          <cell r="I3284">
            <v>70112</v>
          </cell>
        </row>
        <row r="3285">
          <cell r="I3285">
            <v>70112</v>
          </cell>
        </row>
        <row r="3286">
          <cell r="I3286">
            <v>50101</v>
          </cell>
        </row>
        <row r="3287">
          <cell r="I3287">
            <v>70112</v>
          </cell>
        </row>
        <row r="3288">
          <cell r="I3288">
            <v>70112</v>
          </cell>
        </row>
        <row r="3289">
          <cell r="I3289">
            <v>70112</v>
          </cell>
        </row>
        <row r="3290">
          <cell r="I3290">
            <v>40101</v>
          </cell>
        </row>
        <row r="3291">
          <cell r="I3291">
            <v>70112</v>
          </cell>
        </row>
        <row r="3292">
          <cell r="I3292">
            <v>30101</v>
          </cell>
        </row>
        <row r="3293">
          <cell r="I3293">
            <v>40101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30101</v>
          </cell>
        </row>
        <row r="3297">
          <cell r="I3297">
            <v>40101</v>
          </cell>
        </row>
        <row r="3298">
          <cell r="I3298">
            <v>70112</v>
          </cell>
        </row>
        <row r="3299">
          <cell r="I3299">
            <v>50101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70105</v>
          </cell>
        </row>
        <row r="3303">
          <cell r="I3303">
            <v>70500112</v>
          </cell>
        </row>
        <row r="3304">
          <cell r="I3304">
            <v>10401147</v>
          </cell>
        </row>
        <row r="3305">
          <cell r="I3305">
            <v>2011804020</v>
          </cell>
        </row>
        <row r="3306">
          <cell r="I3306">
            <v>20707002</v>
          </cell>
        </row>
        <row r="3307">
          <cell r="I3307">
            <v>201040773</v>
          </cell>
        </row>
        <row r="3308">
          <cell r="I3308">
            <v>201040773</v>
          </cell>
        </row>
        <row r="3309">
          <cell r="I3309">
            <v>201040777</v>
          </cell>
        </row>
        <row r="3310">
          <cell r="I3310">
            <v>201040773</v>
          </cell>
        </row>
        <row r="3311">
          <cell r="I3311">
            <v>2011804049</v>
          </cell>
        </row>
        <row r="3312">
          <cell r="I3312">
            <v>2011804053</v>
          </cell>
        </row>
        <row r="3313">
          <cell r="I3313">
            <v>201040773</v>
          </cell>
        </row>
        <row r="3314">
          <cell r="I3314">
            <v>201811</v>
          </cell>
        </row>
        <row r="3315">
          <cell r="I3315">
            <v>201812</v>
          </cell>
        </row>
        <row r="3316">
          <cell r="I3316">
            <v>201819</v>
          </cell>
        </row>
        <row r="3317">
          <cell r="I3317">
            <v>201811</v>
          </cell>
        </row>
        <row r="3318">
          <cell r="I3318">
            <v>201812</v>
          </cell>
        </row>
        <row r="3319">
          <cell r="I3319">
            <v>20183</v>
          </cell>
        </row>
        <row r="3320">
          <cell r="I3320">
            <v>20184</v>
          </cell>
        </row>
        <row r="3321">
          <cell r="I3321">
            <v>20185</v>
          </cell>
        </row>
        <row r="3322">
          <cell r="I3322">
            <v>20186</v>
          </cell>
        </row>
        <row r="3323">
          <cell r="I3323">
            <v>2011809141</v>
          </cell>
        </row>
        <row r="3324">
          <cell r="I3324">
            <v>2011804112</v>
          </cell>
        </row>
        <row r="3325">
          <cell r="I3325">
            <v>2011804071</v>
          </cell>
        </row>
        <row r="3326">
          <cell r="I3326">
            <v>2011809137</v>
          </cell>
        </row>
        <row r="3327">
          <cell r="I3327">
            <v>201040773</v>
          </cell>
        </row>
        <row r="3328">
          <cell r="I3328">
            <v>2011804054</v>
          </cell>
        </row>
        <row r="3329">
          <cell r="I3329">
            <v>2011804021</v>
          </cell>
        </row>
        <row r="3330">
          <cell r="I3330">
            <v>10208</v>
          </cell>
        </row>
        <row r="3331">
          <cell r="I3331">
            <v>10401139</v>
          </cell>
        </row>
        <row r="3332">
          <cell r="I3332">
            <v>10401147</v>
          </cell>
        </row>
        <row r="3333">
          <cell r="I3333">
            <v>10208</v>
          </cell>
        </row>
        <row r="3334">
          <cell r="I3334">
            <v>201819</v>
          </cell>
        </row>
        <row r="3335">
          <cell r="I3335">
            <v>40101</v>
          </cell>
        </row>
        <row r="3336">
          <cell r="I3336">
            <v>50101</v>
          </cell>
        </row>
        <row r="3337">
          <cell r="I3337">
            <v>50101</v>
          </cell>
        </row>
        <row r="3338">
          <cell r="I3338">
            <v>40101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30101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50101</v>
          </cell>
        </row>
        <row r="3345">
          <cell r="I3345">
            <v>70112</v>
          </cell>
        </row>
        <row r="3346">
          <cell r="I3346">
            <v>30101</v>
          </cell>
        </row>
        <row r="3347">
          <cell r="I3347">
            <v>50101</v>
          </cell>
        </row>
        <row r="3348">
          <cell r="I3348">
            <v>40101</v>
          </cell>
        </row>
        <row r="3349">
          <cell r="I3349">
            <v>30101</v>
          </cell>
        </row>
        <row r="3350">
          <cell r="I3350">
            <v>50101</v>
          </cell>
        </row>
        <row r="3351">
          <cell r="I3351">
            <v>40101</v>
          </cell>
        </row>
        <row r="3352">
          <cell r="I3352">
            <v>70112</v>
          </cell>
        </row>
        <row r="3353">
          <cell r="I3353">
            <v>50101</v>
          </cell>
        </row>
        <row r="3354">
          <cell r="I3354">
            <v>70112</v>
          </cell>
        </row>
        <row r="3355">
          <cell r="I3355">
            <v>50101</v>
          </cell>
        </row>
        <row r="3356">
          <cell r="I3356">
            <v>70112</v>
          </cell>
        </row>
        <row r="3357">
          <cell r="I3357">
            <v>50101</v>
          </cell>
        </row>
        <row r="3358">
          <cell r="I3358">
            <v>70105</v>
          </cell>
        </row>
        <row r="3359">
          <cell r="I3359">
            <v>70112</v>
          </cell>
        </row>
        <row r="3360">
          <cell r="I3360">
            <v>40101</v>
          </cell>
        </row>
        <row r="3361">
          <cell r="I3361">
            <v>50101</v>
          </cell>
        </row>
        <row r="3362">
          <cell r="I3362">
            <v>70112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50101</v>
          </cell>
        </row>
        <row r="3366">
          <cell r="I3366">
            <v>40101</v>
          </cell>
        </row>
        <row r="3367">
          <cell r="I3367">
            <v>701116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50101</v>
          </cell>
        </row>
        <row r="3374">
          <cell r="I3374">
            <v>30101</v>
          </cell>
        </row>
        <row r="3375">
          <cell r="I3375">
            <v>70112</v>
          </cell>
        </row>
        <row r="3376">
          <cell r="I3376">
            <v>70112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40101</v>
          </cell>
        </row>
        <row r="3382">
          <cell r="I3382">
            <v>50101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70106</v>
          </cell>
        </row>
        <row r="3386">
          <cell r="I3386">
            <v>50101</v>
          </cell>
        </row>
        <row r="3387">
          <cell r="I3387">
            <v>70112</v>
          </cell>
        </row>
        <row r="3388">
          <cell r="I3388">
            <v>50101</v>
          </cell>
        </row>
        <row r="3389">
          <cell r="I3389">
            <v>40101</v>
          </cell>
        </row>
        <row r="3390">
          <cell r="I3390">
            <v>70112</v>
          </cell>
        </row>
        <row r="3391">
          <cell r="I3391">
            <v>70112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50101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50101</v>
          </cell>
        </row>
        <row r="3398">
          <cell r="I3398">
            <v>40101</v>
          </cell>
        </row>
        <row r="3399">
          <cell r="I3399">
            <v>70112</v>
          </cell>
        </row>
        <row r="3400">
          <cell r="I3400">
            <v>70112</v>
          </cell>
        </row>
        <row r="3401">
          <cell r="I3401">
            <v>50101</v>
          </cell>
        </row>
        <row r="3402">
          <cell r="I3402">
            <v>30101</v>
          </cell>
        </row>
        <row r="3403">
          <cell r="I3403">
            <v>50101</v>
          </cell>
        </row>
        <row r="3404">
          <cell r="I3404">
            <v>70112</v>
          </cell>
        </row>
        <row r="3405">
          <cell r="I3405">
            <v>70112</v>
          </cell>
        </row>
        <row r="3406">
          <cell r="I3406">
            <v>40101</v>
          </cell>
        </row>
        <row r="3407">
          <cell r="I3407">
            <v>50101</v>
          </cell>
        </row>
        <row r="3408">
          <cell r="I3408">
            <v>70112</v>
          </cell>
        </row>
        <row r="3409">
          <cell r="I3409">
            <v>30101</v>
          </cell>
        </row>
        <row r="3410">
          <cell r="I3410">
            <v>30101</v>
          </cell>
        </row>
        <row r="3411">
          <cell r="I3411">
            <v>50101</v>
          </cell>
        </row>
        <row r="3412">
          <cell r="I3412">
            <v>40101</v>
          </cell>
        </row>
        <row r="3413">
          <cell r="I3413">
            <v>70112</v>
          </cell>
        </row>
        <row r="3414">
          <cell r="I3414">
            <v>701116</v>
          </cell>
        </row>
        <row r="3415">
          <cell r="I3415">
            <v>701116</v>
          </cell>
        </row>
        <row r="3416">
          <cell r="I3416">
            <v>701116</v>
          </cell>
        </row>
        <row r="3417">
          <cell r="I3417">
            <v>701116</v>
          </cell>
        </row>
        <row r="3418">
          <cell r="I3418">
            <v>50101</v>
          </cell>
        </row>
        <row r="3419">
          <cell r="I3419">
            <v>70112</v>
          </cell>
        </row>
        <row r="3420">
          <cell r="I3420">
            <v>201040773</v>
          </cell>
        </row>
        <row r="3421">
          <cell r="I3421">
            <v>2011800400</v>
          </cell>
        </row>
        <row r="3422">
          <cell r="I3422">
            <v>201815</v>
          </cell>
        </row>
        <row r="3423">
          <cell r="I3423">
            <v>201040774</v>
          </cell>
        </row>
        <row r="3424">
          <cell r="I3424">
            <v>20700001</v>
          </cell>
        </row>
        <row r="3425">
          <cell r="I3425">
            <v>10401147</v>
          </cell>
        </row>
        <row r="3426">
          <cell r="I3426">
            <v>201040774</v>
          </cell>
        </row>
        <row r="3427">
          <cell r="I3427">
            <v>201040774</v>
          </cell>
        </row>
        <row r="3428">
          <cell r="I3428">
            <v>201040773</v>
          </cell>
        </row>
        <row r="3429">
          <cell r="I3429">
            <v>2011</v>
          </cell>
        </row>
        <row r="3430">
          <cell r="I3430">
            <v>2011809142</v>
          </cell>
        </row>
        <row r="3431">
          <cell r="I3431">
            <v>10401147</v>
          </cell>
        </row>
        <row r="3432">
          <cell r="I3432">
            <v>70112</v>
          </cell>
        </row>
        <row r="3433">
          <cell r="I3433">
            <v>50101</v>
          </cell>
        </row>
        <row r="3434">
          <cell r="I3434">
            <v>70112</v>
          </cell>
        </row>
        <row r="3435">
          <cell r="I3435">
            <v>70106</v>
          </cell>
        </row>
        <row r="3436">
          <cell r="I3436">
            <v>70112</v>
          </cell>
        </row>
        <row r="3437">
          <cell r="I3437">
            <v>70112</v>
          </cell>
        </row>
        <row r="3438">
          <cell r="I3438">
            <v>30101</v>
          </cell>
        </row>
        <row r="3439">
          <cell r="I3439">
            <v>70112</v>
          </cell>
        </row>
        <row r="3440">
          <cell r="I3440">
            <v>40101</v>
          </cell>
        </row>
        <row r="3441">
          <cell r="I3441">
            <v>50101</v>
          </cell>
        </row>
        <row r="3442">
          <cell r="I3442">
            <v>70112</v>
          </cell>
        </row>
        <row r="3443">
          <cell r="I3443">
            <v>50101</v>
          </cell>
        </row>
        <row r="3444">
          <cell r="I3444">
            <v>70112</v>
          </cell>
        </row>
        <row r="3445">
          <cell r="I3445">
            <v>70106</v>
          </cell>
        </row>
        <row r="3446">
          <cell r="I3446">
            <v>40101</v>
          </cell>
        </row>
        <row r="3447">
          <cell r="I3447">
            <v>40101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50101</v>
          </cell>
        </row>
        <row r="3451">
          <cell r="I3451">
            <v>70112</v>
          </cell>
        </row>
        <row r="3452">
          <cell r="I3452">
            <v>30101</v>
          </cell>
        </row>
        <row r="3453">
          <cell r="I3453">
            <v>50101</v>
          </cell>
        </row>
        <row r="3454">
          <cell r="I3454">
            <v>70112</v>
          </cell>
        </row>
        <row r="3455">
          <cell r="I3455">
            <v>40101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40101</v>
          </cell>
        </row>
        <row r="3460">
          <cell r="I3460">
            <v>70112</v>
          </cell>
        </row>
        <row r="3461">
          <cell r="I3461">
            <v>50101</v>
          </cell>
        </row>
        <row r="3462">
          <cell r="I3462">
            <v>70112</v>
          </cell>
        </row>
        <row r="3463">
          <cell r="I3463">
            <v>70112</v>
          </cell>
        </row>
        <row r="3464">
          <cell r="I3464">
            <v>70112</v>
          </cell>
        </row>
        <row r="3465">
          <cell r="I3465">
            <v>70112</v>
          </cell>
        </row>
        <row r="3466">
          <cell r="I3466">
            <v>70112</v>
          </cell>
        </row>
        <row r="3467">
          <cell r="I3467">
            <v>70112</v>
          </cell>
        </row>
        <row r="3468">
          <cell r="I3468">
            <v>70112</v>
          </cell>
        </row>
        <row r="3469">
          <cell r="I3469">
            <v>301</v>
          </cell>
        </row>
        <row r="3470">
          <cell r="I3470">
            <v>20700001</v>
          </cell>
        </row>
        <row r="3471">
          <cell r="I3471">
            <v>10401139</v>
          </cell>
        </row>
        <row r="3472">
          <cell r="I3472">
            <v>10401139</v>
          </cell>
        </row>
        <row r="3473">
          <cell r="I3473">
            <v>201040774</v>
          </cell>
        </row>
        <row r="3474">
          <cell r="I3474">
            <v>2011804020</v>
          </cell>
        </row>
        <row r="3475">
          <cell r="I3475">
            <v>301</v>
          </cell>
        </row>
        <row r="3476">
          <cell r="I3476">
            <v>201040774</v>
          </cell>
        </row>
        <row r="3477">
          <cell r="I3477">
            <v>10401139</v>
          </cell>
        </row>
        <row r="3478">
          <cell r="I3478">
            <v>201815</v>
          </cell>
        </row>
        <row r="3479">
          <cell r="I3479">
            <v>201816</v>
          </cell>
        </row>
        <row r="3480">
          <cell r="I3480">
            <v>2010403315</v>
          </cell>
        </row>
        <row r="3481">
          <cell r="I3481">
            <v>2011800400</v>
          </cell>
        </row>
        <row r="3482">
          <cell r="I3482">
            <v>2011809155</v>
          </cell>
        </row>
        <row r="3483">
          <cell r="I3483">
            <v>70112</v>
          </cell>
        </row>
        <row r="3484">
          <cell r="I3484">
            <v>70112</v>
          </cell>
        </row>
        <row r="3485">
          <cell r="I3485">
            <v>70112</v>
          </cell>
        </row>
        <row r="3486">
          <cell r="I3486">
            <v>70106</v>
          </cell>
        </row>
        <row r="3487">
          <cell r="I3487">
            <v>50101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70112</v>
          </cell>
        </row>
        <row r="3491">
          <cell r="I3491">
            <v>70112</v>
          </cell>
        </row>
        <row r="3492">
          <cell r="I3492">
            <v>50101</v>
          </cell>
        </row>
        <row r="3493">
          <cell r="I3493">
            <v>40101</v>
          </cell>
        </row>
        <row r="3494">
          <cell r="I3494">
            <v>50101</v>
          </cell>
        </row>
        <row r="3495">
          <cell r="I3495">
            <v>40101</v>
          </cell>
        </row>
        <row r="3496">
          <cell r="I3496">
            <v>70112</v>
          </cell>
        </row>
        <row r="3497">
          <cell r="I3497">
            <v>40101</v>
          </cell>
        </row>
        <row r="3498">
          <cell r="I3498">
            <v>50101</v>
          </cell>
        </row>
        <row r="3499">
          <cell r="I3499">
            <v>70112</v>
          </cell>
        </row>
        <row r="3500">
          <cell r="I3500">
            <v>40101</v>
          </cell>
        </row>
        <row r="3501">
          <cell r="I3501">
            <v>70112</v>
          </cell>
        </row>
        <row r="3502">
          <cell r="I3502">
            <v>50101</v>
          </cell>
        </row>
        <row r="3503">
          <cell r="I3503">
            <v>70112</v>
          </cell>
        </row>
        <row r="3504">
          <cell r="I3504">
            <v>70112</v>
          </cell>
        </row>
        <row r="3505">
          <cell r="I3505">
            <v>50101</v>
          </cell>
        </row>
        <row r="3506">
          <cell r="I3506">
            <v>40101</v>
          </cell>
        </row>
        <row r="3507">
          <cell r="I3507">
            <v>50101</v>
          </cell>
        </row>
        <row r="3508">
          <cell r="I3508">
            <v>70112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70112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70112</v>
          </cell>
        </row>
        <row r="3517">
          <cell r="I3517">
            <v>70106</v>
          </cell>
        </row>
        <row r="3518">
          <cell r="I3518">
            <v>70112</v>
          </cell>
        </row>
        <row r="3519">
          <cell r="I3519">
            <v>70106</v>
          </cell>
        </row>
        <row r="3520">
          <cell r="I3520">
            <v>40101</v>
          </cell>
        </row>
        <row r="3521">
          <cell r="I3521">
            <v>70112</v>
          </cell>
        </row>
        <row r="3522">
          <cell r="I3522">
            <v>40101</v>
          </cell>
        </row>
        <row r="3523">
          <cell r="I3523">
            <v>70112</v>
          </cell>
        </row>
        <row r="3524">
          <cell r="I3524">
            <v>70112</v>
          </cell>
        </row>
        <row r="3525">
          <cell r="I3525">
            <v>70112</v>
          </cell>
        </row>
        <row r="3526">
          <cell r="I3526">
            <v>50101</v>
          </cell>
        </row>
        <row r="3527">
          <cell r="I3527">
            <v>70112</v>
          </cell>
        </row>
        <row r="3528">
          <cell r="I3528">
            <v>50101</v>
          </cell>
        </row>
        <row r="3529">
          <cell r="I3529">
            <v>70112</v>
          </cell>
        </row>
        <row r="3530">
          <cell r="I3530">
            <v>50101</v>
          </cell>
        </row>
        <row r="3531">
          <cell r="I3531">
            <v>50101</v>
          </cell>
        </row>
        <row r="3532">
          <cell r="I3532">
            <v>70112</v>
          </cell>
        </row>
        <row r="3533">
          <cell r="I3533">
            <v>50101</v>
          </cell>
        </row>
        <row r="3534">
          <cell r="I3534">
            <v>70106</v>
          </cell>
        </row>
        <row r="3535">
          <cell r="I3535">
            <v>30101</v>
          </cell>
        </row>
        <row r="3536">
          <cell r="I3536">
            <v>70112</v>
          </cell>
        </row>
        <row r="3537">
          <cell r="I3537">
            <v>50101</v>
          </cell>
        </row>
        <row r="3538">
          <cell r="I3538">
            <v>40101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70112</v>
          </cell>
        </row>
        <row r="3542">
          <cell r="I3542">
            <v>50101</v>
          </cell>
        </row>
        <row r="3543">
          <cell r="I3543">
            <v>40101</v>
          </cell>
        </row>
        <row r="3544">
          <cell r="I3544">
            <v>70112</v>
          </cell>
        </row>
        <row r="3545">
          <cell r="I3545">
            <v>50101</v>
          </cell>
        </row>
        <row r="3546">
          <cell r="I3546">
            <v>70106</v>
          </cell>
        </row>
        <row r="3547">
          <cell r="I3547">
            <v>30101</v>
          </cell>
        </row>
        <row r="3548">
          <cell r="I3548">
            <v>70112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70112</v>
          </cell>
        </row>
        <row r="3552">
          <cell r="I3552">
            <v>40101</v>
          </cell>
        </row>
        <row r="3553">
          <cell r="I3553">
            <v>30103</v>
          </cell>
        </row>
        <row r="3554">
          <cell r="I3554">
            <v>30103</v>
          </cell>
        </row>
        <row r="3555">
          <cell r="I3555">
            <v>301</v>
          </cell>
        </row>
        <row r="3556">
          <cell r="I3556">
            <v>103</v>
          </cell>
        </row>
        <row r="3557">
          <cell r="I3557">
            <v>103</v>
          </cell>
        </row>
        <row r="3558">
          <cell r="I3558">
            <v>200</v>
          </cell>
        </row>
        <row r="3559">
          <cell r="I3559">
            <v>10208</v>
          </cell>
        </row>
        <row r="3560">
          <cell r="I3560">
            <v>70105</v>
          </cell>
        </row>
        <row r="3561">
          <cell r="I3561">
            <v>70105</v>
          </cell>
        </row>
        <row r="3562">
          <cell r="I3562">
            <v>20700001</v>
          </cell>
        </row>
        <row r="3563">
          <cell r="I3563">
            <v>2011804088</v>
          </cell>
        </row>
        <row r="3564">
          <cell r="I3564">
            <v>2011804035</v>
          </cell>
        </row>
        <row r="3565">
          <cell r="I3565">
            <v>103</v>
          </cell>
        </row>
        <row r="3566">
          <cell r="I3566">
            <v>103</v>
          </cell>
        </row>
        <row r="3567">
          <cell r="I3567">
            <v>103</v>
          </cell>
        </row>
        <row r="3568">
          <cell r="I3568">
            <v>103</v>
          </cell>
        </row>
        <row r="3569">
          <cell r="I3569">
            <v>30103</v>
          </cell>
        </row>
        <row r="3570">
          <cell r="I3570">
            <v>104</v>
          </cell>
        </row>
        <row r="3571">
          <cell r="I3571">
            <v>104</v>
          </cell>
        </row>
        <row r="3572">
          <cell r="I3572">
            <v>103</v>
          </cell>
        </row>
        <row r="3573">
          <cell r="I3573">
            <v>103</v>
          </cell>
        </row>
        <row r="3574">
          <cell r="I3574">
            <v>109</v>
          </cell>
        </row>
        <row r="3575">
          <cell r="I3575">
            <v>109</v>
          </cell>
        </row>
        <row r="3576">
          <cell r="I3576">
            <v>103</v>
          </cell>
        </row>
        <row r="3577">
          <cell r="I3577">
            <v>2011809129</v>
          </cell>
        </row>
        <row r="3578">
          <cell r="I3578">
            <v>104</v>
          </cell>
        </row>
        <row r="3579">
          <cell r="I3579">
            <v>109</v>
          </cell>
        </row>
        <row r="3580">
          <cell r="I3580">
            <v>104</v>
          </cell>
        </row>
        <row r="3581">
          <cell r="I3581">
            <v>109</v>
          </cell>
        </row>
        <row r="3582">
          <cell r="I3582">
            <v>103</v>
          </cell>
        </row>
        <row r="3583">
          <cell r="I3583">
            <v>103</v>
          </cell>
        </row>
        <row r="3584">
          <cell r="I3584">
            <v>103</v>
          </cell>
        </row>
        <row r="3585">
          <cell r="I3585">
            <v>119</v>
          </cell>
        </row>
        <row r="3586">
          <cell r="I3586">
            <v>119</v>
          </cell>
        </row>
        <row r="3587">
          <cell r="I3587">
            <v>119</v>
          </cell>
        </row>
        <row r="3588">
          <cell r="I3588">
            <v>2011809141</v>
          </cell>
        </row>
        <row r="3589">
          <cell r="I3589">
            <v>201040774</v>
          </cell>
        </row>
        <row r="3590">
          <cell r="I3590">
            <v>2011804086</v>
          </cell>
        </row>
        <row r="3591">
          <cell r="I3591">
            <v>2011809134</v>
          </cell>
        </row>
        <row r="3592">
          <cell r="I3592">
            <v>2011804047</v>
          </cell>
        </row>
        <row r="3593">
          <cell r="I3593">
            <v>2011809134</v>
          </cell>
        </row>
        <row r="3594">
          <cell r="I3594">
            <v>2011804026</v>
          </cell>
        </row>
        <row r="3595">
          <cell r="I3595">
            <v>201040774</v>
          </cell>
        </row>
        <row r="3596">
          <cell r="I3596">
            <v>104</v>
          </cell>
        </row>
        <row r="3597">
          <cell r="I3597">
            <v>104</v>
          </cell>
        </row>
        <row r="3598">
          <cell r="I3598">
            <v>104</v>
          </cell>
        </row>
        <row r="3599">
          <cell r="I3599">
            <v>104</v>
          </cell>
        </row>
        <row r="3600">
          <cell r="I3600">
            <v>104</v>
          </cell>
        </row>
        <row r="3601">
          <cell r="I3601">
            <v>104</v>
          </cell>
        </row>
        <row r="3602">
          <cell r="I3602">
            <v>104</v>
          </cell>
        </row>
        <row r="3603">
          <cell r="I3603">
            <v>104</v>
          </cell>
        </row>
        <row r="3604">
          <cell r="I3604">
            <v>104</v>
          </cell>
        </row>
        <row r="3605">
          <cell r="I3605">
            <v>104</v>
          </cell>
        </row>
        <row r="3606">
          <cell r="I3606">
            <v>104</v>
          </cell>
        </row>
        <row r="3607">
          <cell r="I3607">
            <v>104</v>
          </cell>
        </row>
        <row r="3608">
          <cell r="I3608">
            <v>104</v>
          </cell>
        </row>
        <row r="3609">
          <cell r="I3609">
            <v>104</v>
          </cell>
        </row>
        <row r="3610">
          <cell r="I3610">
            <v>104</v>
          </cell>
        </row>
        <row r="3611">
          <cell r="I3611">
            <v>104</v>
          </cell>
        </row>
        <row r="3612">
          <cell r="I3612">
            <v>104</v>
          </cell>
        </row>
        <row r="3613">
          <cell r="I3613">
            <v>104</v>
          </cell>
        </row>
        <row r="3614">
          <cell r="I3614">
            <v>104</v>
          </cell>
        </row>
        <row r="3615">
          <cell r="I3615">
            <v>104</v>
          </cell>
        </row>
        <row r="3616">
          <cell r="I3616">
            <v>119</v>
          </cell>
        </row>
        <row r="3617">
          <cell r="I3617">
            <v>104</v>
          </cell>
        </row>
        <row r="3618">
          <cell r="I3618">
            <v>104</v>
          </cell>
        </row>
        <row r="3619">
          <cell r="I3619">
            <v>104</v>
          </cell>
        </row>
        <row r="3620">
          <cell r="I3620">
            <v>104</v>
          </cell>
        </row>
        <row r="3621">
          <cell r="I3621">
            <v>104</v>
          </cell>
        </row>
        <row r="3622">
          <cell r="I3622">
            <v>104</v>
          </cell>
        </row>
        <row r="3623">
          <cell r="I3623">
            <v>104</v>
          </cell>
        </row>
        <row r="3624">
          <cell r="I3624">
            <v>104</v>
          </cell>
        </row>
        <row r="3625">
          <cell r="I3625">
            <v>104</v>
          </cell>
        </row>
        <row r="3626">
          <cell r="I3626">
            <v>103</v>
          </cell>
        </row>
        <row r="3627">
          <cell r="I3627">
            <v>103</v>
          </cell>
        </row>
        <row r="3628">
          <cell r="I3628">
            <v>201811</v>
          </cell>
        </row>
        <row r="3629">
          <cell r="I3629">
            <v>201812</v>
          </cell>
        </row>
        <row r="3630">
          <cell r="I3630">
            <v>201040773</v>
          </cell>
        </row>
        <row r="3631">
          <cell r="I3631">
            <v>200</v>
          </cell>
        </row>
        <row r="3632">
          <cell r="I3632">
            <v>70112</v>
          </cell>
        </row>
        <row r="3633">
          <cell r="I3633">
            <v>70112</v>
          </cell>
        </row>
        <row r="3634">
          <cell r="I3634">
            <v>70112</v>
          </cell>
        </row>
        <row r="3635">
          <cell r="I3635">
            <v>50101</v>
          </cell>
        </row>
        <row r="3636">
          <cell r="I3636">
            <v>70112</v>
          </cell>
        </row>
        <row r="3637">
          <cell r="I3637">
            <v>50101</v>
          </cell>
        </row>
        <row r="3638">
          <cell r="I3638">
            <v>70112</v>
          </cell>
        </row>
        <row r="3639">
          <cell r="I3639">
            <v>70112</v>
          </cell>
        </row>
        <row r="3640">
          <cell r="I3640">
            <v>50101</v>
          </cell>
        </row>
        <row r="3641">
          <cell r="I3641">
            <v>40101</v>
          </cell>
        </row>
        <row r="3642">
          <cell r="I3642">
            <v>70112</v>
          </cell>
        </row>
        <row r="3643">
          <cell r="I3643">
            <v>70112</v>
          </cell>
        </row>
        <row r="3644">
          <cell r="I3644">
            <v>40101</v>
          </cell>
        </row>
        <row r="3645">
          <cell r="I3645">
            <v>70112</v>
          </cell>
        </row>
        <row r="3646">
          <cell r="I3646">
            <v>50101</v>
          </cell>
        </row>
        <row r="3647">
          <cell r="I3647">
            <v>70112</v>
          </cell>
        </row>
        <row r="3648">
          <cell r="I3648">
            <v>70106</v>
          </cell>
        </row>
        <row r="3649">
          <cell r="I3649">
            <v>50101</v>
          </cell>
        </row>
        <row r="3650">
          <cell r="I3650">
            <v>30101</v>
          </cell>
        </row>
        <row r="3651">
          <cell r="I3651">
            <v>40101</v>
          </cell>
        </row>
        <row r="3652">
          <cell r="I3652">
            <v>70106</v>
          </cell>
        </row>
        <row r="3653">
          <cell r="I3653">
            <v>40101</v>
          </cell>
        </row>
        <row r="3654">
          <cell r="I3654">
            <v>50101</v>
          </cell>
        </row>
        <row r="3655">
          <cell r="I3655">
            <v>70112</v>
          </cell>
        </row>
        <row r="3656">
          <cell r="I3656">
            <v>30101</v>
          </cell>
        </row>
        <row r="3657">
          <cell r="I3657">
            <v>50101</v>
          </cell>
        </row>
        <row r="3658">
          <cell r="I3658">
            <v>30101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50101</v>
          </cell>
        </row>
        <row r="3663">
          <cell r="I3663">
            <v>40101</v>
          </cell>
        </row>
        <row r="3664">
          <cell r="I3664">
            <v>50101</v>
          </cell>
        </row>
        <row r="3665">
          <cell r="I3665">
            <v>40101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70112</v>
          </cell>
        </row>
        <row r="3669">
          <cell r="I3669">
            <v>70112</v>
          </cell>
        </row>
        <row r="3670">
          <cell r="I3670">
            <v>70112</v>
          </cell>
        </row>
        <row r="3671">
          <cell r="I3671">
            <v>50101</v>
          </cell>
        </row>
        <row r="3672">
          <cell r="I3672">
            <v>70112</v>
          </cell>
        </row>
        <row r="3673">
          <cell r="I3673">
            <v>50101</v>
          </cell>
        </row>
        <row r="3674">
          <cell r="I3674">
            <v>40101</v>
          </cell>
        </row>
        <row r="3675">
          <cell r="I3675">
            <v>70112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50101</v>
          </cell>
        </row>
        <row r="3681">
          <cell r="I3681">
            <v>70112</v>
          </cell>
        </row>
        <row r="3682">
          <cell r="I3682">
            <v>70112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30101</v>
          </cell>
        </row>
        <row r="3688">
          <cell r="I3688">
            <v>701116</v>
          </cell>
        </row>
        <row r="3689">
          <cell r="I3689">
            <v>701116</v>
          </cell>
        </row>
        <row r="3690">
          <cell r="I3690">
            <v>70112</v>
          </cell>
        </row>
        <row r="3691">
          <cell r="I3691">
            <v>50101</v>
          </cell>
        </row>
        <row r="3692">
          <cell r="I3692">
            <v>40101</v>
          </cell>
        </row>
        <row r="3693">
          <cell r="I3693">
            <v>70105</v>
          </cell>
        </row>
        <row r="3694">
          <cell r="I3694">
            <v>70105</v>
          </cell>
        </row>
        <row r="3695">
          <cell r="I3695">
            <v>10208</v>
          </cell>
        </row>
        <row r="3696">
          <cell r="I3696">
            <v>2011804020</v>
          </cell>
        </row>
        <row r="3697">
          <cell r="I3697">
            <v>20700001</v>
          </cell>
        </row>
        <row r="3698">
          <cell r="I3698">
            <v>2011809119</v>
          </cell>
        </row>
        <row r="3699">
          <cell r="I3699">
            <v>20700001</v>
          </cell>
        </row>
        <row r="3700">
          <cell r="I3700">
            <v>201040773</v>
          </cell>
        </row>
        <row r="3701">
          <cell r="I3701">
            <v>10401147</v>
          </cell>
        </row>
        <row r="3702">
          <cell r="I3702">
            <v>20186</v>
          </cell>
        </row>
        <row r="3703">
          <cell r="I3703">
            <v>201811</v>
          </cell>
        </row>
        <row r="3704">
          <cell r="I3704">
            <v>201812</v>
          </cell>
        </row>
        <row r="3705">
          <cell r="I3705">
            <v>20183</v>
          </cell>
        </row>
        <row r="3706">
          <cell r="I3706">
            <v>20184</v>
          </cell>
        </row>
        <row r="3707">
          <cell r="I3707">
            <v>20185</v>
          </cell>
        </row>
        <row r="3708">
          <cell r="I3708">
            <v>2011804020</v>
          </cell>
        </row>
        <row r="3709">
          <cell r="I3709">
            <v>2011809129</v>
          </cell>
        </row>
        <row r="3710">
          <cell r="I3710">
            <v>2010401010</v>
          </cell>
        </row>
        <row r="3711">
          <cell r="I3711">
            <v>30103</v>
          </cell>
        </row>
        <row r="3712">
          <cell r="I3712">
            <v>2011809152</v>
          </cell>
        </row>
        <row r="3713">
          <cell r="I3713">
            <v>2011809146</v>
          </cell>
        </row>
        <row r="3714">
          <cell r="I3714">
            <v>20189</v>
          </cell>
        </row>
        <row r="3715">
          <cell r="I3715">
            <v>30103</v>
          </cell>
        </row>
        <row r="3716">
          <cell r="I3716">
            <v>70500112</v>
          </cell>
        </row>
        <row r="3717">
          <cell r="I3717">
            <v>200</v>
          </cell>
        </row>
        <row r="3718">
          <cell r="I3718">
            <v>70106</v>
          </cell>
        </row>
        <row r="3719">
          <cell r="I3719">
            <v>70112</v>
          </cell>
        </row>
        <row r="3720">
          <cell r="I3720">
            <v>40101</v>
          </cell>
        </row>
        <row r="3721">
          <cell r="I3721">
            <v>70106</v>
          </cell>
        </row>
        <row r="3722">
          <cell r="I3722">
            <v>70112</v>
          </cell>
        </row>
        <row r="3723">
          <cell r="I3723">
            <v>40101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50101</v>
          </cell>
        </row>
        <row r="3730">
          <cell r="I3730">
            <v>70112</v>
          </cell>
        </row>
        <row r="3731">
          <cell r="I3731">
            <v>50101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40101</v>
          </cell>
        </row>
        <row r="3735">
          <cell r="I3735">
            <v>50101</v>
          </cell>
        </row>
        <row r="3736">
          <cell r="I3736">
            <v>70112</v>
          </cell>
        </row>
        <row r="3737">
          <cell r="I3737">
            <v>70112</v>
          </cell>
        </row>
        <row r="3738">
          <cell r="I3738">
            <v>40101</v>
          </cell>
        </row>
        <row r="3739">
          <cell r="I3739">
            <v>30101</v>
          </cell>
        </row>
        <row r="3740">
          <cell r="I3740">
            <v>70106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30101</v>
          </cell>
        </row>
        <row r="3744">
          <cell r="I3744">
            <v>30101</v>
          </cell>
        </row>
        <row r="3745">
          <cell r="I3745">
            <v>70112</v>
          </cell>
        </row>
        <row r="3746">
          <cell r="I3746">
            <v>70112</v>
          </cell>
        </row>
        <row r="3747">
          <cell r="I3747">
            <v>70112</v>
          </cell>
        </row>
        <row r="3748">
          <cell r="I3748">
            <v>50101</v>
          </cell>
        </row>
        <row r="3749">
          <cell r="I3749">
            <v>40101</v>
          </cell>
        </row>
        <row r="3750">
          <cell r="I3750">
            <v>30101</v>
          </cell>
        </row>
        <row r="3751">
          <cell r="I3751">
            <v>40101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70112</v>
          </cell>
        </row>
        <row r="3755">
          <cell r="I3755">
            <v>50101</v>
          </cell>
        </row>
        <row r="3756">
          <cell r="I3756">
            <v>30101</v>
          </cell>
        </row>
        <row r="3757">
          <cell r="I3757">
            <v>50101</v>
          </cell>
        </row>
        <row r="3758">
          <cell r="I3758">
            <v>70112</v>
          </cell>
        </row>
        <row r="3759">
          <cell r="I3759">
            <v>40101</v>
          </cell>
        </row>
        <row r="3760">
          <cell r="I3760">
            <v>50101</v>
          </cell>
        </row>
        <row r="3761">
          <cell r="I3761">
            <v>70112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30101</v>
          </cell>
        </row>
        <row r="3765">
          <cell r="I3765">
            <v>50101</v>
          </cell>
        </row>
        <row r="3766">
          <cell r="I3766">
            <v>40101</v>
          </cell>
        </row>
        <row r="3767">
          <cell r="I3767">
            <v>40101</v>
          </cell>
        </row>
        <row r="3768">
          <cell r="I3768">
            <v>50101</v>
          </cell>
        </row>
        <row r="3769">
          <cell r="I3769">
            <v>70112</v>
          </cell>
        </row>
        <row r="3770">
          <cell r="I3770">
            <v>50101</v>
          </cell>
        </row>
        <row r="3771">
          <cell r="I3771">
            <v>40101</v>
          </cell>
        </row>
        <row r="3772">
          <cell r="I3772">
            <v>70112</v>
          </cell>
        </row>
        <row r="3773">
          <cell r="I3773">
            <v>50101</v>
          </cell>
        </row>
        <row r="3774">
          <cell r="I3774">
            <v>40101</v>
          </cell>
        </row>
        <row r="3775">
          <cell r="I3775">
            <v>70112</v>
          </cell>
        </row>
        <row r="3776">
          <cell r="I3776">
            <v>50101</v>
          </cell>
        </row>
        <row r="3777">
          <cell r="I3777">
            <v>40101</v>
          </cell>
        </row>
        <row r="3778">
          <cell r="I3778">
            <v>70112</v>
          </cell>
        </row>
        <row r="3779">
          <cell r="I3779">
            <v>50101</v>
          </cell>
        </row>
        <row r="3780">
          <cell r="I3780">
            <v>70112</v>
          </cell>
        </row>
        <row r="3781">
          <cell r="I3781">
            <v>50101</v>
          </cell>
        </row>
        <row r="3782">
          <cell r="I3782">
            <v>40101</v>
          </cell>
        </row>
        <row r="3783">
          <cell r="I3783">
            <v>70112</v>
          </cell>
        </row>
        <row r="3784">
          <cell r="I3784">
            <v>40101</v>
          </cell>
        </row>
        <row r="3785">
          <cell r="I3785">
            <v>50101</v>
          </cell>
        </row>
        <row r="3786">
          <cell r="I3786">
            <v>70112</v>
          </cell>
        </row>
        <row r="3787">
          <cell r="I3787">
            <v>50101</v>
          </cell>
        </row>
        <row r="3788">
          <cell r="I3788">
            <v>40101</v>
          </cell>
        </row>
        <row r="3789">
          <cell r="I3789">
            <v>701116</v>
          </cell>
        </row>
        <row r="3790">
          <cell r="I3790">
            <v>70106</v>
          </cell>
        </row>
        <row r="3791">
          <cell r="I3791">
            <v>70112</v>
          </cell>
        </row>
        <row r="3792">
          <cell r="I3792">
            <v>40101</v>
          </cell>
        </row>
        <row r="3793">
          <cell r="I3793">
            <v>50101</v>
          </cell>
        </row>
        <row r="3794">
          <cell r="I3794">
            <v>70112</v>
          </cell>
        </row>
        <row r="3795">
          <cell r="I3795">
            <v>40101</v>
          </cell>
        </row>
        <row r="3796">
          <cell r="I3796">
            <v>40101</v>
          </cell>
        </row>
        <row r="3797">
          <cell r="I3797">
            <v>50101</v>
          </cell>
        </row>
        <row r="3798">
          <cell r="I3798">
            <v>701116</v>
          </cell>
        </row>
        <row r="3799">
          <cell r="I3799">
            <v>40101</v>
          </cell>
        </row>
        <row r="3800">
          <cell r="I3800">
            <v>50101</v>
          </cell>
        </row>
        <row r="3801">
          <cell r="I3801">
            <v>70106</v>
          </cell>
        </row>
        <row r="3802">
          <cell r="I3802">
            <v>70112</v>
          </cell>
        </row>
        <row r="3803">
          <cell r="I3803">
            <v>40101</v>
          </cell>
        </row>
        <row r="3804">
          <cell r="I3804">
            <v>50101</v>
          </cell>
        </row>
        <row r="3805">
          <cell r="I3805">
            <v>70112</v>
          </cell>
        </row>
        <row r="3806">
          <cell r="I3806">
            <v>50101</v>
          </cell>
        </row>
        <row r="3807">
          <cell r="I3807">
            <v>70112</v>
          </cell>
        </row>
        <row r="3808">
          <cell r="I3808">
            <v>30101</v>
          </cell>
        </row>
        <row r="3809">
          <cell r="I3809">
            <v>50101</v>
          </cell>
        </row>
        <row r="3810">
          <cell r="I3810">
            <v>40101</v>
          </cell>
        </row>
        <row r="3811">
          <cell r="I3811">
            <v>70112</v>
          </cell>
        </row>
        <row r="3812">
          <cell r="I3812">
            <v>70112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70112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701116</v>
          </cell>
        </row>
        <row r="3820">
          <cell r="I3820">
            <v>701116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70112</v>
          </cell>
        </row>
        <row r="3824">
          <cell r="I3824">
            <v>30101</v>
          </cell>
        </row>
        <row r="3825">
          <cell r="I3825">
            <v>40101</v>
          </cell>
        </row>
        <row r="3826">
          <cell r="I3826">
            <v>70112</v>
          </cell>
        </row>
        <row r="3827">
          <cell r="I3827">
            <v>70112</v>
          </cell>
        </row>
        <row r="3828">
          <cell r="I3828">
            <v>70112</v>
          </cell>
        </row>
        <row r="3829">
          <cell r="I3829">
            <v>40101</v>
          </cell>
        </row>
        <row r="3830">
          <cell r="I3830">
            <v>70112</v>
          </cell>
        </row>
        <row r="3831">
          <cell r="I3831">
            <v>50101</v>
          </cell>
        </row>
        <row r="3832">
          <cell r="I3832">
            <v>70112</v>
          </cell>
        </row>
        <row r="3833">
          <cell r="I3833">
            <v>50101</v>
          </cell>
        </row>
        <row r="3834">
          <cell r="I3834">
            <v>70112</v>
          </cell>
        </row>
        <row r="3835">
          <cell r="I3835">
            <v>50101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50101</v>
          </cell>
        </row>
        <row r="3840">
          <cell r="I3840">
            <v>70112</v>
          </cell>
        </row>
        <row r="3841">
          <cell r="I3841">
            <v>50101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40101</v>
          </cell>
        </row>
        <row r="3845">
          <cell r="I3845">
            <v>2011804020</v>
          </cell>
        </row>
        <row r="3846">
          <cell r="I3846">
            <v>2011809129</v>
          </cell>
        </row>
        <row r="3847">
          <cell r="I3847">
            <v>2010401010</v>
          </cell>
        </row>
        <row r="3848">
          <cell r="I3848">
            <v>2011804020</v>
          </cell>
        </row>
        <row r="3849">
          <cell r="I3849">
            <v>201040765</v>
          </cell>
        </row>
        <row r="3850">
          <cell r="I3850">
            <v>2011804024</v>
          </cell>
        </row>
        <row r="3851">
          <cell r="I3851">
            <v>70105</v>
          </cell>
        </row>
        <row r="3852">
          <cell r="I3852">
            <v>2011804113</v>
          </cell>
        </row>
        <row r="3853">
          <cell r="I3853">
            <v>2011804048</v>
          </cell>
        </row>
        <row r="3854">
          <cell r="I3854">
            <v>2011809144</v>
          </cell>
        </row>
        <row r="3855">
          <cell r="I3855">
            <v>2011809136</v>
          </cell>
        </row>
        <row r="3856">
          <cell r="I3856">
            <v>2011804022</v>
          </cell>
        </row>
        <row r="3857">
          <cell r="I3857">
            <v>2011809139</v>
          </cell>
        </row>
        <row r="3858">
          <cell r="I3858">
            <v>103</v>
          </cell>
        </row>
        <row r="3859">
          <cell r="I3859">
            <v>103</v>
          </cell>
        </row>
        <row r="3860">
          <cell r="I3860">
            <v>108</v>
          </cell>
        </row>
        <row r="3861">
          <cell r="I3861">
            <v>108</v>
          </cell>
        </row>
        <row r="3862">
          <cell r="I3862">
            <v>108</v>
          </cell>
        </row>
        <row r="3863">
          <cell r="I3863">
            <v>108</v>
          </cell>
        </row>
        <row r="3864">
          <cell r="I3864">
            <v>70105</v>
          </cell>
        </row>
        <row r="3865">
          <cell r="I3865">
            <v>2011804020</v>
          </cell>
        </row>
        <row r="3866">
          <cell r="I3866">
            <v>201040765</v>
          </cell>
        </row>
        <row r="3867">
          <cell r="I3867">
            <v>2011804024</v>
          </cell>
        </row>
        <row r="3868">
          <cell r="I3868">
            <v>10401139</v>
          </cell>
        </row>
        <row r="3869">
          <cell r="I3869">
            <v>2011804087</v>
          </cell>
        </row>
        <row r="3870">
          <cell r="I3870">
            <v>201040773</v>
          </cell>
        </row>
        <row r="3871">
          <cell r="I3871">
            <v>201812</v>
          </cell>
        </row>
        <row r="3872">
          <cell r="I3872">
            <v>201811</v>
          </cell>
        </row>
        <row r="3873">
          <cell r="I3873">
            <v>30103</v>
          </cell>
        </row>
        <row r="3874">
          <cell r="I3874">
            <v>2011804093</v>
          </cell>
        </row>
        <row r="3875">
          <cell r="I3875">
            <v>2011809142</v>
          </cell>
        </row>
        <row r="3876">
          <cell r="I3876">
            <v>2011809143</v>
          </cell>
        </row>
        <row r="3877">
          <cell r="I3877">
            <v>10208</v>
          </cell>
        </row>
        <row r="3878">
          <cell r="I3878">
            <v>10401147</v>
          </cell>
        </row>
        <row r="3879">
          <cell r="I3879">
            <v>40105</v>
          </cell>
        </row>
        <row r="3880">
          <cell r="I3880">
            <v>70112</v>
          </cell>
        </row>
        <row r="3881">
          <cell r="I3881">
            <v>40101</v>
          </cell>
        </row>
        <row r="3882">
          <cell r="I3882">
            <v>40101</v>
          </cell>
        </row>
        <row r="3883">
          <cell r="I3883">
            <v>50101</v>
          </cell>
        </row>
        <row r="3884">
          <cell r="I3884">
            <v>70112</v>
          </cell>
        </row>
        <row r="3885">
          <cell r="I3885">
            <v>50101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50101</v>
          </cell>
        </row>
        <row r="3891">
          <cell r="I3891">
            <v>70112</v>
          </cell>
        </row>
        <row r="3892">
          <cell r="I3892">
            <v>70112</v>
          </cell>
        </row>
        <row r="3893">
          <cell r="I3893">
            <v>40101</v>
          </cell>
        </row>
        <row r="3894">
          <cell r="I3894">
            <v>70112</v>
          </cell>
        </row>
        <row r="3895">
          <cell r="I3895">
            <v>30101</v>
          </cell>
        </row>
        <row r="3896">
          <cell r="I3896">
            <v>70112</v>
          </cell>
        </row>
        <row r="3897">
          <cell r="I3897">
            <v>70106</v>
          </cell>
        </row>
        <row r="3898">
          <cell r="I3898">
            <v>70112</v>
          </cell>
        </row>
        <row r="3899">
          <cell r="I3899">
            <v>70112</v>
          </cell>
        </row>
        <row r="3900">
          <cell r="I3900">
            <v>70112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70112</v>
          </cell>
        </row>
        <row r="3904">
          <cell r="I3904">
            <v>70112</v>
          </cell>
        </row>
        <row r="3905">
          <cell r="I3905">
            <v>40101</v>
          </cell>
        </row>
        <row r="3906">
          <cell r="I3906">
            <v>40101</v>
          </cell>
        </row>
        <row r="3907">
          <cell r="I3907">
            <v>30101</v>
          </cell>
        </row>
        <row r="3908">
          <cell r="I3908">
            <v>70112</v>
          </cell>
        </row>
        <row r="3909">
          <cell r="I3909">
            <v>70106</v>
          </cell>
        </row>
        <row r="3910">
          <cell r="I3910">
            <v>50101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70112</v>
          </cell>
        </row>
        <row r="3914">
          <cell r="I3914">
            <v>70112</v>
          </cell>
        </row>
        <row r="3915">
          <cell r="I3915">
            <v>50101</v>
          </cell>
        </row>
        <row r="3916">
          <cell r="I3916">
            <v>40101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40101</v>
          </cell>
        </row>
        <row r="3920">
          <cell r="I3920">
            <v>30101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70112</v>
          </cell>
        </row>
        <row r="3924">
          <cell r="I3924">
            <v>50101</v>
          </cell>
        </row>
        <row r="3925">
          <cell r="I3925">
            <v>70112</v>
          </cell>
        </row>
        <row r="3926">
          <cell r="I3926">
            <v>50101</v>
          </cell>
        </row>
        <row r="3927">
          <cell r="I3927">
            <v>40101</v>
          </cell>
        </row>
        <row r="3928">
          <cell r="I3928">
            <v>70112</v>
          </cell>
        </row>
        <row r="3929">
          <cell r="I3929">
            <v>50101</v>
          </cell>
        </row>
        <row r="3930">
          <cell r="I3930">
            <v>50101</v>
          </cell>
        </row>
        <row r="3931">
          <cell r="I3931">
            <v>70112</v>
          </cell>
        </row>
        <row r="3932">
          <cell r="I3932">
            <v>40101</v>
          </cell>
        </row>
        <row r="3933">
          <cell r="I3933">
            <v>30101</v>
          </cell>
        </row>
        <row r="3934">
          <cell r="I3934">
            <v>70112</v>
          </cell>
        </row>
        <row r="3935">
          <cell r="I3935">
            <v>30101</v>
          </cell>
        </row>
        <row r="3936">
          <cell r="I3936">
            <v>50101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70112</v>
          </cell>
        </row>
        <row r="3940">
          <cell r="I3940">
            <v>30101</v>
          </cell>
        </row>
        <row r="3941">
          <cell r="I3941">
            <v>50101</v>
          </cell>
        </row>
        <row r="3942">
          <cell r="I3942">
            <v>40101</v>
          </cell>
        </row>
        <row r="3943">
          <cell r="I3943">
            <v>70112</v>
          </cell>
        </row>
        <row r="3944">
          <cell r="I3944">
            <v>30101</v>
          </cell>
        </row>
        <row r="3945">
          <cell r="I3945">
            <v>50101</v>
          </cell>
        </row>
        <row r="3946">
          <cell r="I3946">
            <v>40101</v>
          </cell>
        </row>
        <row r="3947">
          <cell r="I3947">
            <v>70112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40101</v>
          </cell>
        </row>
        <row r="3951">
          <cell r="I3951">
            <v>50101</v>
          </cell>
        </row>
        <row r="3952">
          <cell r="I3952">
            <v>70112</v>
          </cell>
        </row>
        <row r="3953">
          <cell r="I3953">
            <v>70112</v>
          </cell>
        </row>
        <row r="3954">
          <cell r="I3954">
            <v>40101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701116</v>
          </cell>
        </row>
        <row r="3958">
          <cell r="I3958">
            <v>70112</v>
          </cell>
        </row>
        <row r="3959">
          <cell r="I3959">
            <v>70106</v>
          </cell>
        </row>
        <row r="3960">
          <cell r="I3960">
            <v>701116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50101</v>
          </cell>
        </row>
        <row r="3966">
          <cell r="I3966">
            <v>70106</v>
          </cell>
        </row>
        <row r="3967">
          <cell r="I3967">
            <v>40101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70112</v>
          </cell>
        </row>
        <row r="3974">
          <cell r="I3974">
            <v>70112</v>
          </cell>
        </row>
        <row r="3975">
          <cell r="I3975">
            <v>40101</v>
          </cell>
        </row>
        <row r="3976">
          <cell r="I3976">
            <v>701116</v>
          </cell>
        </row>
        <row r="3977">
          <cell r="I3977">
            <v>40101</v>
          </cell>
        </row>
        <row r="3978">
          <cell r="I3978">
            <v>701116</v>
          </cell>
        </row>
        <row r="3979">
          <cell r="I3979">
            <v>50101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50101</v>
          </cell>
        </row>
        <row r="3987">
          <cell r="I3987">
            <v>40101</v>
          </cell>
        </row>
        <row r="3988">
          <cell r="I3988">
            <v>70112</v>
          </cell>
        </row>
        <row r="3989">
          <cell r="I3989">
            <v>50101</v>
          </cell>
        </row>
        <row r="3990">
          <cell r="I3990">
            <v>40101</v>
          </cell>
        </row>
        <row r="3991">
          <cell r="I3991">
            <v>30101</v>
          </cell>
        </row>
        <row r="3992">
          <cell r="I3992">
            <v>70112</v>
          </cell>
        </row>
        <row r="3993">
          <cell r="I3993">
            <v>10703002</v>
          </cell>
        </row>
        <row r="3994">
          <cell r="I3994">
            <v>2011809140</v>
          </cell>
        </row>
        <row r="3995">
          <cell r="I3995">
            <v>2011804021</v>
          </cell>
        </row>
        <row r="3996">
          <cell r="I3996">
            <v>2011809128</v>
          </cell>
        </row>
        <row r="3997">
          <cell r="I3997">
            <v>10401139</v>
          </cell>
        </row>
        <row r="3998">
          <cell r="I3998">
            <v>20700001</v>
          </cell>
        </row>
        <row r="3999">
          <cell r="I3999">
            <v>10401139</v>
          </cell>
        </row>
        <row r="4000">
          <cell r="I4000">
            <v>2010401020</v>
          </cell>
        </row>
        <row r="4001">
          <cell r="I4001">
            <v>2011804073</v>
          </cell>
        </row>
        <row r="4002">
          <cell r="I4002">
            <v>201815</v>
          </cell>
        </row>
        <row r="4003">
          <cell r="I4003">
            <v>70105</v>
          </cell>
        </row>
        <row r="4004">
          <cell r="I4004">
            <v>20181</v>
          </cell>
        </row>
        <row r="4005">
          <cell r="I4005">
            <v>20182</v>
          </cell>
        </row>
        <row r="4006">
          <cell r="I4006">
            <v>201819</v>
          </cell>
        </row>
        <row r="4007">
          <cell r="I4007">
            <v>20185</v>
          </cell>
        </row>
        <row r="4008">
          <cell r="I4008">
            <v>20186</v>
          </cell>
        </row>
        <row r="4009">
          <cell r="I4009">
            <v>20183</v>
          </cell>
        </row>
        <row r="4010">
          <cell r="I4010">
            <v>20184</v>
          </cell>
        </row>
        <row r="4011">
          <cell r="I4011">
            <v>201811</v>
          </cell>
        </row>
        <row r="4012">
          <cell r="I4012">
            <v>201812</v>
          </cell>
        </row>
        <row r="4013">
          <cell r="I4013">
            <v>201814</v>
          </cell>
        </row>
        <row r="4014">
          <cell r="I4014">
            <v>201813</v>
          </cell>
        </row>
        <row r="4015">
          <cell r="I4015">
            <v>2011804020</v>
          </cell>
        </row>
        <row r="4016">
          <cell r="I4016">
            <v>2011809129</v>
          </cell>
        </row>
        <row r="4017">
          <cell r="I4017">
            <v>2011809124</v>
          </cell>
        </row>
        <row r="4018">
          <cell r="I4018">
            <v>70105</v>
          </cell>
        </row>
        <row r="4019">
          <cell r="I4019">
            <v>70105</v>
          </cell>
        </row>
        <row r="4020">
          <cell r="I4020">
            <v>201811</v>
          </cell>
        </row>
        <row r="4021">
          <cell r="I4021">
            <v>201812</v>
          </cell>
        </row>
        <row r="4022">
          <cell r="I4022">
            <v>20183</v>
          </cell>
        </row>
        <row r="4023">
          <cell r="I4023">
            <v>20184</v>
          </cell>
        </row>
        <row r="4024">
          <cell r="I4024">
            <v>201821</v>
          </cell>
        </row>
        <row r="4025">
          <cell r="I4025">
            <v>201819</v>
          </cell>
        </row>
        <row r="4026">
          <cell r="I4026">
            <v>104</v>
          </cell>
        </row>
        <row r="4027">
          <cell r="I4027">
            <v>104</v>
          </cell>
        </row>
        <row r="4028">
          <cell r="I4028">
            <v>103</v>
          </cell>
        </row>
        <row r="4029">
          <cell r="I4029">
            <v>106</v>
          </cell>
        </row>
        <row r="4030">
          <cell r="I4030">
            <v>106</v>
          </cell>
        </row>
        <row r="4031">
          <cell r="I4031">
            <v>106</v>
          </cell>
        </row>
        <row r="4032">
          <cell r="I4032">
            <v>106</v>
          </cell>
        </row>
        <row r="4033">
          <cell r="I4033">
            <v>104</v>
          </cell>
        </row>
        <row r="4034">
          <cell r="I4034">
            <v>109</v>
          </cell>
        </row>
        <row r="4035">
          <cell r="I4035">
            <v>103</v>
          </cell>
        </row>
        <row r="4036">
          <cell r="I4036">
            <v>103</v>
          </cell>
        </row>
        <row r="4037">
          <cell r="I4037">
            <v>103</v>
          </cell>
        </row>
        <row r="4038">
          <cell r="I4038">
            <v>103</v>
          </cell>
        </row>
        <row r="4039">
          <cell r="I4039">
            <v>103</v>
          </cell>
        </row>
        <row r="4040">
          <cell r="I4040">
            <v>109</v>
          </cell>
        </row>
        <row r="4041">
          <cell r="I4041">
            <v>104</v>
          </cell>
        </row>
        <row r="4042">
          <cell r="I4042">
            <v>104</v>
          </cell>
        </row>
        <row r="4043">
          <cell r="I4043">
            <v>104</v>
          </cell>
        </row>
        <row r="4044">
          <cell r="I4044">
            <v>104</v>
          </cell>
        </row>
        <row r="4045">
          <cell r="I4045">
            <v>104</v>
          </cell>
        </row>
        <row r="4046">
          <cell r="I4046">
            <v>201820</v>
          </cell>
        </row>
        <row r="4047">
          <cell r="I4047">
            <v>109</v>
          </cell>
        </row>
        <row r="4048">
          <cell r="I4048">
            <v>20707023</v>
          </cell>
        </row>
        <row r="4049">
          <cell r="I4049">
            <v>70112</v>
          </cell>
        </row>
        <row r="4050">
          <cell r="I4050">
            <v>70112</v>
          </cell>
        </row>
        <row r="4051">
          <cell r="I4051">
            <v>70106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70112</v>
          </cell>
        </row>
        <row r="4055">
          <cell r="I4055">
            <v>70112</v>
          </cell>
        </row>
        <row r="4056">
          <cell r="I4056">
            <v>30101</v>
          </cell>
        </row>
        <row r="4057">
          <cell r="I4057">
            <v>70112</v>
          </cell>
        </row>
        <row r="4058">
          <cell r="I4058">
            <v>40101</v>
          </cell>
        </row>
        <row r="4059">
          <cell r="I4059">
            <v>70112</v>
          </cell>
        </row>
        <row r="4060">
          <cell r="I4060">
            <v>50101</v>
          </cell>
        </row>
        <row r="4061">
          <cell r="I4061">
            <v>50101</v>
          </cell>
        </row>
        <row r="4062">
          <cell r="I4062">
            <v>40101</v>
          </cell>
        </row>
        <row r="4063">
          <cell r="I4063">
            <v>70112</v>
          </cell>
        </row>
        <row r="4064">
          <cell r="I4064">
            <v>50101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30101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50101</v>
          </cell>
        </row>
        <row r="4072">
          <cell r="I4072">
            <v>40101</v>
          </cell>
        </row>
        <row r="4073">
          <cell r="I4073">
            <v>40101</v>
          </cell>
        </row>
        <row r="4074">
          <cell r="I4074">
            <v>50101</v>
          </cell>
        </row>
        <row r="4075">
          <cell r="I4075">
            <v>30101</v>
          </cell>
        </row>
        <row r="4076">
          <cell r="I4076">
            <v>70112</v>
          </cell>
        </row>
        <row r="4077">
          <cell r="I4077">
            <v>30101</v>
          </cell>
        </row>
        <row r="4078">
          <cell r="I4078">
            <v>50101</v>
          </cell>
        </row>
        <row r="4079">
          <cell r="I4079">
            <v>70106</v>
          </cell>
        </row>
        <row r="4080">
          <cell r="I4080">
            <v>40101</v>
          </cell>
        </row>
        <row r="4081">
          <cell r="I4081">
            <v>50101</v>
          </cell>
        </row>
        <row r="4082">
          <cell r="I4082">
            <v>50101</v>
          </cell>
        </row>
        <row r="4083">
          <cell r="I4083">
            <v>70112</v>
          </cell>
        </row>
        <row r="4084">
          <cell r="I4084">
            <v>50101</v>
          </cell>
        </row>
        <row r="4085">
          <cell r="I4085">
            <v>50101</v>
          </cell>
        </row>
        <row r="4086">
          <cell r="I4086">
            <v>70106</v>
          </cell>
        </row>
        <row r="4087">
          <cell r="I4087">
            <v>70112</v>
          </cell>
        </row>
        <row r="4088">
          <cell r="I4088">
            <v>30101</v>
          </cell>
        </row>
        <row r="4089">
          <cell r="I4089">
            <v>50101</v>
          </cell>
        </row>
        <row r="4090">
          <cell r="I4090">
            <v>70112</v>
          </cell>
        </row>
        <row r="4091">
          <cell r="I4091">
            <v>50101</v>
          </cell>
        </row>
        <row r="4092">
          <cell r="I4092">
            <v>701116</v>
          </cell>
        </row>
        <row r="4093">
          <cell r="I4093">
            <v>30101</v>
          </cell>
        </row>
        <row r="4094">
          <cell r="I4094">
            <v>40101</v>
          </cell>
        </row>
        <row r="4095">
          <cell r="I4095">
            <v>70112</v>
          </cell>
        </row>
        <row r="4096">
          <cell r="I4096">
            <v>70112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70112</v>
          </cell>
        </row>
        <row r="4100">
          <cell r="I4100">
            <v>50101</v>
          </cell>
        </row>
        <row r="4101">
          <cell r="I4101">
            <v>70112</v>
          </cell>
        </row>
        <row r="4102">
          <cell r="I4102">
            <v>70106</v>
          </cell>
        </row>
        <row r="4103">
          <cell r="I4103">
            <v>50101</v>
          </cell>
        </row>
        <row r="4104">
          <cell r="I4104">
            <v>40101</v>
          </cell>
        </row>
        <row r="4105">
          <cell r="I4105">
            <v>70112</v>
          </cell>
        </row>
        <row r="4106">
          <cell r="I4106">
            <v>70112</v>
          </cell>
        </row>
        <row r="4107">
          <cell r="I4107">
            <v>50101</v>
          </cell>
        </row>
        <row r="4108">
          <cell r="I4108">
            <v>70112</v>
          </cell>
        </row>
        <row r="4109">
          <cell r="I4109">
            <v>50101</v>
          </cell>
        </row>
        <row r="4110">
          <cell r="I4110">
            <v>70106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50101</v>
          </cell>
        </row>
        <row r="4114">
          <cell r="I4114">
            <v>70112</v>
          </cell>
        </row>
        <row r="4115">
          <cell r="I4115">
            <v>70112</v>
          </cell>
        </row>
        <row r="4116">
          <cell r="I4116">
            <v>50101</v>
          </cell>
        </row>
        <row r="4117">
          <cell r="I4117">
            <v>2011804021</v>
          </cell>
        </row>
        <row r="4118">
          <cell r="I4118">
            <v>2011809128</v>
          </cell>
        </row>
        <row r="4119">
          <cell r="I4119">
            <v>2011809140</v>
          </cell>
        </row>
        <row r="4120">
          <cell r="I4120">
            <v>201821</v>
          </cell>
        </row>
        <row r="4121">
          <cell r="I4121">
            <v>70105</v>
          </cell>
        </row>
        <row r="4122">
          <cell r="I4122">
            <v>70105</v>
          </cell>
        </row>
        <row r="4123">
          <cell r="I4123">
            <v>70105</v>
          </cell>
        </row>
        <row r="4124">
          <cell r="I4124">
            <v>70105</v>
          </cell>
        </row>
        <row r="4125">
          <cell r="I4125">
            <v>70105</v>
          </cell>
        </row>
        <row r="4126">
          <cell r="I4126">
            <v>40101</v>
          </cell>
        </row>
        <row r="4127">
          <cell r="I4127">
            <v>70112</v>
          </cell>
        </row>
        <row r="4128">
          <cell r="I4128">
            <v>70112</v>
          </cell>
        </row>
        <row r="4129">
          <cell r="I4129">
            <v>40101</v>
          </cell>
        </row>
        <row r="4130">
          <cell r="I4130">
            <v>30101</v>
          </cell>
        </row>
        <row r="4131">
          <cell r="I4131">
            <v>70112</v>
          </cell>
        </row>
        <row r="4132">
          <cell r="I4132">
            <v>70112</v>
          </cell>
        </row>
        <row r="4133">
          <cell r="I4133">
            <v>50101</v>
          </cell>
        </row>
        <row r="4134">
          <cell r="I4134">
            <v>40101</v>
          </cell>
        </row>
        <row r="4135">
          <cell r="I4135">
            <v>70112</v>
          </cell>
        </row>
        <row r="4136">
          <cell r="I4136">
            <v>50101</v>
          </cell>
        </row>
        <row r="4137">
          <cell r="I4137">
            <v>40101</v>
          </cell>
        </row>
        <row r="4138">
          <cell r="I4138">
            <v>50101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70112</v>
          </cell>
        </row>
        <row r="4143">
          <cell r="I4143">
            <v>20707023</v>
          </cell>
        </row>
        <row r="4144">
          <cell r="I4144">
            <v>20707023</v>
          </cell>
        </row>
        <row r="4145">
          <cell r="I4145">
            <v>201040773</v>
          </cell>
        </row>
        <row r="4146">
          <cell r="I4146">
            <v>20700001</v>
          </cell>
        </row>
        <row r="4147">
          <cell r="I4147">
            <v>10401201</v>
          </cell>
        </row>
        <row r="4148">
          <cell r="I4148">
            <v>10401139</v>
          </cell>
        </row>
        <row r="4149">
          <cell r="I4149">
            <v>20707023</v>
          </cell>
        </row>
        <row r="4150">
          <cell r="I4150">
            <v>10401205</v>
          </cell>
        </row>
        <row r="4151">
          <cell r="I4151">
            <v>10401139</v>
          </cell>
        </row>
        <row r="4152">
          <cell r="I4152">
            <v>201040775</v>
          </cell>
        </row>
        <row r="4153">
          <cell r="I4153">
            <v>2011804021</v>
          </cell>
        </row>
        <row r="4154">
          <cell r="I4154">
            <v>70105</v>
          </cell>
        </row>
        <row r="4155">
          <cell r="I4155">
            <v>70105</v>
          </cell>
        </row>
        <row r="4156">
          <cell r="I4156">
            <v>20707023</v>
          </cell>
        </row>
        <row r="4157">
          <cell r="I4157">
            <v>70112</v>
          </cell>
        </row>
        <row r="4158">
          <cell r="I4158">
            <v>70112</v>
          </cell>
        </row>
        <row r="4159">
          <cell r="I4159">
            <v>50101</v>
          </cell>
        </row>
        <row r="4160">
          <cell r="I4160">
            <v>70112</v>
          </cell>
        </row>
        <row r="4161">
          <cell r="I4161">
            <v>70106</v>
          </cell>
        </row>
        <row r="4162">
          <cell r="I4162">
            <v>70112</v>
          </cell>
        </row>
        <row r="4163">
          <cell r="I4163">
            <v>70106</v>
          </cell>
        </row>
        <row r="4164">
          <cell r="I4164">
            <v>40101</v>
          </cell>
        </row>
        <row r="4165">
          <cell r="I4165">
            <v>70112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40101</v>
          </cell>
        </row>
        <row r="4169">
          <cell r="I4169">
            <v>70112</v>
          </cell>
        </row>
        <row r="4170">
          <cell r="I4170">
            <v>50101</v>
          </cell>
        </row>
        <row r="4171">
          <cell r="I4171">
            <v>30101</v>
          </cell>
        </row>
        <row r="4172">
          <cell r="I4172">
            <v>70112</v>
          </cell>
        </row>
        <row r="4173">
          <cell r="I4173">
            <v>70106</v>
          </cell>
        </row>
        <row r="4174">
          <cell r="I4174">
            <v>30101</v>
          </cell>
        </row>
        <row r="4175">
          <cell r="I4175">
            <v>40101</v>
          </cell>
        </row>
        <row r="4176">
          <cell r="I4176">
            <v>70112</v>
          </cell>
        </row>
        <row r="4177">
          <cell r="I4177">
            <v>70112</v>
          </cell>
        </row>
        <row r="4178">
          <cell r="I4178">
            <v>40101</v>
          </cell>
        </row>
        <row r="4179">
          <cell r="I4179">
            <v>30101</v>
          </cell>
        </row>
        <row r="4180">
          <cell r="I4180">
            <v>70112</v>
          </cell>
        </row>
        <row r="4181">
          <cell r="I4181">
            <v>70112</v>
          </cell>
        </row>
        <row r="4182">
          <cell r="I4182">
            <v>50101</v>
          </cell>
        </row>
        <row r="4183">
          <cell r="I4183">
            <v>40101</v>
          </cell>
        </row>
        <row r="4184">
          <cell r="I4184">
            <v>70112</v>
          </cell>
        </row>
        <row r="4185">
          <cell r="I4185">
            <v>50101</v>
          </cell>
        </row>
        <row r="4186">
          <cell r="I4186">
            <v>40101</v>
          </cell>
        </row>
        <row r="4187">
          <cell r="I4187">
            <v>50101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70112</v>
          </cell>
        </row>
        <row r="4192">
          <cell r="I4192">
            <v>70112</v>
          </cell>
        </row>
        <row r="4193">
          <cell r="I4193">
            <v>50101</v>
          </cell>
        </row>
        <row r="4194">
          <cell r="I4194">
            <v>40101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40101</v>
          </cell>
        </row>
        <row r="4198">
          <cell r="I4198">
            <v>70112</v>
          </cell>
        </row>
        <row r="4199">
          <cell r="I4199">
            <v>50101</v>
          </cell>
        </row>
        <row r="4200">
          <cell r="I4200">
            <v>70112</v>
          </cell>
        </row>
        <row r="4201">
          <cell r="I4201">
            <v>40101</v>
          </cell>
        </row>
        <row r="4202">
          <cell r="I4202">
            <v>50101</v>
          </cell>
        </row>
        <row r="4203">
          <cell r="I4203">
            <v>70112</v>
          </cell>
        </row>
        <row r="4204">
          <cell r="I4204">
            <v>50101</v>
          </cell>
        </row>
        <row r="4205">
          <cell r="I4205">
            <v>30101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30101</v>
          </cell>
        </row>
        <row r="4210">
          <cell r="I4210">
            <v>30101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70112</v>
          </cell>
        </row>
        <row r="4214">
          <cell r="I4214">
            <v>70112</v>
          </cell>
        </row>
        <row r="4215">
          <cell r="I4215">
            <v>70112</v>
          </cell>
        </row>
        <row r="4216">
          <cell r="I4216">
            <v>40101</v>
          </cell>
        </row>
        <row r="4217">
          <cell r="I4217">
            <v>70112</v>
          </cell>
        </row>
        <row r="4218">
          <cell r="I4218">
            <v>70112</v>
          </cell>
        </row>
        <row r="4219">
          <cell r="I4219">
            <v>40101</v>
          </cell>
        </row>
        <row r="4220">
          <cell r="I4220">
            <v>30101</v>
          </cell>
        </row>
        <row r="4221">
          <cell r="I4221">
            <v>70112</v>
          </cell>
        </row>
        <row r="4222">
          <cell r="I4222">
            <v>70112</v>
          </cell>
        </row>
        <row r="4223">
          <cell r="I4223">
            <v>50101</v>
          </cell>
        </row>
        <row r="4224">
          <cell r="I4224">
            <v>40101</v>
          </cell>
        </row>
        <row r="4225">
          <cell r="I4225">
            <v>70112</v>
          </cell>
        </row>
        <row r="4226">
          <cell r="I4226">
            <v>50101</v>
          </cell>
        </row>
        <row r="4227">
          <cell r="I4227">
            <v>40101</v>
          </cell>
        </row>
        <row r="4228">
          <cell r="I4228">
            <v>50101</v>
          </cell>
        </row>
        <row r="4229">
          <cell r="I4229">
            <v>70112</v>
          </cell>
        </row>
        <row r="4230">
          <cell r="I4230">
            <v>70112</v>
          </cell>
        </row>
        <row r="4231">
          <cell r="I4231">
            <v>40101</v>
          </cell>
        </row>
        <row r="4232">
          <cell r="I4232">
            <v>70112</v>
          </cell>
        </row>
        <row r="4233">
          <cell r="I4233">
            <v>701116</v>
          </cell>
        </row>
        <row r="4234">
          <cell r="I4234">
            <v>40101</v>
          </cell>
        </row>
        <row r="4235">
          <cell r="I4235">
            <v>70112</v>
          </cell>
        </row>
        <row r="4236">
          <cell r="I4236">
            <v>701116</v>
          </cell>
        </row>
        <row r="4237">
          <cell r="I4237">
            <v>70112</v>
          </cell>
        </row>
        <row r="4238">
          <cell r="I4238">
            <v>70112</v>
          </cell>
        </row>
        <row r="4239">
          <cell r="I4239">
            <v>50101</v>
          </cell>
        </row>
        <row r="4240">
          <cell r="I4240">
            <v>70112</v>
          </cell>
        </row>
        <row r="4241">
          <cell r="I4241">
            <v>40101</v>
          </cell>
        </row>
        <row r="4242">
          <cell r="I4242">
            <v>70112</v>
          </cell>
        </row>
        <row r="4243">
          <cell r="I4243">
            <v>50101</v>
          </cell>
        </row>
        <row r="4244">
          <cell r="I4244">
            <v>701116</v>
          </cell>
        </row>
        <row r="4245">
          <cell r="I4245">
            <v>70112</v>
          </cell>
        </row>
        <row r="4246">
          <cell r="I4246">
            <v>70112</v>
          </cell>
        </row>
        <row r="4247">
          <cell r="I4247">
            <v>70112</v>
          </cell>
        </row>
        <row r="4248">
          <cell r="I4248">
            <v>40101</v>
          </cell>
        </row>
        <row r="4249">
          <cell r="I4249">
            <v>70112</v>
          </cell>
        </row>
        <row r="4250">
          <cell r="I4250">
            <v>40101</v>
          </cell>
        </row>
        <row r="4251">
          <cell r="I4251">
            <v>50101</v>
          </cell>
        </row>
        <row r="4252">
          <cell r="I4252">
            <v>70112</v>
          </cell>
        </row>
        <row r="4253">
          <cell r="I4253">
            <v>30101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70112</v>
          </cell>
        </row>
        <row r="4257">
          <cell r="I4257">
            <v>50101</v>
          </cell>
        </row>
        <row r="4258">
          <cell r="I4258">
            <v>40101</v>
          </cell>
        </row>
        <row r="4259">
          <cell r="I4259">
            <v>701116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50101</v>
          </cell>
        </row>
        <row r="4263">
          <cell r="I4263">
            <v>70112</v>
          </cell>
        </row>
        <row r="4264">
          <cell r="I4264">
            <v>50101</v>
          </cell>
        </row>
        <row r="4265">
          <cell r="I4265">
            <v>40101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70112</v>
          </cell>
        </row>
        <row r="4270">
          <cell r="I4270">
            <v>30101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701116</v>
          </cell>
        </row>
        <row r="4275">
          <cell r="I4275">
            <v>50101</v>
          </cell>
        </row>
        <row r="4276">
          <cell r="I4276">
            <v>70112</v>
          </cell>
        </row>
        <row r="4277">
          <cell r="I4277">
            <v>50101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50101</v>
          </cell>
        </row>
        <row r="4281">
          <cell r="I4281">
            <v>40101</v>
          </cell>
        </row>
        <row r="4282">
          <cell r="I4282">
            <v>70112</v>
          </cell>
        </row>
        <row r="4283">
          <cell r="I4283">
            <v>20700001</v>
          </cell>
        </row>
        <row r="4284">
          <cell r="I4284">
            <v>201040774</v>
          </cell>
        </row>
        <row r="4285">
          <cell r="I4285">
            <v>20707023</v>
          </cell>
        </row>
        <row r="4286">
          <cell r="I4286">
            <v>301</v>
          </cell>
        </row>
        <row r="4287">
          <cell r="I4287">
            <v>2011809123</v>
          </cell>
        </row>
        <row r="4288">
          <cell r="I4288">
            <v>2011804020</v>
          </cell>
        </row>
        <row r="4289">
          <cell r="I4289">
            <v>103</v>
          </cell>
        </row>
        <row r="4290">
          <cell r="I4290">
            <v>201040774</v>
          </cell>
        </row>
        <row r="4291">
          <cell r="I4291">
            <v>20707022</v>
          </cell>
        </row>
        <row r="4292">
          <cell r="I4292">
            <v>2011804087</v>
          </cell>
        </row>
        <row r="4293">
          <cell r="I4293">
            <v>2011804036</v>
          </cell>
        </row>
        <row r="4294">
          <cell r="I4294">
            <v>2011804028</v>
          </cell>
        </row>
        <row r="4295">
          <cell r="I4295">
            <v>2011804021</v>
          </cell>
        </row>
        <row r="4296">
          <cell r="I4296">
            <v>2011804041</v>
          </cell>
        </row>
        <row r="4297">
          <cell r="I4297">
            <v>2011809126</v>
          </cell>
        </row>
        <row r="4298">
          <cell r="I4298">
            <v>2011804022</v>
          </cell>
        </row>
        <row r="4299">
          <cell r="I4299">
            <v>2011809139</v>
          </cell>
        </row>
        <row r="4300">
          <cell r="I4300">
            <v>2011804037</v>
          </cell>
        </row>
        <row r="4301">
          <cell r="I4301">
            <v>2011804039</v>
          </cell>
        </row>
        <row r="4302">
          <cell r="I4302">
            <v>2011804048</v>
          </cell>
        </row>
        <row r="4303">
          <cell r="I4303">
            <v>2011809134</v>
          </cell>
        </row>
        <row r="4304">
          <cell r="I4304">
            <v>2011804113</v>
          </cell>
        </row>
        <row r="4305">
          <cell r="I4305">
            <v>2011809153</v>
          </cell>
        </row>
        <row r="4306">
          <cell r="I4306">
            <v>10401147</v>
          </cell>
        </row>
        <row r="4307">
          <cell r="I4307">
            <v>70500112</v>
          </cell>
        </row>
        <row r="4308">
          <cell r="I4308">
            <v>70112</v>
          </cell>
        </row>
        <row r="4309">
          <cell r="I4309">
            <v>50101</v>
          </cell>
        </row>
        <row r="4310">
          <cell r="I4310">
            <v>70106</v>
          </cell>
        </row>
        <row r="4311">
          <cell r="I4311">
            <v>70112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70112</v>
          </cell>
        </row>
        <row r="4316">
          <cell r="I4316">
            <v>70112</v>
          </cell>
        </row>
        <row r="4317">
          <cell r="I4317">
            <v>40101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70112</v>
          </cell>
        </row>
        <row r="4321">
          <cell r="I4321">
            <v>50101</v>
          </cell>
        </row>
        <row r="4322">
          <cell r="I4322">
            <v>70112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70106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30101</v>
          </cell>
        </row>
        <row r="4329">
          <cell r="I4329">
            <v>70112</v>
          </cell>
        </row>
        <row r="4330">
          <cell r="I4330">
            <v>70106</v>
          </cell>
        </row>
        <row r="4331">
          <cell r="I4331">
            <v>50101</v>
          </cell>
        </row>
        <row r="4332">
          <cell r="I4332">
            <v>70112</v>
          </cell>
        </row>
        <row r="4333">
          <cell r="I4333">
            <v>40101</v>
          </cell>
        </row>
        <row r="4334">
          <cell r="I4334">
            <v>70112</v>
          </cell>
        </row>
        <row r="4335">
          <cell r="I4335">
            <v>40101</v>
          </cell>
        </row>
        <row r="4336">
          <cell r="I4336">
            <v>50101</v>
          </cell>
        </row>
        <row r="4337">
          <cell r="I4337">
            <v>50101</v>
          </cell>
        </row>
        <row r="4338">
          <cell r="I4338">
            <v>70112</v>
          </cell>
        </row>
        <row r="4339">
          <cell r="I4339">
            <v>70112</v>
          </cell>
        </row>
        <row r="4340">
          <cell r="I4340">
            <v>70112</v>
          </cell>
        </row>
        <row r="4341">
          <cell r="I4341">
            <v>40101</v>
          </cell>
        </row>
        <row r="4342">
          <cell r="I4342">
            <v>50101</v>
          </cell>
        </row>
        <row r="4343">
          <cell r="I4343">
            <v>30101</v>
          </cell>
        </row>
        <row r="4344">
          <cell r="I4344">
            <v>70112</v>
          </cell>
        </row>
        <row r="4345">
          <cell r="I4345">
            <v>70112</v>
          </cell>
        </row>
        <row r="4346">
          <cell r="I4346">
            <v>50101</v>
          </cell>
        </row>
        <row r="4347">
          <cell r="I4347">
            <v>40101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50101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40101</v>
          </cell>
        </row>
        <row r="4354">
          <cell r="I4354">
            <v>70112</v>
          </cell>
        </row>
        <row r="4355">
          <cell r="I4355">
            <v>40101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40101</v>
          </cell>
        </row>
        <row r="4359">
          <cell r="I4359">
            <v>70112</v>
          </cell>
        </row>
        <row r="4360">
          <cell r="I4360">
            <v>70112</v>
          </cell>
        </row>
        <row r="4361">
          <cell r="I4361">
            <v>50101</v>
          </cell>
        </row>
        <row r="4362">
          <cell r="I4362">
            <v>40101</v>
          </cell>
        </row>
        <row r="4363">
          <cell r="I4363">
            <v>70112</v>
          </cell>
        </row>
        <row r="4364">
          <cell r="I4364">
            <v>70112</v>
          </cell>
        </row>
        <row r="4365">
          <cell r="I4365">
            <v>70112</v>
          </cell>
        </row>
        <row r="4366">
          <cell r="I4366">
            <v>70112</v>
          </cell>
        </row>
        <row r="4367">
          <cell r="I4367">
            <v>40101</v>
          </cell>
        </row>
        <row r="4368">
          <cell r="I4368">
            <v>70112</v>
          </cell>
        </row>
        <row r="4369">
          <cell r="I4369">
            <v>701116</v>
          </cell>
        </row>
        <row r="4370">
          <cell r="I4370">
            <v>40101</v>
          </cell>
        </row>
        <row r="4371">
          <cell r="I4371">
            <v>70112</v>
          </cell>
        </row>
        <row r="4372">
          <cell r="I4372">
            <v>50101</v>
          </cell>
        </row>
        <row r="4373">
          <cell r="I4373">
            <v>70112</v>
          </cell>
        </row>
        <row r="4374">
          <cell r="I4374">
            <v>70112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70112</v>
          </cell>
        </row>
        <row r="4378">
          <cell r="I4378">
            <v>30101</v>
          </cell>
        </row>
        <row r="4379">
          <cell r="I4379">
            <v>70112</v>
          </cell>
        </row>
        <row r="4380">
          <cell r="I4380">
            <v>50101</v>
          </cell>
        </row>
        <row r="4381">
          <cell r="I4381">
            <v>70112</v>
          </cell>
        </row>
        <row r="4382">
          <cell r="I4382">
            <v>70112</v>
          </cell>
        </row>
        <row r="4383">
          <cell r="I4383">
            <v>50101</v>
          </cell>
        </row>
        <row r="4384">
          <cell r="I4384">
            <v>701116</v>
          </cell>
        </row>
        <row r="4385">
          <cell r="I4385">
            <v>50101</v>
          </cell>
        </row>
        <row r="4386">
          <cell r="I4386">
            <v>40101</v>
          </cell>
        </row>
        <row r="4387">
          <cell r="I4387">
            <v>70112</v>
          </cell>
        </row>
        <row r="4388">
          <cell r="I4388">
            <v>30101</v>
          </cell>
        </row>
        <row r="4389">
          <cell r="I4389">
            <v>50101</v>
          </cell>
        </row>
        <row r="4390">
          <cell r="I4390">
            <v>70112</v>
          </cell>
        </row>
        <row r="4391">
          <cell r="I4391">
            <v>70112</v>
          </cell>
        </row>
        <row r="4392">
          <cell r="I4392">
            <v>50101</v>
          </cell>
        </row>
        <row r="4393">
          <cell r="I4393">
            <v>70112</v>
          </cell>
        </row>
        <row r="4394">
          <cell r="I4394">
            <v>70106</v>
          </cell>
        </row>
        <row r="4395">
          <cell r="I4395">
            <v>70112</v>
          </cell>
        </row>
        <row r="4396">
          <cell r="I4396">
            <v>40101</v>
          </cell>
        </row>
        <row r="4397">
          <cell r="I4397">
            <v>70105</v>
          </cell>
        </row>
        <row r="4398">
          <cell r="I4398">
            <v>70105</v>
          </cell>
        </row>
        <row r="4399">
          <cell r="I4399">
            <v>20707022</v>
          </cell>
        </row>
        <row r="4400">
          <cell r="I4400">
            <v>20700001</v>
          </cell>
        </row>
        <row r="4401">
          <cell r="I4401">
            <v>10401139</v>
          </cell>
        </row>
        <row r="4402">
          <cell r="I4402">
            <v>10401201</v>
          </cell>
        </row>
        <row r="4403">
          <cell r="I4403">
            <v>20700001</v>
          </cell>
        </row>
        <row r="4404">
          <cell r="I4404">
            <v>10401139</v>
          </cell>
        </row>
        <row r="4405">
          <cell r="I4405">
            <v>2011800400</v>
          </cell>
        </row>
        <row r="4406">
          <cell r="I4406">
            <v>2011804031</v>
          </cell>
        </row>
        <row r="4407">
          <cell r="I4407">
            <v>2011809129</v>
          </cell>
        </row>
        <row r="4408">
          <cell r="I4408">
            <v>2011809141</v>
          </cell>
        </row>
        <row r="4409">
          <cell r="I4409">
            <v>2011809125</v>
          </cell>
        </row>
        <row r="4410">
          <cell r="I4410">
            <v>2011809142</v>
          </cell>
        </row>
        <row r="4411">
          <cell r="I4411">
            <v>104</v>
          </cell>
        </row>
        <row r="4412">
          <cell r="I4412">
            <v>20707023</v>
          </cell>
        </row>
        <row r="4413">
          <cell r="I4413">
            <v>20700001</v>
          </cell>
        </row>
        <row r="4414">
          <cell r="I4414">
            <v>20707022</v>
          </cell>
        </row>
        <row r="4415">
          <cell r="I4415">
            <v>20189</v>
          </cell>
        </row>
        <row r="4416">
          <cell r="I4416">
            <v>30103</v>
          </cell>
        </row>
        <row r="4417">
          <cell r="I4417">
            <v>201812</v>
          </cell>
        </row>
        <row r="4418">
          <cell r="I4418">
            <v>20707022</v>
          </cell>
        </row>
        <row r="4419">
          <cell r="I4419">
            <v>70112</v>
          </cell>
        </row>
        <row r="4420">
          <cell r="I4420">
            <v>70106</v>
          </cell>
        </row>
        <row r="4421">
          <cell r="I4421">
            <v>70112</v>
          </cell>
        </row>
        <row r="4422">
          <cell r="I4422">
            <v>70106</v>
          </cell>
        </row>
        <row r="4423">
          <cell r="I4423">
            <v>50101</v>
          </cell>
        </row>
        <row r="4424">
          <cell r="I4424">
            <v>30101</v>
          </cell>
        </row>
        <row r="4425">
          <cell r="I4425">
            <v>70112</v>
          </cell>
        </row>
        <row r="4426">
          <cell r="I4426">
            <v>50101</v>
          </cell>
        </row>
        <row r="4427">
          <cell r="I4427">
            <v>40101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70112</v>
          </cell>
        </row>
        <row r="4431">
          <cell r="I4431">
            <v>70112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70112</v>
          </cell>
        </row>
        <row r="4435">
          <cell r="I4435">
            <v>70112</v>
          </cell>
        </row>
        <row r="4436">
          <cell r="I4436">
            <v>50101</v>
          </cell>
        </row>
        <row r="4437">
          <cell r="I4437">
            <v>40101</v>
          </cell>
        </row>
        <row r="4438">
          <cell r="I4438">
            <v>50101</v>
          </cell>
        </row>
        <row r="4439">
          <cell r="I4439">
            <v>70112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70112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70112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40101</v>
          </cell>
        </row>
        <row r="4450">
          <cell r="I4450">
            <v>70112</v>
          </cell>
        </row>
        <row r="4451">
          <cell r="I4451">
            <v>40101</v>
          </cell>
        </row>
        <row r="4452">
          <cell r="I4452">
            <v>50101</v>
          </cell>
        </row>
        <row r="4453">
          <cell r="I4453">
            <v>70106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701116</v>
          </cell>
        </row>
        <row r="4457">
          <cell r="I4457">
            <v>50101</v>
          </cell>
        </row>
        <row r="4458">
          <cell r="I4458">
            <v>40101</v>
          </cell>
        </row>
        <row r="4459">
          <cell r="I4459">
            <v>30101</v>
          </cell>
        </row>
        <row r="4460">
          <cell r="I4460">
            <v>701116</v>
          </cell>
        </row>
        <row r="4461">
          <cell r="I4461">
            <v>40101</v>
          </cell>
        </row>
        <row r="4462">
          <cell r="I4462">
            <v>70112</v>
          </cell>
        </row>
        <row r="4463">
          <cell r="I4463">
            <v>70112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40101</v>
          </cell>
        </row>
        <row r="4467">
          <cell r="I4467">
            <v>70112</v>
          </cell>
        </row>
        <row r="4468">
          <cell r="I4468">
            <v>70112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30101</v>
          </cell>
        </row>
        <row r="4472">
          <cell r="I4472">
            <v>50101</v>
          </cell>
        </row>
        <row r="4473">
          <cell r="I4473">
            <v>70106</v>
          </cell>
        </row>
        <row r="4474">
          <cell r="I4474">
            <v>40101</v>
          </cell>
        </row>
        <row r="4475">
          <cell r="I4475">
            <v>50101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701116</v>
          </cell>
        </row>
        <row r="4479">
          <cell r="I4479">
            <v>70112</v>
          </cell>
        </row>
        <row r="4480">
          <cell r="I4480">
            <v>50101</v>
          </cell>
        </row>
        <row r="4481">
          <cell r="I4481">
            <v>70112</v>
          </cell>
        </row>
        <row r="4482">
          <cell r="I4482">
            <v>70112</v>
          </cell>
        </row>
        <row r="4483">
          <cell r="I4483">
            <v>50101</v>
          </cell>
        </row>
        <row r="4484">
          <cell r="I4484">
            <v>30101</v>
          </cell>
        </row>
        <row r="4485">
          <cell r="I4485">
            <v>70106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70112</v>
          </cell>
        </row>
        <row r="4489">
          <cell r="I4489">
            <v>50101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50101</v>
          </cell>
        </row>
        <row r="4496">
          <cell r="I4496">
            <v>40101</v>
          </cell>
        </row>
        <row r="4497">
          <cell r="I4497">
            <v>70105</v>
          </cell>
        </row>
        <row r="4498">
          <cell r="I4498">
            <v>20189</v>
          </cell>
        </row>
        <row r="4499">
          <cell r="I4499" t="str">
            <v>70112-1</v>
          </cell>
        </row>
        <row r="4500">
          <cell r="I4500">
            <v>20707023</v>
          </cell>
        </row>
        <row r="4501">
          <cell r="I4501">
            <v>2011809126</v>
          </cell>
        </row>
        <row r="4502">
          <cell r="I4502">
            <v>201040773</v>
          </cell>
        </row>
        <row r="4503">
          <cell r="I4503">
            <v>2011804054</v>
          </cell>
        </row>
        <row r="4504">
          <cell r="I4504">
            <v>201040773</v>
          </cell>
        </row>
        <row r="4505">
          <cell r="I4505" t="str">
            <v>70112-1</v>
          </cell>
        </row>
        <row r="4506">
          <cell r="I4506">
            <v>20183</v>
          </cell>
        </row>
        <row r="4507">
          <cell r="I4507">
            <v>20184</v>
          </cell>
        </row>
        <row r="4508">
          <cell r="I4508">
            <v>20185</v>
          </cell>
        </row>
        <row r="4509">
          <cell r="I4509">
            <v>20186</v>
          </cell>
        </row>
        <row r="4510">
          <cell r="I4510">
            <v>70105</v>
          </cell>
        </row>
        <row r="4511">
          <cell r="I4511">
            <v>70117</v>
          </cell>
        </row>
        <row r="4512">
          <cell r="I4512">
            <v>70112</v>
          </cell>
        </row>
        <row r="4513">
          <cell r="I4513">
            <v>50101</v>
          </cell>
        </row>
        <row r="4514">
          <cell r="I4514">
            <v>40101</v>
          </cell>
        </row>
        <row r="4515">
          <cell r="I4515">
            <v>70112</v>
          </cell>
        </row>
        <row r="4516">
          <cell r="I4516">
            <v>50101</v>
          </cell>
        </row>
        <row r="4517">
          <cell r="I4517">
            <v>40101</v>
          </cell>
        </row>
        <row r="4518">
          <cell r="I4518">
            <v>40101</v>
          </cell>
        </row>
        <row r="4519">
          <cell r="I4519">
            <v>70112</v>
          </cell>
        </row>
        <row r="4520">
          <cell r="I4520">
            <v>30101</v>
          </cell>
        </row>
        <row r="4521">
          <cell r="I4521">
            <v>70112</v>
          </cell>
        </row>
        <row r="4522">
          <cell r="I4522">
            <v>50101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50101</v>
          </cell>
        </row>
        <row r="4526">
          <cell r="I4526">
            <v>30101</v>
          </cell>
        </row>
        <row r="4527">
          <cell r="I4527">
            <v>70112</v>
          </cell>
        </row>
        <row r="4528">
          <cell r="I4528">
            <v>70112</v>
          </cell>
        </row>
        <row r="4529">
          <cell r="I4529">
            <v>40101</v>
          </cell>
        </row>
        <row r="4530">
          <cell r="I4530">
            <v>30101</v>
          </cell>
        </row>
        <row r="4531">
          <cell r="I4531">
            <v>50101</v>
          </cell>
        </row>
        <row r="4532">
          <cell r="I4532">
            <v>40101</v>
          </cell>
        </row>
        <row r="4533">
          <cell r="I4533">
            <v>70112</v>
          </cell>
        </row>
        <row r="4534">
          <cell r="I4534">
            <v>30101</v>
          </cell>
        </row>
        <row r="4535">
          <cell r="I4535">
            <v>50101</v>
          </cell>
        </row>
        <row r="4536">
          <cell r="I4536">
            <v>70112</v>
          </cell>
        </row>
        <row r="4537">
          <cell r="I4537">
            <v>40101</v>
          </cell>
        </row>
        <row r="4538">
          <cell r="I4538">
            <v>50101</v>
          </cell>
        </row>
        <row r="4539">
          <cell r="I4539">
            <v>30101</v>
          </cell>
        </row>
        <row r="4540">
          <cell r="I4540">
            <v>70105</v>
          </cell>
        </row>
        <row r="4541">
          <cell r="I4541">
            <v>70105</v>
          </cell>
        </row>
        <row r="4542">
          <cell r="I4542">
            <v>30103</v>
          </cell>
        </row>
        <row r="4543">
          <cell r="I4543">
            <v>30103</v>
          </cell>
        </row>
        <row r="4544">
          <cell r="I4544">
            <v>70112</v>
          </cell>
        </row>
        <row r="4545">
          <cell r="I4545">
            <v>70112</v>
          </cell>
        </row>
        <row r="4546">
          <cell r="I4546">
            <v>40101</v>
          </cell>
        </row>
        <row r="4547">
          <cell r="I4547">
            <v>701116</v>
          </cell>
        </row>
        <row r="4548">
          <cell r="I4548">
            <v>70112</v>
          </cell>
        </row>
        <row r="4549">
          <cell r="I4549">
            <v>30101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40101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70112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50101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50101</v>
          </cell>
        </row>
        <row r="4568">
          <cell r="I4568">
            <v>30101</v>
          </cell>
        </row>
        <row r="4569">
          <cell r="I4569">
            <v>70106</v>
          </cell>
        </row>
        <row r="4570">
          <cell r="I4570">
            <v>70112</v>
          </cell>
        </row>
        <row r="4571">
          <cell r="I4571">
            <v>50101</v>
          </cell>
        </row>
        <row r="4572">
          <cell r="I4572">
            <v>50101</v>
          </cell>
        </row>
        <row r="4573">
          <cell r="I4573">
            <v>70112</v>
          </cell>
        </row>
        <row r="4574">
          <cell r="I4574">
            <v>50101</v>
          </cell>
        </row>
        <row r="4575">
          <cell r="I4575">
            <v>70112</v>
          </cell>
        </row>
        <row r="4576">
          <cell r="I4576">
            <v>50101</v>
          </cell>
        </row>
        <row r="4577">
          <cell r="I4577">
            <v>40101</v>
          </cell>
        </row>
        <row r="4578">
          <cell r="I4578">
            <v>10401147</v>
          </cell>
        </row>
        <row r="4579">
          <cell r="I4579">
            <v>20700001</v>
          </cell>
        </row>
        <row r="4580">
          <cell r="I4580">
            <v>10401139</v>
          </cell>
        </row>
        <row r="4581">
          <cell r="I4581">
            <v>20707023</v>
          </cell>
        </row>
        <row r="4582">
          <cell r="I4582">
            <v>20707023</v>
          </cell>
        </row>
        <row r="4583">
          <cell r="I4583">
            <v>20700001</v>
          </cell>
        </row>
        <row r="4584">
          <cell r="I4584">
            <v>10401139</v>
          </cell>
        </row>
        <row r="4585">
          <cell r="I4585">
            <v>2011804087</v>
          </cell>
        </row>
        <row r="4586">
          <cell r="I4586">
            <v>20183</v>
          </cell>
        </row>
        <row r="4587">
          <cell r="I4587">
            <v>20184</v>
          </cell>
        </row>
        <row r="4588">
          <cell r="I4588">
            <v>20181</v>
          </cell>
        </row>
        <row r="4589">
          <cell r="I4589">
            <v>201811</v>
          </cell>
        </row>
        <row r="4590">
          <cell r="I4590">
            <v>201812</v>
          </cell>
        </row>
        <row r="4591">
          <cell r="I4591">
            <v>201819</v>
          </cell>
        </row>
        <row r="4592">
          <cell r="I4592">
            <v>201820</v>
          </cell>
        </row>
        <row r="4593">
          <cell r="I4593" t="str">
            <v>70112-1</v>
          </cell>
        </row>
        <row r="4594">
          <cell r="I4594" t="str">
            <v>70112-1</v>
          </cell>
        </row>
        <row r="4595">
          <cell r="I4595" t="str">
            <v>50101-1</v>
          </cell>
        </row>
        <row r="4596">
          <cell r="I4596" t="str">
            <v>70112-1</v>
          </cell>
        </row>
        <row r="4597">
          <cell r="I4597">
            <v>2011804020</v>
          </cell>
        </row>
        <row r="4598">
          <cell r="I4598">
            <v>2011804085</v>
          </cell>
        </row>
        <row r="4599">
          <cell r="I4599">
            <v>201811</v>
          </cell>
        </row>
        <row r="4600">
          <cell r="I4600">
            <v>201812</v>
          </cell>
        </row>
        <row r="4601">
          <cell r="I4601">
            <v>20183</v>
          </cell>
        </row>
        <row r="4602">
          <cell r="I4602">
            <v>20184</v>
          </cell>
        </row>
        <row r="4603">
          <cell r="I4603">
            <v>20185</v>
          </cell>
        </row>
        <row r="4604">
          <cell r="I4604">
            <v>20186</v>
          </cell>
        </row>
        <row r="4605">
          <cell r="I4605">
            <v>201811</v>
          </cell>
        </row>
        <row r="4606">
          <cell r="I4606">
            <v>201812</v>
          </cell>
        </row>
        <row r="4607">
          <cell r="I4607">
            <v>20183</v>
          </cell>
        </row>
        <row r="4608">
          <cell r="I4608">
            <v>20184</v>
          </cell>
        </row>
        <row r="4609">
          <cell r="I4609">
            <v>20185</v>
          </cell>
        </row>
        <row r="4610">
          <cell r="I4610">
            <v>20186</v>
          </cell>
        </row>
        <row r="4611">
          <cell r="I4611">
            <v>10208</v>
          </cell>
        </row>
        <row r="4612">
          <cell r="I4612">
            <v>201811</v>
          </cell>
        </row>
        <row r="4613">
          <cell r="I4613">
            <v>20183</v>
          </cell>
        </row>
        <row r="4614">
          <cell r="I4614">
            <v>201820</v>
          </cell>
        </row>
        <row r="4615">
          <cell r="I4615">
            <v>2011804113</v>
          </cell>
        </row>
        <row r="4616">
          <cell r="I4616">
            <v>2011804112</v>
          </cell>
        </row>
        <row r="4617">
          <cell r="I4617">
            <v>2011809136</v>
          </cell>
        </row>
        <row r="4618">
          <cell r="I4618">
            <v>301</v>
          </cell>
        </row>
        <row r="4619">
          <cell r="I4619">
            <v>10401147</v>
          </cell>
        </row>
        <row r="4620">
          <cell r="I4620">
            <v>201819</v>
          </cell>
        </row>
        <row r="4621">
          <cell r="I4621">
            <v>2011804008</v>
          </cell>
        </row>
        <row r="4622">
          <cell r="I4622">
            <v>70500112</v>
          </cell>
        </row>
        <row r="4623">
          <cell r="I4623">
            <v>70112</v>
          </cell>
        </row>
        <row r="4624">
          <cell r="I4624">
            <v>70106</v>
          </cell>
        </row>
        <row r="4625">
          <cell r="I4625">
            <v>70112</v>
          </cell>
        </row>
        <row r="4626">
          <cell r="I4626">
            <v>50101</v>
          </cell>
        </row>
        <row r="4627">
          <cell r="I4627">
            <v>70112</v>
          </cell>
        </row>
        <row r="4628">
          <cell r="I4628">
            <v>70106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70106</v>
          </cell>
        </row>
        <row r="4632">
          <cell r="I4632">
            <v>70112</v>
          </cell>
        </row>
        <row r="4633">
          <cell r="I4633">
            <v>50101</v>
          </cell>
        </row>
        <row r="4634">
          <cell r="I4634">
            <v>40101</v>
          </cell>
        </row>
        <row r="4635">
          <cell r="I4635">
            <v>70112</v>
          </cell>
        </row>
        <row r="4636">
          <cell r="I4636">
            <v>70112</v>
          </cell>
        </row>
        <row r="4637">
          <cell r="I4637">
            <v>70112</v>
          </cell>
        </row>
        <row r="4638">
          <cell r="I4638">
            <v>70112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70112</v>
          </cell>
        </row>
        <row r="4643">
          <cell r="I4643">
            <v>70112</v>
          </cell>
        </row>
        <row r="4644">
          <cell r="I4644">
            <v>70112</v>
          </cell>
        </row>
        <row r="4645">
          <cell r="I4645">
            <v>30101</v>
          </cell>
        </row>
        <row r="4646">
          <cell r="I4646">
            <v>50101</v>
          </cell>
        </row>
        <row r="4647">
          <cell r="I4647">
            <v>40101</v>
          </cell>
        </row>
        <row r="4648">
          <cell r="I4648">
            <v>70112</v>
          </cell>
        </row>
        <row r="4649">
          <cell r="I4649">
            <v>50101</v>
          </cell>
        </row>
        <row r="4650">
          <cell r="I4650">
            <v>70112</v>
          </cell>
        </row>
        <row r="4651">
          <cell r="I4651">
            <v>50101</v>
          </cell>
        </row>
        <row r="4652">
          <cell r="I4652">
            <v>40101</v>
          </cell>
        </row>
        <row r="4653">
          <cell r="I4653">
            <v>70112</v>
          </cell>
        </row>
        <row r="4654">
          <cell r="I4654">
            <v>40101</v>
          </cell>
        </row>
        <row r="4655">
          <cell r="I4655">
            <v>50101</v>
          </cell>
        </row>
        <row r="4656">
          <cell r="I4656">
            <v>109</v>
          </cell>
        </row>
        <row r="4657">
          <cell r="I4657">
            <v>104</v>
          </cell>
        </row>
        <row r="4658">
          <cell r="I4658">
            <v>119</v>
          </cell>
        </row>
        <row r="4659">
          <cell r="I4659">
            <v>109</v>
          </cell>
        </row>
        <row r="4660">
          <cell r="I4660">
            <v>109</v>
          </cell>
        </row>
        <row r="4661">
          <cell r="I4661">
            <v>109</v>
          </cell>
        </row>
        <row r="4662">
          <cell r="I4662">
            <v>109</v>
          </cell>
        </row>
        <row r="4663">
          <cell r="I4663">
            <v>109</v>
          </cell>
        </row>
        <row r="4664">
          <cell r="I4664">
            <v>109</v>
          </cell>
        </row>
        <row r="4665">
          <cell r="I4665">
            <v>109</v>
          </cell>
        </row>
        <row r="4666">
          <cell r="I4666">
            <v>109</v>
          </cell>
        </row>
        <row r="4667">
          <cell r="I4667">
            <v>109</v>
          </cell>
        </row>
        <row r="4668">
          <cell r="I4668">
            <v>108</v>
          </cell>
        </row>
        <row r="4669">
          <cell r="I4669">
            <v>104</v>
          </cell>
        </row>
        <row r="4670">
          <cell r="I4670">
            <v>104</v>
          </cell>
        </row>
        <row r="4671">
          <cell r="I4671">
            <v>103</v>
          </cell>
        </row>
        <row r="4672">
          <cell r="I4672">
            <v>103</v>
          </cell>
        </row>
        <row r="4673">
          <cell r="I4673">
            <v>107</v>
          </cell>
        </row>
        <row r="4674">
          <cell r="I4674">
            <v>107</v>
          </cell>
        </row>
        <row r="4675">
          <cell r="I4675">
            <v>107</v>
          </cell>
        </row>
        <row r="4676">
          <cell r="I4676">
            <v>106</v>
          </cell>
        </row>
        <row r="4677">
          <cell r="I4677">
            <v>106</v>
          </cell>
        </row>
        <row r="4678">
          <cell r="I4678">
            <v>106</v>
          </cell>
        </row>
        <row r="4679">
          <cell r="I4679">
            <v>70112</v>
          </cell>
        </row>
        <row r="4680">
          <cell r="I4680">
            <v>30101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30101</v>
          </cell>
        </row>
        <row r="4684">
          <cell r="I4684">
            <v>50101</v>
          </cell>
        </row>
        <row r="4685">
          <cell r="I4685">
            <v>40101</v>
          </cell>
        </row>
        <row r="4686">
          <cell r="I4686">
            <v>70112</v>
          </cell>
        </row>
        <row r="4687">
          <cell r="I4687">
            <v>40101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70106</v>
          </cell>
        </row>
        <row r="4692">
          <cell r="I4692">
            <v>50101</v>
          </cell>
        </row>
        <row r="4693">
          <cell r="I4693">
            <v>40101</v>
          </cell>
        </row>
        <row r="4694">
          <cell r="I4694">
            <v>30101</v>
          </cell>
        </row>
        <row r="4695">
          <cell r="I4695">
            <v>70112</v>
          </cell>
        </row>
        <row r="4696">
          <cell r="I4696">
            <v>40101</v>
          </cell>
        </row>
        <row r="4697">
          <cell r="I4697">
            <v>701116</v>
          </cell>
        </row>
        <row r="4698">
          <cell r="I4698">
            <v>70106</v>
          </cell>
        </row>
        <row r="4699">
          <cell r="I4699">
            <v>30101</v>
          </cell>
        </row>
        <row r="4700">
          <cell r="I4700">
            <v>70112</v>
          </cell>
        </row>
        <row r="4701">
          <cell r="I4701">
            <v>40101</v>
          </cell>
        </row>
        <row r="4702">
          <cell r="I4702">
            <v>50101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70112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701116</v>
          </cell>
        </row>
        <row r="4710">
          <cell r="I4710">
            <v>50101</v>
          </cell>
        </row>
        <row r="4711">
          <cell r="I4711">
            <v>40101</v>
          </cell>
        </row>
        <row r="4712">
          <cell r="I4712">
            <v>701116</v>
          </cell>
        </row>
        <row r="4713">
          <cell r="I4713">
            <v>70112</v>
          </cell>
        </row>
        <row r="4714">
          <cell r="I4714">
            <v>70112</v>
          </cell>
        </row>
        <row r="4715">
          <cell r="I4715">
            <v>30101</v>
          </cell>
        </row>
        <row r="4716">
          <cell r="I4716">
            <v>70112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50101</v>
          </cell>
        </row>
        <row r="4720">
          <cell r="I4720">
            <v>70106</v>
          </cell>
        </row>
        <row r="4721">
          <cell r="I4721">
            <v>70112</v>
          </cell>
        </row>
        <row r="4722">
          <cell r="I4722">
            <v>50101</v>
          </cell>
        </row>
        <row r="4723">
          <cell r="I4723">
            <v>70112</v>
          </cell>
        </row>
        <row r="4724">
          <cell r="I4724">
            <v>40101</v>
          </cell>
        </row>
        <row r="4725">
          <cell r="I4725">
            <v>70112</v>
          </cell>
        </row>
        <row r="4726">
          <cell r="I4726" t="str">
            <v>70112-1</v>
          </cell>
        </row>
        <row r="4727">
          <cell r="I4727" t="str">
            <v>50101-1</v>
          </cell>
        </row>
        <row r="4728">
          <cell r="I4728">
            <v>2011804048</v>
          </cell>
        </row>
        <row r="4729">
          <cell r="I4729">
            <v>70117</v>
          </cell>
        </row>
        <row r="4730">
          <cell r="I4730">
            <v>70117</v>
          </cell>
        </row>
        <row r="4731">
          <cell r="I4731">
            <v>70117</v>
          </cell>
        </row>
        <row r="4732">
          <cell r="I4732">
            <v>70117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70105</v>
          </cell>
        </row>
        <row r="4736">
          <cell r="I4736">
            <v>70117</v>
          </cell>
        </row>
        <row r="4737">
          <cell r="I4737">
            <v>70117</v>
          </cell>
        </row>
        <row r="4738">
          <cell r="I4738">
            <v>70117</v>
          </cell>
        </row>
        <row r="4739">
          <cell r="I4739">
            <v>70117</v>
          </cell>
        </row>
        <row r="4740">
          <cell r="I4740">
            <v>2011804021</v>
          </cell>
        </row>
        <row r="4741">
          <cell r="I4741">
            <v>20707022</v>
          </cell>
        </row>
        <row r="4742">
          <cell r="I4742">
            <v>2011804086</v>
          </cell>
        </row>
        <row r="4743">
          <cell r="I4743">
            <v>2011804112</v>
          </cell>
        </row>
        <row r="4744">
          <cell r="I4744">
            <v>2011809150</v>
          </cell>
        </row>
        <row r="4745">
          <cell r="I4745">
            <v>2011809136</v>
          </cell>
        </row>
        <row r="4746">
          <cell r="I4746">
            <v>201819</v>
          </cell>
        </row>
        <row r="4747">
          <cell r="I4747">
            <v>201822</v>
          </cell>
        </row>
        <row r="4748">
          <cell r="I4748">
            <v>20185</v>
          </cell>
        </row>
        <row r="4749">
          <cell r="I4749">
            <v>20186</v>
          </cell>
        </row>
        <row r="4750">
          <cell r="I4750">
            <v>201814</v>
          </cell>
        </row>
        <row r="4751">
          <cell r="I4751">
            <v>2011809129</v>
          </cell>
        </row>
        <row r="4752">
          <cell r="I4752">
            <v>2011804020</v>
          </cell>
        </row>
        <row r="4753">
          <cell r="I4753">
            <v>201810</v>
          </cell>
        </row>
        <row r="4754">
          <cell r="I4754">
            <v>104</v>
          </cell>
        </row>
        <row r="4755">
          <cell r="I4755">
            <v>104</v>
          </cell>
        </row>
        <row r="4756">
          <cell r="I4756">
            <v>104</v>
          </cell>
        </row>
        <row r="4757">
          <cell r="I4757">
            <v>104</v>
          </cell>
        </row>
        <row r="4758">
          <cell r="I4758">
            <v>104</v>
          </cell>
        </row>
        <row r="4759">
          <cell r="I4759">
            <v>104</v>
          </cell>
        </row>
        <row r="4760">
          <cell r="I4760">
            <v>119</v>
          </cell>
        </row>
        <row r="4761">
          <cell r="I4761">
            <v>201040773</v>
          </cell>
        </row>
        <row r="4762">
          <cell r="I4762">
            <v>2011804048</v>
          </cell>
        </row>
        <row r="4763">
          <cell r="I4763">
            <v>107</v>
          </cell>
        </row>
        <row r="4764">
          <cell r="I4764">
            <v>104</v>
          </cell>
        </row>
        <row r="4765">
          <cell r="I4765">
            <v>104</v>
          </cell>
        </row>
        <row r="4766">
          <cell r="I4766">
            <v>104</v>
          </cell>
        </row>
        <row r="4767">
          <cell r="I4767">
            <v>104</v>
          </cell>
        </row>
        <row r="4768">
          <cell r="I4768">
            <v>2011804036</v>
          </cell>
        </row>
        <row r="4769">
          <cell r="I4769">
            <v>70112</v>
          </cell>
        </row>
        <row r="4770">
          <cell r="I4770">
            <v>70117</v>
          </cell>
        </row>
        <row r="4771">
          <cell r="I4771">
            <v>70117</v>
          </cell>
        </row>
        <row r="4772">
          <cell r="I4772">
            <v>70117</v>
          </cell>
        </row>
        <row r="4773">
          <cell r="I4773">
            <v>70117</v>
          </cell>
        </row>
        <row r="4774">
          <cell r="I4774">
            <v>40101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70106</v>
          </cell>
        </row>
        <row r="4778">
          <cell r="I4778">
            <v>70112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50101</v>
          </cell>
        </row>
        <row r="4782">
          <cell r="I4782">
            <v>70112</v>
          </cell>
        </row>
        <row r="4783">
          <cell r="I4783">
            <v>50101</v>
          </cell>
        </row>
        <row r="4784">
          <cell r="I4784">
            <v>70106</v>
          </cell>
        </row>
        <row r="4785">
          <cell r="I4785">
            <v>70112</v>
          </cell>
        </row>
        <row r="4786">
          <cell r="I4786">
            <v>70112</v>
          </cell>
        </row>
        <row r="4787">
          <cell r="I4787">
            <v>40101</v>
          </cell>
        </row>
        <row r="4788">
          <cell r="I4788">
            <v>50101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30101</v>
          </cell>
        </row>
        <row r="4792">
          <cell r="I4792">
            <v>50101</v>
          </cell>
        </row>
        <row r="4793">
          <cell r="I4793">
            <v>70112</v>
          </cell>
        </row>
        <row r="4794">
          <cell r="I4794">
            <v>40101</v>
          </cell>
        </row>
        <row r="4795">
          <cell r="I4795">
            <v>50101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70112</v>
          </cell>
        </row>
        <row r="4799">
          <cell r="I4799">
            <v>70112</v>
          </cell>
        </row>
        <row r="4800">
          <cell r="I4800">
            <v>50101</v>
          </cell>
        </row>
        <row r="4801">
          <cell r="I4801">
            <v>40101</v>
          </cell>
        </row>
        <row r="4802">
          <cell r="I4802">
            <v>701116</v>
          </cell>
        </row>
        <row r="4803">
          <cell r="I4803">
            <v>70112</v>
          </cell>
        </row>
        <row r="4804">
          <cell r="I4804">
            <v>40101</v>
          </cell>
        </row>
        <row r="4805">
          <cell r="I4805">
            <v>30101</v>
          </cell>
        </row>
        <row r="4806">
          <cell r="I4806">
            <v>70112</v>
          </cell>
        </row>
        <row r="4807">
          <cell r="I4807">
            <v>70112</v>
          </cell>
        </row>
        <row r="4808">
          <cell r="I4808">
            <v>50101</v>
          </cell>
        </row>
        <row r="4809">
          <cell r="I4809">
            <v>70112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50101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50101</v>
          </cell>
        </row>
        <row r="4820">
          <cell r="I4820">
            <v>40101</v>
          </cell>
        </row>
        <row r="4821">
          <cell r="I4821">
            <v>70112</v>
          </cell>
        </row>
        <row r="4822">
          <cell r="I4822">
            <v>70106</v>
          </cell>
        </row>
        <row r="4823">
          <cell r="I4823">
            <v>70112</v>
          </cell>
        </row>
        <row r="4824">
          <cell r="I4824">
            <v>50101</v>
          </cell>
        </row>
        <row r="4825">
          <cell r="I4825">
            <v>40101</v>
          </cell>
        </row>
        <row r="4826">
          <cell r="I4826">
            <v>70112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50101</v>
          </cell>
        </row>
        <row r="4830">
          <cell r="I4830">
            <v>70112</v>
          </cell>
        </row>
        <row r="4831">
          <cell r="I4831">
            <v>40101</v>
          </cell>
        </row>
        <row r="4832">
          <cell r="I4832">
            <v>50101</v>
          </cell>
        </row>
        <row r="4833">
          <cell r="I4833">
            <v>70112</v>
          </cell>
        </row>
        <row r="4834">
          <cell r="I4834">
            <v>70112</v>
          </cell>
        </row>
        <row r="4835">
          <cell r="I4835">
            <v>701116</v>
          </cell>
        </row>
        <row r="4836">
          <cell r="I4836">
            <v>40101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50101</v>
          </cell>
        </row>
        <row r="4840">
          <cell r="I4840">
            <v>70112</v>
          </cell>
        </row>
        <row r="4841">
          <cell r="I4841">
            <v>50101</v>
          </cell>
        </row>
        <row r="4842">
          <cell r="I4842">
            <v>40101</v>
          </cell>
        </row>
        <row r="4843">
          <cell r="I4843">
            <v>70112</v>
          </cell>
        </row>
        <row r="4844">
          <cell r="I4844">
            <v>70112</v>
          </cell>
        </row>
        <row r="4845">
          <cell r="I4845">
            <v>70112</v>
          </cell>
        </row>
        <row r="4846">
          <cell r="I4846">
            <v>70112</v>
          </cell>
        </row>
        <row r="4847">
          <cell r="I4847">
            <v>201810</v>
          </cell>
        </row>
        <row r="4848">
          <cell r="I4848">
            <v>201819</v>
          </cell>
        </row>
        <row r="4849">
          <cell r="I4849">
            <v>20181</v>
          </cell>
        </row>
        <row r="4850">
          <cell r="I4850">
            <v>20182</v>
          </cell>
        </row>
        <row r="4851">
          <cell r="I4851">
            <v>201814</v>
          </cell>
        </row>
        <row r="4852">
          <cell r="I4852">
            <v>201813</v>
          </cell>
        </row>
        <row r="4853">
          <cell r="I4853">
            <v>20183</v>
          </cell>
        </row>
        <row r="4854">
          <cell r="I4854">
            <v>20184</v>
          </cell>
        </row>
        <row r="4855">
          <cell r="I4855">
            <v>20185</v>
          </cell>
        </row>
        <row r="4856">
          <cell r="I4856">
            <v>20186</v>
          </cell>
        </row>
        <row r="4857">
          <cell r="I4857">
            <v>201811</v>
          </cell>
        </row>
        <row r="4858">
          <cell r="I4858">
            <v>301</v>
          </cell>
        </row>
        <row r="4859">
          <cell r="I4859">
            <v>2010401020</v>
          </cell>
        </row>
        <row r="4860">
          <cell r="I4860">
            <v>201040752</v>
          </cell>
        </row>
        <row r="4861">
          <cell r="I4861">
            <v>201040752</v>
          </cell>
        </row>
        <row r="4862">
          <cell r="I4862">
            <v>70105</v>
          </cell>
        </row>
        <row r="4863">
          <cell r="I4863">
            <v>200</v>
          </cell>
        </row>
        <row r="4864">
          <cell r="I4864">
            <v>2010401010</v>
          </cell>
        </row>
        <row r="4865">
          <cell r="I4865">
            <v>2010401020</v>
          </cell>
        </row>
        <row r="4866">
          <cell r="I4866">
            <v>10401147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40101</v>
          </cell>
        </row>
        <row r="4874">
          <cell r="I4874">
            <v>70112</v>
          </cell>
        </row>
        <row r="4875">
          <cell r="I4875">
            <v>30101</v>
          </cell>
        </row>
        <row r="4876">
          <cell r="I4876">
            <v>70112</v>
          </cell>
        </row>
        <row r="4877">
          <cell r="I4877">
            <v>70112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40101</v>
          </cell>
        </row>
        <row r="4881">
          <cell r="I4881">
            <v>70112</v>
          </cell>
        </row>
        <row r="4882">
          <cell r="I4882">
            <v>50101</v>
          </cell>
        </row>
        <row r="4883">
          <cell r="I4883">
            <v>40101</v>
          </cell>
        </row>
        <row r="4884">
          <cell r="I4884">
            <v>50101</v>
          </cell>
        </row>
        <row r="4885">
          <cell r="I4885">
            <v>50101</v>
          </cell>
        </row>
        <row r="4886">
          <cell r="I4886">
            <v>70112</v>
          </cell>
        </row>
        <row r="4887">
          <cell r="I4887">
            <v>50101</v>
          </cell>
        </row>
        <row r="4888">
          <cell r="I4888">
            <v>70112</v>
          </cell>
        </row>
        <row r="4889">
          <cell r="I4889">
            <v>50101</v>
          </cell>
        </row>
        <row r="4890">
          <cell r="I4890">
            <v>30101</v>
          </cell>
        </row>
        <row r="4891">
          <cell r="I4891">
            <v>50101</v>
          </cell>
        </row>
        <row r="4892">
          <cell r="I4892">
            <v>70112</v>
          </cell>
        </row>
        <row r="4893">
          <cell r="I4893">
            <v>30101</v>
          </cell>
        </row>
        <row r="4894">
          <cell r="I4894">
            <v>50101</v>
          </cell>
        </row>
        <row r="4895">
          <cell r="I4895">
            <v>40101</v>
          </cell>
        </row>
        <row r="4896">
          <cell r="I4896">
            <v>70112</v>
          </cell>
        </row>
        <row r="4897">
          <cell r="I4897">
            <v>30101</v>
          </cell>
        </row>
        <row r="4898">
          <cell r="I4898">
            <v>30101</v>
          </cell>
        </row>
        <row r="4899">
          <cell r="I4899">
            <v>40101</v>
          </cell>
        </row>
        <row r="4900">
          <cell r="I4900">
            <v>50101</v>
          </cell>
        </row>
        <row r="4901">
          <cell r="I4901">
            <v>70112</v>
          </cell>
        </row>
        <row r="4902">
          <cell r="I4902">
            <v>40101</v>
          </cell>
        </row>
        <row r="4903">
          <cell r="I4903">
            <v>70112</v>
          </cell>
        </row>
        <row r="4904">
          <cell r="I4904">
            <v>50101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70106</v>
          </cell>
        </row>
        <row r="4908">
          <cell r="I4908">
            <v>30101</v>
          </cell>
        </row>
        <row r="4909">
          <cell r="I4909">
            <v>40101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30101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70106</v>
          </cell>
        </row>
        <row r="4919">
          <cell r="I4919">
            <v>50101</v>
          </cell>
        </row>
        <row r="4920">
          <cell r="I4920">
            <v>40101</v>
          </cell>
        </row>
        <row r="4921">
          <cell r="I4921">
            <v>30101</v>
          </cell>
        </row>
        <row r="4922">
          <cell r="I4922">
            <v>701116</v>
          </cell>
        </row>
        <row r="4923">
          <cell r="I4923">
            <v>70112</v>
          </cell>
        </row>
        <row r="4924">
          <cell r="I4924">
            <v>40101</v>
          </cell>
        </row>
        <row r="4925">
          <cell r="I4925">
            <v>70112</v>
          </cell>
        </row>
        <row r="4926">
          <cell r="I4926">
            <v>70112</v>
          </cell>
        </row>
        <row r="4927">
          <cell r="I4927">
            <v>70112</v>
          </cell>
        </row>
        <row r="4928">
          <cell r="I4928">
            <v>70112</v>
          </cell>
        </row>
        <row r="4929">
          <cell r="I4929">
            <v>70106</v>
          </cell>
        </row>
        <row r="4930">
          <cell r="I4930">
            <v>50101</v>
          </cell>
        </row>
        <row r="4931">
          <cell r="I4931">
            <v>40101</v>
          </cell>
        </row>
        <row r="4932">
          <cell r="I4932">
            <v>70112</v>
          </cell>
        </row>
        <row r="4933">
          <cell r="I4933">
            <v>70112</v>
          </cell>
        </row>
        <row r="4934">
          <cell r="I4934">
            <v>50101</v>
          </cell>
        </row>
        <row r="4935">
          <cell r="I4935">
            <v>40101</v>
          </cell>
        </row>
        <row r="4936">
          <cell r="I4936">
            <v>70112</v>
          </cell>
        </row>
        <row r="4937">
          <cell r="I4937">
            <v>40101</v>
          </cell>
        </row>
        <row r="4938">
          <cell r="I4938">
            <v>701116</v>
          </cell>
        </row>
        <row r="4939">
          <cell r="I4939">
            <v>50101</v>
          </cell>
        </row>
        <row r="4940">
          <cell r="I4940">
            <v>70112</v>
          </cell>
        </row>
        <row r="4941">
          <cell r="I4941">
            <v>50101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40101</v>
          </cell>
        </row>
        <row r="4945">
          <cell r="I4945">
            <v>70112</v>
          </cell>
        </row>
        <row r="4946">
          <cell r="I4946">
            <v>70112</v>
          </cell>
        </row>
        <row r="4947">
          <cell r="I4947">
            <v>70112</v>
          </cell>
        </row>
        <row r="4948">
          <cell r="I4948">
            <v>70112</v>
          </cell>
        </row>
        <row r="4949">
          <cell r="I4949">
            <v>70112</v>
          </cell>
        </row>
        <row r="4950">
          <cell r="I4950">
            <v>50101</v>
          </cell>
        </row>
        <row r="4951">
          <cell r="I4951">
            <v>50101</v>
          </cell>
        </row>
        <row r="4952">
          <cell r="I4952" t="str">
            <v>70112-1</v>
          </cell>
        </row>
        <row r="4953">
          <cell r="I4953" t="str">
            <v>50101-1</v>
          </cell>
        </row>
        <row r="4954">
          <cell r="I4954">
            <v>201810</v>
          </cell>
        </row>
        <row r="4955">
          <cell r="I4955">
            <v>201814</v>
          </cell>
        </row>
        <row r="4956">
          <cell r="I4956">
            <v>201811</v>
          </cell>
        </row>
        <row r="4957">
          <cell r="I4957">
            <v>70105</v>
          </cell>
        </row>
        <row r="4958">
          <cell r="I4958">
            <v>20707023</v>
          </cell>
        </row>
        <row r="4959">
          <cell r="I4959">
            <v>2011804020</v>
          </cell>
        </row>
        <row r="4960">
          <cell r="I4960">
            <v>2011809129</v>
          </cell>
        </row>
        <row r="4961">
          <cell r="I4961">
            <v>20707023</v>
          </cell>
        </row>
        <row r="4962">
          <cell r="I4962">
            <v>2011804026</v>
          </cell>
        </row>
        <row r="4963">
          <cell r="I4963">
            <v>20707022</v>
          </cell>
        </row>
        <row r="4964">
          <cell r="I4964">
            <v>107</v>
          </cell>
        </row>
        <row r="4965">
          <cell r="I4965">
            <v>107</v>
          </cell>
        </row>
        <row r="4966">
          <cell r="I4966">
            <v>107</v>
          </cell>
        </row>
        <row r="4967">
          <cell r="I4967">
            <v>107</v>
          </cell>
        </row>
        <row r="4968">
          <cell r="I4968">
            <v>107</v>
          </cell>
        </row>
        <row r="4969">
          <cell r="I4969">
            <v>2011804112</v>
          </cell>
        </row>
        <row r="4970">
          <cell r="I4970">
            <v>2011804113</v>
          </cell>
        </row>
        <row r="4971">
          <cell r="I4971">
            <v>2011809136</v>
          </cell>
        </row>
        <row r="4972">
          <cell r="I4972">
            <v>2011804112</v>
          </cell>
        </row>
        <row r="4973">
          <cell r="I4973">
            <v>2011804113</v>
          </cell>
        </row>
        <row r="4974">
          <cell r="I4974">
            <v>2011809135</v>
          </cell>
        </row>
        <row r="4975">
          <cell r="I4975">
            <v>2011809136</v>
          </cell>
        </row>
        <row r="4976">
          <cell r="I4976">
            <v>2011804024</v>
          </cell>
        </row>
        <row r="4977">
          <cell r="I4977">
            <v>30103</v>
          </cell>
        </row>
        <row r="4978">
          <cell r="I4978">
            <v>70112</v>
          </cell>
        </row>
        <row r="4979">
          <cell r="I4979">
            <v>70106</v>
          </cell>
        </row>
        <row r="4980">
          <cell r="I4980">
            <v>40101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50101</v>
          </cell>
        </row>
        <row r="4984">
          <cell r="I4984">
            <v>70112</v>
          </cell>
        </row>
        <row r="4985">
          <cell r="I4985">
            <v>70106</v>
          </cell>
        </row>
        <row r="4986">
          <cell r="I4986">
            <v>50101</v>
          </cell>
        </row>
        <row r="4987">
          <cell r="I4987">
            <v>30101</v>
          </cell>
        </row>
        <row r="4988">
          <cell r="I4988">
            <v>70112</v>
          </cell>
        </row>
        <row r="4989">
          <cell r="I4989">
            <v>50101</v>
          </cell>
        </row>
        <row r="4990">
          <cell r="I4990">
            <v>50101</v>
          </cell>
        </row>
        <row r="4991">
          <cell r="I4991">
            <v>70112</v>
          </cell>
        </row>
        <row r="4992">
          <cell r="I4992">
            <v>40101</v>
          </cell>
        </row>
        <row r="4993">
          <cell r="I4993">
            <v>70112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70112</v>
          </cell>
        </row>
        <row r="5000">
          <cell r="I5000">
            <v>70112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70112</v>
          </cell>
        </row>
        <row r="5009">
          <cell r="I5009">
            <v>40101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40101</v>
          </cell>
        </row>
        <row r="5014">
          <cell r="I5014">
            <v>70112</v>
          </cell>
        </row>
        <row r="5015">
          <cell r="I5015">
            <v>70112</v>
          </cell>
        </row>
        <row r="5016">
          <cell r="I5016">
            <v>30101</v>
          </cell>
        </row>
        <row r="5017">
          <cell r="I5017">
            <v>50101</v>
          </cell>
        </row>
        <row r="5018">
          <cell r="I5018">
            <v>70112</v>
          </cell>
        </row>
        <row r="5019">
          <cell r="I5019">
            <v>70112</v>
          </cell>
        </row>
        <row r="5020">
          <cell r="I5020">
            <v>40101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30101</v>
          </cell>
        </row>
        <row r="5026">
          <cell r="I5026">
            <v>70112</v>
          </cell>
        </row>
        <row r="5027">
          <cell r="I5027">
            <v>30103</v>
          </cell>
        </row>
        <row r="5028">
          <cell r="I5028">
            <v>30103</v>
          </cell>
        </row>
        <row r="5029">
          <cell r="I5029">
            <v>2011804004</v>
          </cell>
        </row>
        <row r="5030">
          <cell r="I5030">
            <v>2011804005</v>
          </cell>
        </row>
        <row r="5031">
          <cell r="I5031">
            <v>20707023</v>
          </cell>
        </row>
        <row r="5032">
          <cell r="I5032">
            <v>2011809134</v>
          </cell>
        </row>
        <row r="5033">
          <cell r="I5033">
            <v>201811</v>
          </cell>
        </row>
        <row r="5034">
          <cell r="I5034">
            <v>201813</v>
          </cell>
        </row>
        <row r="5035">
          <cell r="I5035">
            <v>10401147</v>
          </cell>
        </row>
        <row r="5036">
          <cell r="I5036">
            <v>10401205</v>
          </cell>
        </row>
        <row r="5037">
          <cell r="I5037">
            <v>2011809126</v>
          </cell>
        </row>
        <row r="5038">
          <cell r="I5038">
            <v>2011804022</v>
          </cell>
        </row>
        <row r="5039">
          <cell r="I5039">
            <v>2011809144</v>
          </cell>
        </row>
        <row r="5040">
          <cell r="I5040">
            <v>2011809136</v>
          </cell>
        </row>
        <row r="5041">
          <cell r="I5041">
            <v>2011804039</v>
          </cell>
        </row>
        <row r="5042">
          <cell r="I5042">
            <v>2011804048</v>
          </cell>
        </row>
        <row r="5043">
          <cell r="I5043">
            <v>2011809135</v>
          </cell>
        </row>
        <row r="5044">
          <cell r="I5044">
            <v>70500112</v>
          </cell>
        </row>
        <row r="5045">
          <cell r="I5045">
            <v>30103</v>
          </cell>
        </row>
        <row r="5046">
          <cell r="I5046">
            <v>20189</v>
          </cell>
        </row>
        <row r="5047">
          <cell r="I5047">
            <v>2011804020</v>
          </cell>
        </row>
        <row r="5048">
          <cell r="I5048">
            <v>2011804024</v>
          </cell>
        </row>
        <row r="5049">
          <cell r="I5049">
            <v>201040765</v>
          </cell>
        </row>
        <row r="5050">
          <cell r="I5050">
            <v>201040777</v>
          </cell>
        </row>
        <row r="5051">
          <cell r="I5051">
            <v>2011804087</v>
          </cell>
        </row>
        <row r="5052">
          <cell r="I5052">
            <v>2011804026</v>
          </cell>
        </row>
        <row r="5053">
          <cell r="I5053">
            <v>2011804027</v>
          </cell>
        </row>
        <row r="5054">
          <cell r="I5054">
            <v>201814</v>
          </cell>
        </row>
        <row r="5055">
          <cell r="I5055">
            <v>70112</v>
          </cell>
        </row>
        <row r="5056">
          <cell r="I5056">
            <v>70106</v>
          </cell>
        </row>
        <row r="5057">
          <cell r="I5057">
            <v>70112</v>
          </cell>
        </row>
        <row r="5058">
          <cell r="I5058">
            <v>50101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70112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109</v>
          </cell>
        </row>
        <row r="5066">
          <cell r="I5066">
            <v>109</v>
          </cell>
        </row>
        <row r="5067">
          <cell r="I5067">
            <v>109</v>
          </cell>
        </row>
        <row r="5068">
          <cell r="I5068">
            <v>109</v>
          </cell>
        </row>
        <row r="5069">
          <cell r="I5069">
            <v>109</v>
          </cell>
        </row>
        <row r="5070">
          <cell r="I5070">
            <v>109</v>
          </cell>
        </row>
        <row r="5071">
          <cell r="I5071">
            <v>109</v>
          </cell>
        </row>
        <row r="5072">
          <cell r="I5072">
            <v>109</v>
          </cell>
        </row>
        <row r="5073">
          <cell r="I5073">
            <v>108</v>
          </cell>
        </row>
        <row r="5074">
          <cell r="I5074">
            <v>108</v>
          </cell>
        </row>
        <row r="5075">
          <cell r="I5075">
            <v>108</v>
          </cell>
        </row>
        <row r="5076">
          <cell r="I5076">
            <v>103</v>
          </cell>
        </row>
        <row r="5077">
          <cell r="I5077">
            <v>103</v>
          </cell>
        </row>
        <row r="5078">
          <cell r="I5078">
            <v>106</v>
          </cell>
        </row>
        <row r="5079">
          <cell r="I5079">
            <v>106</v>
          </cell>
        </row>
        <row r="5080">
          <cell r="I5080">
            <v>106</v>
          </cell>
        </row>
        <row r="5081">
          <cell r="I5081">
            <v>106</v>
          </cell>
        </row>
        <row r="5082">
          <cell r="I5082">
            <v>106</v>
          </cell>
        </row>
        <row r="5083">
          <cell r="I5083">
            <v>108</v>
          </cell>
        </row>
        <row r="5084">
          <cell r="I5084">
            <v>108</v>
          </cell>
        </row>
        <row r="5085">
          <cell r="I5085">
            <v>106</v>
          </cell>
        </row>
        <row r="5086">
          <cell r="I5086">
            <v>106</v>
          </cell>
        </row>
        <row r="5087">
          <cell r="I5087">
            <v>104</v>
          </cell>
        </row>
        <row r="5088">
          <cell r="I5088">
            <v>103</v>
          </cell>
        </row>
        <row r="5089">
          <cell r="I5089">
            <v>106</v>
          </cell>
        </row>
        <row r="5090">
          <cell r="I5090">
            <v>701116</v>
          </cell>
        </row>
        <row r="5091">
          <cell r="I5091">
            <v>40101</v>
          </cell>
        </row>
        <row r="5092">
          <cell r="I5092">
            <v>50101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701116</v>
          </cell>
        </row>
        <row r="5098">
          <cell r="I5098">
            <v>701116</v>
          </cell>
        </row>
        <row r="5099">
          <cell r="I5099">
            <v>50101</v>
          </cell>
        </row>
        <row r="5100">
          <cell r="I5100">
            <v>40101</v>
          </cell>
        </row>
        <row r="5101">
          <cell r="I5101">
            <v>70112</v>
          </cell>
        </row>
        <row r="5102">
          <cell r="I5102">
            <v>70112</v>
          </cell>
        </row>
        <row r="5103">
          <cell r="I5103">
            <v>70112</v>
          </cell>
        </row>
        <row r="5104">
          <cell r="I5104">
            <v>70112</v>
          </cell>
        </row>
        <row r="5105">
          <cell r="I5105">
            <v>70112</v>
          </cell>
        </row>
        <row r="5106">
          <cell r="I5106">
            <v>70112</v>
          </cell>
        </row>
        <row r="5107">
          <cell r="I5107">
            <v>70112</v>
          </cell>
        </row>
        <row r="5108">
          <cell r="I5108">
            <v>70106</v>
          </cell>
        </row>
        <row r="5109">
          <cell r="I5109">
            <v>50101</v>
          </cell>
        </row>
        <row r="5110">
          <cell r="I5110">
            <v>70112</v>
          </cell>
        </row>
        <row r="5111">
          <cell r="I5111">
            <v>70112</v>
          </cell>
        </row>
        <row r="5112">
          <cell r="I5112">
            <v>70112</v>
          </cell>
        </row>
        <row r="5113">
          <cell r="I5113">
            <v>50101</v>
          </cell>
        </row>
        <row r="5114">
          <cell r="I5114">
            <v>70112</v>
          </cell>
        </row>
        <row r="5115">
          <cell r="I5115">
            <v>50101</v>
          </cell>
        </row>
        <row r="5116">
          <cell r="I5116">
            <v>50101</v>
          </cell>
        </row>
        <row r="5117">
          <cell r="I5117">
            <v>70112</v>
          </cell>
        </row>
        <row r="5118">
          <cell r="I5118">
            <v>50101</v>
          </cell>
        </row>
        <row r="5119">
          <cell r="I5119">
            <v>50101</v>
          </cell>
        </row>
        <row r="5120">
          <cell r="I5120">
            <v>40101</v>
          </cell>
        </row>
        <row r="5121">
          <cell r="I5121">
            <v>50101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 t="str">
            <v>70112-1</v>
          </cell>
        </row>
        <row r="5125">
          <cell r="I5125" t="str">
            <v>70112-1</v>
          </cell>
        </row>
        <row r="5126">
          <cell r="I5126">
            <v>30103</v>
          </cell>
        </row>
        <row r="5127">
          <cell r="I5127">
            <v>2011804020</v>
          </cell>
        </row>
        <row r="5128">
          <cell r="I5128">
            <v>201040765</v>
          </cell>
        </row>
        <row r="5129">
          <cell r="I5129">
            <v>2011804024</v>
          </cell>
        </row>
        <row r="5130">
          <cell r="I5130">
            <v>20189</v>
          </cell>
        </row>
        <row r="5131">
          <cell r="I5131">
            <v>70112</v>
          </cell>
        </row>
        <row r="5132">
          <cell r="I5132">
            <v>70112</v>
          </cell>
        </row>
        <row r="5133">
          <cell r="I5133">
            <v>2011809146</v>
          </cell>
        </row>
        <row r="5134">
          <cell r="I5134">
            <v>201815</v>
          </cell>
        </row>
        <row r="5135">
          <cell r="I5135">
            <v>201817</v>
          </cell>
        </row>
        <row r="5136">
          <cell r="I5136">
            <v>201810</v>
          </cell>
        </row>
        <row r="5137">
          <cell r="I5137">
            <v>20189</v>
          </cell>
        </row>
        <row r="5138">
          <cell r="I5138">
            <v>201820</v>
          </cell>
        </row>
        <row r="5139">
          <cell r="I5139">
            <v>201816</v>
          </cell>
        </row>
        <row r="5140">
          <cell r="I5140">
            <v>10401139</v>
          </cell>
        </row>
        <row r="5141">
          <cell r="I5141">
            <v>20707022</v>
          </cell>
        </row>
        <row r="5142">
          <cell r="I5142">
            <v>201819</v>
          </cell>
        </row>
        <row r="5143">
          <cell r="I5143">
            <v>20707023</v>
          </cell>
        </row>
        <row r="5144">
          <cell r="I5144">
            <v>2011809154</v>
          </cell>
        </row>
        <row r="5145">
          <cell r="I5145">
            <v>2011804078</v>
          </cell>
        </row>
        <row r="5146">
          <cell r="I5146">
            <v>2011809136</v>
          </cell>
        </row>
        <row r="5147">
          <cell r="I5147">
            <v>2011809136</v>
          </cell>
        </row>
        <row r="5148">
          <cell r="I5148">
            <v>2011804078</v>
          </cell>
        </row>
        <row r="5149">
          <cell r="I5149">
            <v>2011804078</v>
          </cell>
        </row>
        <row r="5150">
          <cell r="I5150">
            <v>2011804048</v>
          </cell>
        </row>
        <row r="5151">
          <cell r="I5151">
            <v>2011809126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107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2011804018</v>
          </cell>
        </row>
        <row r="5164">
          <cell r="I5164">
            <v>104</v>
          </cell>
        </row>
        <row r="5165">
          <cell r="I5165">
            <v>104</v>
          </cell>
        </row>
        <row r="5166">
          <cell r="I5166">
            <v>104</v>
          </cell>
        </row>
        <row r="5167">
          <cell r="I5167">
            <v>104</v>
          </cell>
        </row>
        <row r="5168">
          <cell r="I5168">
            <v>104</v>
          </cell>
        </row>
        <row r="5169">
          <cell r="I5169">
            <v>104</v>
          </cell>
        </row>
        <row r="5170">
          <cell r="I5170">
            <v>104</v>
          </cell>
        </row>
        <row r="5171">
          <cell r="I5171">
            <v>104</v>
          </cell>
        </row>
        <row r="5172">
          <cell r="I5172">
            <v>104</v>
          </cell>
        </row>
        <row r="5173">
          <cell r="I5173">
            <v>104</v>
          </cell>
        </row>
        <row r="5174">
          <cell r="I5174">
            <v>104</v>
          </cell>
        </row>
        <row r="5175">
          <cell r="I5175">
            <v>104</v>
          </cell>
        </row>
        <row r="5176">
          <cell r="I5176">
            <v>104</v>
          </cell>
        </row>
        <row r="5177">
          <cell r="I5177">
            <v>104</v>
          </cell>
        </row>
        <row r="5178">
          <cell r="I5178">
            <v>104</v>
          </cell>
        </row>
        <row r="5179">
          <cell r="I5179">
            <v>104</v>
          </cell>
        </row>
        <row r="5180">
          <cell r="I5180">
            <v>104</v>
          </cell>
        </row>
        <row r="5181">
          <cell r="I5181">
            <v>104</v>
          </cell>
        </row>
        <row r="5182">
          <cell r="I5182">
            <v>104</v>
          </cell>
        </row>
        <row r="5183">
          <cell r="I5183">
            <v>104</v>
          </cell>
        </row>
        <row r="5184">
          <cell r="I5184">
            <v>104</v>
          </cell>
        </row>
        <row r="5185">
          <cell r="I5185">
            <v>104</v>
          </cell>
        </row>
        <row r="5186">
          <cell r="I5186">
            <v>104</v>
          </cell>
        </row>
        <row r="5187">
          <cell r="I5187">
            <v>104</v>
          </cell>
        </row>
        <row r="5188">
          <cell r="I5188">
            <v>104</v>
          </cell>
        </row>
        <row r="5189">
          <cell r="I5189">
            <v>104</v>
          </cell>
        </row>
        <row r="5190">
          <cell r="I5190">
            <v>104</v>
          </cell>
        </row>
        <row r="5191">
          <cell r="I5191">
            <v>104</v>
          </cell>
        </row>
        <row r="5192">
          <cell r="I5192">
            <v>104</v>
          </cell>
        </row>
        <row r="5193">
          <cell r="I5193">
            <v>104</v>
          </cell>
        </row>
        <row r="5194">
          <cell r="I5194">
            <v>104</v>
          </cell>
        </row>
        <row r="5195">
          <cell r="I5195">
            <v>104</v>
          </cell>
        </row>
        <row r="5196">
          <cell r="I5196">
            <v>104</v>
          </cell>
        </row>
        <row r="5197">
          <cell r="I5197">
            <v>104</v>
          </cell>
        </row>
        <row r="5198">
          <cell r="I5198">
            <v>104</v>
          </cell>
        </row>
        <row r="5199">
          <cell r="I5199">
            <v>20707022</v>
          </cell>
        </row>
        <row r="5200">
          <cell r="I5200">
            <v>10401205</v>
          </cell>
        </row>
        <row r="5201">
          <cell r="I5201">
            <v>70105000</v>
          </cell>
        </row>
        <row r="5202">
          <cell r="I5202">
            <v>70112</v>
          </cell>
        </row>
        <row r="5203">
          <cell r="I5203">
            <v>40101</v>
          </cell>
        </row>
        <row r="5204">
          <cell r="I5204">
            <v>70112</v>
          </cell>
        </row>
        <row r="5205">
          <cell r="I5205">
            <v>40101</v>
          </cell>
        </row>
        <row r="5206">
          <cell r="I5206">
            <v>70112</v>
          </cell>
        </row>
        <row r="5207">
          <cell r="I5207">
            <v>70112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70112</v>
          </cell>
        </row>
        <row r="5211">
          <cell r="I5211">
            <v>70106</v>
          </cell>
        </row>
        <row r="5212">
          <cell r="I5212">
            <v>70112</v>
          </cell>
        </row>
        <row r="5213">
          <cell r="I5213">
            <v>40101</v>
          </cell>
        </row>
        <row r="5214">
          <cell r="I5214">
            <v>70112</v>
          </cell>
        </row>
        <row r="5215">
          <cell r="I5215">
            <v>70112</v>
          </cell>
        </row>
        <row r="5216">
          <cell r="I5216">
            <v>50101</v>
          </cell>
        </row>
        <row r="5217">
          <cell r="I5217">
            <v>70112</v>
          </cell>
        </row>
        <row r="5218">
          <cell r="I5218">
            <v>70112</v>
          </cell>
        </row>
        <row r="5219">
          <cell r="I5219">
            <v>70112</v>
          </cell>
        </row>
        <row r="5220">
          <cell r="I5220">
            <v>70112</v>
          </cell>
        </row>
        <row r="5221">
          <cell r="I5221">
            <v>70112</v>
          </cell>
        </row>
        <row r="5222">
          <cell r="I5222">
            <v>50101</v>
          </cell>
        </row>
        <row r="5223">
          <cell r="I5223">
            <v>70112</v>
          </cell>
        </row>
        <row r="5224">
          <cell r="I5224">
            <v>30101</v>
          </cell>
        </row>
        <row r="5225">
          <cell r="I5225">
            <v>70112</v>
          </cell>
        </row>
        <row r="5226">
          <cell r="I5226">
            <v>70112</v>
          </cell>
        </row>
        <row r="5227">
          <cell r="I5227">
            <v>40101</v>
          </cell>
        </row>
        <row r="5228">
          <cell r="I5228">
            <v>70112</v>
          </cell>
        </row>
        <row r="5229">
          <cell r="I5229">
            <v>50101</v>
          </cell>
        </row>
        <row r="5230">
          <cell r="I5230">
            <v>30101</v>
          </cell>
        </row>
        <row r="5231">
          <cell r="I5231">
            <v>70112</v>
          </cell>
        </row>
        <row r="5232">
          <cell r="I5232">
            <v>50101</v>
          </cell>
        </row>
        <row r="5233">
          <cell r="I5233">
            <v>40101</v>
          </cell>
        </row>
        <row r="5234">
          <cell r="I5234">
            <v>70112</v>
          </cell>
        </row>
        <row r="5235">
          <cell r="I5235">
            <v>70112</v>
          </cell>
        </row>
        <row r="5236">
          <cell r="I5236">
            <v>50101</v>
          </cell>
        </row>
        <row r="5237">
          <cell r="I5237">
            <v>70112</v>
          </cell>
        </row>
        <row r="5238">
          <cell r="I5238">
            <v>40101</v>
          </cell>
        </row>
        <row r="5239">
          <cell r="I5239">
            <v>70112</v>
          </cell>
        </row>
        <row r="5240">
          <cell r="I5240">
            <v>50101</v>
          </cell>
        </row>
        <row r="5241">
          <cell r="I5241" t="str">
            <v>70112-1</v>
          </cell>
        </row>
        <row r="5242">
          <cell r="I5242">
            <v>70112</v>
          </cell>
        </row>
        <row r="5243">
          <cell r="I5243">
            <v>70112</v>
          </cell>
        </row>
        <row r="5244">
          <cell r="I5244">
            <v>301</v>
          </cell>
        </row>
        <row r="5245">
          <cell r="I5245">
            <v>107</v>
          </cell>
        </row>
        <row r="5246">
          <cell r="I5246">
            <v>107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107</v>
          </cell>
        </row>
        <row r="5250">
          <cell r="I5250">
            <v>107</v>
          </cell>
        </row>
        <row r="5251">
          <cell r="I5251">
            <v>107</v>
          </cell>
        </row>
        <row r="5252">
          <cell r="I5252">
            <v>107</v>
          </cell>
        </row>
        <row r="5253">
          <cell r="I5253">
            <v>107</v>
          </cell>
        </row>
        <row r="5254">
          <cell r="I5254">
            <v>10401147</v>
          </cell>
        </row>
        <row r="5255">
          <cell r="I5255">
            <v>20707023</v>
          </cell>
        </row>
        <row r="5256">
          <cell r="I5256">
            <v>2011804022</v>
          </cell>
        </row>
        <row r="5257">
          <cell r="I5257">
            <v>2011804021</v>
          </cell>
        </row>
        <row r="5258">
          <cell r="I5258">
            <v>2011809131</v>
          </cell>
        </row>
        <row r="5259">
          <cell r="I5259">
            <v>10401139</v>
          </cell>
        </row>
        <row r="5260">
          <cell r="I5260" t="str">
            <v>70105-1</v>
          </cell>
        </row>
        <row r="5261">
          <cell r="I5261" t="str">
            <v>70105-1</v>
          </cell>
        </row>
        <row r="5262">
          <cell r="I5262">
            <v>2010401010</v>
          </cell>
        </row>
        <row r="5263">
          <cell r="I5263">
            <v>70119</v>
          </cell>
        </row>
        <row r="5264">
          <cell r="I5264">
            <v>70112</v>
          </cell>
        </row>
        <row r="5265">
          <cell r="I5265">
            <v>30101</v>
          </cell>
        </row>
        <row r="5266">
          <cell r="I5266">
            <v>70112</v>
          </cell>
        </row>
        <row r="5267">
          <cell r="I5267">
            <v>40101</v>
          </cell>
        </row>
        <row r="5268">
          <cell r="I5268">
            <v>50101</v>
          </cell>
        </row>
        <row r="5269">
          <cell r="I5269">
            <v>70112</v>
          </cell>
        </row>
        <row r="5270">
          <cell r="I5270">
            <v>70112</v>
          </cell>
        </row>
        <row r="5271">
          <cell r="I5271">
            <v>70112</v>
          </cell>
        </row>
        <row r="5272">
          <cell r="I5272">
            <v>50101</v>
          </cell>
        </row>
        <row r="5273">
          <cell r="I5273">
            <v>70112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70112</v>
          </cell>
        </row>
        <row r="5278">
          <cell r="I5278">
            <v>70112</v>
          </cell>
        </row>
        <row r="5279">
          <cell r="I5279">
            <v>70112</v>
          </cell>
        </row>
        <row r="5280">
          <cell r="I5280">
            <v>70112</v>
          </cell>
        </row>
        <row r="5281">
          <cell r="I5281">
            <v>70112</v>
          </cell>
        </row>
        <row r="5282">
          <cell r="I5282">
            <v>40101</v>
          </cell>
        </row>
        <row r="5283">
          <cell r="I5283">
            <v>701116</v>
          </cell>
        </row>
        <row r="5284">
          <cell r="I5284">
            <v>50101</v>
          </cell>
        </row>
        <row r="5285">
          <cell r="I5285">
            <v>30101</v>
          </cell>
        </row>
        <row r="5286">
          <cell r="I5286">
            <v>70112</v>
          </cell>
        </row>
        <row r="5287">
          <cell r="I5287">
            <v>70106</v>
          </cell>
        </row>
        <row r="5288">
          <cell r="I5288">
            <v>701116</v>
          </cell>
        </row>
        <row r="5289">
          <cell r="I5289">
            <v>70112</v>
          </cell>
        </row>
        <row r="5290">
          <cell r="I5290">
            <v>40101</v>
          </cell>
        </row>
        <row r="5291">
          <cell r="I5291">
            <v>70112</v>
          </cell>
        </row>
        <row r="5292">
          <cell r="I5292">
            <v>70112</v>
          </cell>
        </row>
        <row r="5293">
          <cell r="I5293">
            <v>70112</v>
          </cell>
        </row>
        <row r="5294">
          <cell r="I5294">
            <v>40101</v>
          </cell>
        </row>
        <row r="5295">
          <cell r="I5295">
            <v>50101</v>
          </cell>
        </row>
        <row r="5296">
          <cell r="I5296">
            <v>70112</v>
          </cell>
        </row>
        <row r="5297">
          <cell r="I5297">
            <v>30101</v>
          </cell>
        </row>
        <row r="5298">
          <cell r="I5298">
            <v>70112</v>
          </cell>
        </row>
        <row r="5299">
          <cell r="I5299">
            <v>70112</v>
          </cell>
        </row>
        <row r="5300">
          <cell r="I5300">
            <v>70112</v>
          </cell>
        </row>
        <row r="5301">
          <cell r="I5301">
            <v>50101</v>
          </cell>
        </row>
        <row r="5302">
          <cell r="I5302">
            <v>40101</v>
          </cell>
        </row>
        <row r="5303">
          <cell r="I5303">
            <v>70112</v>
          </cell>
        </row>
        <row r="5304">
          <cell r="I5304">
            <v>50101</v>
          </cell>
        </row>
        <row r="5305">
          <cell r="I5305">
            <v>40101</v>
          </cell>
        </row>
        <row r="5306">
          <cell r="I5306">
            <v>70112</v>
          </cell>
        </row>
        <row r="5307">
          <cell r="I5307">
            <v>50101</v>
          </cell>
        </row>
        <row r="5308">
          <cell r="I5308">
            <v>40101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50101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50101</v>
          </cell>
        </row>
        <row r="5316">
          <cell r="I5316">
            <v>70112</v>
          </cell>
        </row>
        <row r="5317">
          <cell r="I5317">
            <v>40101</v>
          </cell>
        </row>
        <row r="5318">
          <cell r="I5318">
            <v>2011804071</v>
          </cell>
        </row>
        <row r="5319">
          <cell r="I5319">
            <v>2011804012</v>
          </cell>
        </row>
        <row r="5320">
          <cell r="I5320">
            <v>2011809141</v>
          </cell>
        </row>
        <row r="5321">
          <cell r="I5321">
            <v>70112</v>
          </cell>
        </row>
        <row r="5322">
          <cell r="I5322" t="str">
            <v>70105-1</v>
          </cell>
        </row>
        <row r="5323">
          <cell r="I5323">
            <v>70119</v>
          </cell>
        </row>
        <row r="5324">
          <cell r="I5324">
            <v>10401139</v>
          </cell>
        </row>
        <row r="5325">
          <cell r="I5325">
            <v>70112</v>
          </cell>
        </row>
        <row r="5326">
          <cell r="I5326">
            <v>70112</v>
          </cell>
        </row>
        <row r="5327">
          <cell r="I5327">
            <v>2010401500</v>
          </cell>
        </row>
        <row r="5328">
          <cell r="I5328">
            <v>10401139</v>
          </cell>
        </row>
        <row r="5329">
          <cell r="I5329">
            <v>2010401010</v>
          </cell>
        </row>
        <row r="5330">
          <cell r="I5330">
            <v>2010402423</v>
          </cell>
        </row>
        <row r="5331">
          <cell r="I5331">
            <v>20707022</v>
          </cell>
        </row>
        <row r="5332">
          <cell r="I5332">
            <v>10401139</v>
          </cell>
        </row>
        <row r="5333">
          <cell r="I5333">
            <v>201040773</v>
          </cell>
        </row>
        <row r="5334">
          <cell r="I5334">
            <v>20181</v>
          </cell>
        </row>
        <row r="5335">
          <cell r="I5335">
            <v>2011804020</v>
          </cell>
        </row>
        <row r="5336">
          <cell r="I5336">
            <v>108</v>
          </cell>
        </row>
        <row r="5337">
          <cell r="I5337">
            <v>99</v>
          </cell>
        </row>
        <row r="5338">
          <cell r="I5338">
            <v>99</v>
          </cell>
        </row>
        <row r="5339">
          <cell r="I5339">
            <v>2011804052</v>
          </cell>
        </row>
        <row r="5340">
          <cell r="I5340">
            <v>10401147</v>
          </cell>
        </row>
        <row r="5341">
          <cell r="I5341">
            <v>103</v>
          </cell>
        </row>
        <row r="5342">
          <cell r="I5342">
            <v>103</v>
          </cell>
        </row>
        <row r="5343">
          <cell r="I5343">
            <v>103</v>
          </cell>
        </row>
        <row r="5344">
          <cell r="I5344">
            <v>103</v>
          </cell>
        </row>
        <row r="5345">
          <cell r="I5345">
            <v>104</v>
          </cell>
        </row>
        <row r="5346">
          <cell r="I5346">
            <v>104</v>
          </cell>
        </row>
        <row r="5347">
          <cell r="I5347">
            <v>104</v>
          </cell>
        </row>
        <row r="5348">
          <cell r="I5348">
            <v>104</v>
          </cell>
        </row>
        <row r="5349">
          <cell r="I5349">
            <v>109</v>
          </cell>
        </row>
        <row r="5350">
          <cell r="I5350">
            <v>109</v>
          </cell>
        </row>
        <row r="5351">
          <cell r="I5351">
            <v>109</v>
          </cell>
        </row>
        <row r="5352">
          <cell r="I5352">
            <v>103</v>
          </cell>
        </row>
        <row r="5353">
          <cell r="I5353">
            <v>119</v>
          </cell>
        </row>
        <row r="5354">
          <cell r="I5354">
            <v>98</v>
          </cell>
        </row>
        <row r="5355">
          <cell r="I5355">
            <v>104</v>
          </cell>
        </row>
        <row r="5356">
          <cell r="I5356">
            <v>104</v>
          </cell>
        </row>
        <row r="5357">
          <cell r="I5357">
            <v>104</v>
          </cell>
        </row>
        <row r="5358">
          <cell r="I5358">
            <v>104</v>
          </cell>
        </row>
        <row r="5359">
          <cell r="I5359">
            <v>104</v>
          </cell>
        </row>
        <row r="5360">
          <cell r="I5360">
            <v>104</v>
          </cell>
        </row>
        <row r="5361">
          <cell r="I5361">
            <v>104</v>
          </cell>
        </row>
        <row r="5362">
          <cell r="I5362">
            <v>104</v>
          </cell>
        </row>
        <row r="5363">
          <cell r="I5363">
            <v>104</v>
          </cell>
        </row>
        <row r="5364">
          <cell r="I5364">
            <v>70117</v>
          </cell>
        </row>
        <row r="5365">
          <cell r="I5365">
            <v>70117</v>
          </cell>
        </row>
        <row r="5366">
          <cell r="I5366">
            <v>70112</v>
          </cell>
        </row>
        <row r="5367">
          <cell r="I5367">
            <v>40101</v>
          </cell>
        </row>
        <row r="5368">
          <cell r="I5368">
            <v>30101</v>
          </cell>
        </row>
        <row r="5369">
          <cell r="I5369">
            <v>70112</v>
          </cell>
        </row>
        <row r="5370">
          <cell r="I5370">
            <v>50101</v>
          </cell>
        </row>
        <row r="5371">
          <cell r="I5371">
            <v>40101</v>
          </cell>
        </row>
        <row r="5372">
          <cell r="I5372">
            <v>70112</v>
          </cell>
        </row>
        <row r="5373">
          <cell r="I5373">
            <v>30101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30101</v>
          </cell>
        </row>
        <row r="5377">
          <cell r="I5377">
            <v>70106</v>
          </cell>
        </row>
        <row r="5378">
          <cell r="I5378">
            <v>50101</v>
          </cell>
        </row>
        <row r="5379">
          <cell r="I5379">
            <v>40101</v>
          </cell>
        </row>
        <row r="5380">
          <cell r="I5380">
            <v>50101</v>
          </cell>
        </row>
        <row r="5381">
          <cell r="I5381">
            <v>70112</v>
          </cell>
        </row>
        <row r="5382">
          <cell r="I5382">
            <v>50101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30101</v>
          </cell>
        </row>
        <row r="5387">
          <cell r="I5387">
            <v>40101</v>
          </cell>
        </row>
        <row r="5388">
          <cell r="I5388">
            <v>50101</v>
          </cell>
        </row>
        <row r="5389">
          <cell r="I5389">
            <v>70112</v>
          </cell>
        </row>
        <row r="5390">
          <cell r="I5390">
            <v>30101</v>
          </cell>
        </row>
        <row r="5391">
          <cell r="I5391">
            <v>50101</v>
          </cell>
        </row>
        <row r="5392">
          <cell r="I5392">
            <v>70112</v>
          </cell>
        </row>
        <row r="5393">
          <cell r="I5393">
            <v>40101</v>
          </cell>
        </row>
        <row r="5394">
          <cell r="I5394">
            <v>70112</v>
          </cell>
        </row>
        <row r="5395">
          <cell r="I5395">
            <v>50101</v>
          </cell>
        </row>
        <row r="5396">
          <cell r="I5396">
            <v>70112</v>
          </cell>
        </row>
        <row r="5397">
          <cell r="I5397">
            <v>40101</v>
          </cell>
        </row>
        <row r="5398">
          <cell r="I5398">
            <v>2011804048</v>
          </cell>
        </row>
        <row r="5399">
          <cell r="I5399">
            <v>2011804068</v>
          </cell>
        </row>
        <row r="5400">
          <cell r="I5400">
            <v>2011804087</v>
          </cell>
        </row>
        <row r="5401">
          <cell r="I5401">
            <v>2011804112</v>
          </cell>
        </row>
        <row r="5402">
          <cell r="I5402">
            <v>2011804113</v>
          </cell>
        </row>
        <row r="5403">
          <cell r="I5403">
            <v>2011809135</v>
          </cell>
        </row>
        <row r="5404">
          <cell r="I5404">
            <v>2011809137</v>
          </cell>
        </row>
        <row r="5405">
          <cell r="I5405">
            <v>2011809139</v>
          </cell>
        </row>
        <row r="5406">
          <cell r="I5406">
            <v>2011809141</v>
          </cell>
        </row>
        <row r="5407">
          <cell r="I5407">
            <v>2011809143</v>
          </cell>
        </row>
        <row r="5408">
          <cell r="I5408">
            <v>70112</v>
          </cell>
        </row>
        <row r="5409">
          <cell r="I5409">
            <v>40101</v>
          </cell>
        </row>
        <row r="5410">
          <cell r="I5410">
            <v>70112</v>
          </cell>
        </row>
        <row r="5411">
          <cell r="I5411">
            <v>40101</v>
          </cell>
        </row>
        <row r="5412">
          <cell r="I5412">
            <v>50101</v>
          </cell>
        </row>
        <row r="5413">
          <cell r="I5413">
            <v>50101</v>
          </cell>
        </row>
        <row r="5414">
          <cell r="I5414">
            <v>40101</v>
          </cell>
        </row>
        <row r="5415">
          <cell r="I5415">
            <v>70112</v>
          </cell>
        </row>
        <row r="5416">
          <cell r="I5416">
            <v>70106</v>
          </cell>
        </row>
        <row r="5417">
          <cell r="I5417">
            <v>40101</v>
          </cell>
        </row>
        <row r="5418">
          <cell r="I5418">
            <v>701116</v>
          </cell>
        </row>
        <row r="5419">
          <cell r="I5419">
            <v>70112</v>
          </cell>
        </row>
        <row r="5420">
          <cell r="I5420">
            <v>70106</v>
          </cell>
        </row>
        <row r="5421">
          <cell r="I5421">
            <v>70112</v>
          </cell>
        </row>
        <row r="5422">
          <cell r="I5422">
            <v>30101</v>
          </cell>
        </row>
        <row r="5423">
          <cell r="I5423">
            <v>70112</v>
          </cell>
        </row>
        <row r="5424">
          <cell r="I5424">
            <v>50101</v>
          </cell>
        </row>
        <row r="5425">
          <cell r="I5425">
            <v>70106</v>
          </cell>
        </row>
        <row r="5426">
          <cell r="I5426">
            <v>50101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70106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50101</v>
          </cell>
        </row>
        <row r="5433">
          <cell r="I5433">
            <v>40101</v>
          </cell>
        </row>
        <row r="5434">
          <cell r="I5434">
            <v>70112</v>
          </cell>
        </row>
        <row r="5435">
          <cell r="I5435">
            <v>40101</v>
          </cell>
        </row>
        <row r="5436">
          <cell r="I5436">
            <v>70112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40101</v>
          </cell>
        </row>
        <row r="5442">
          <cell r="I5442">
            <v>70106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70106</v>
          </cell>
        </row>
        <row r="5446">
          <cell r="I5446">
            <v>70112</v>
          </cell>
        </row>
        <row r="5447">
          <cell r="I5447">
            <v>70112</v>
          </cell>
        </row>
        <row r="5448">
          <cell r="I5448">
            <v>40101</v>
          </cell>
        </row>
        <row r="5449">
          <cell r="I5449">
            <v>70112</v>
          </cell>
        </row>
        <row r="5450">
          <cell r="I5450">
            <v>40101</v>
          </cell>
        </row>
        <row r="5451">
          <cell r="I5451">
            <v>70106</v>
          </cell>
        </row>
        <row r="5452">
          <cell r="I5452">
            <v>40101</v>
          </cell>
        </row>
        <row r="5453">
          <cell r="I5453">
            <v>70112</v>
          </cell>
        </row>
        <row r="5454">
          <cell r="I5454">
            <v>50101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50101</v>
          </cell>
        </row>
        <row r="5458">
          <cell r="I5458">
            <v>70112</v>
          </cell>
        </row>
        <row r="5459">
          <cell r="I5459">
            <v>50101</v>
          </cell>
        </row>
        <row r="5460">
          <cell r="I5460">
            <v>70112</v>
          </cell>
        </row>
        <row r="5461">
          <cell r="I5461">
            <v>40101</v>
          </cell>
        </row>
        <row r="5462">
          <cell r="I5462">
            <v>50101</v>
          </cell>
        </row>
        <row r="5463">
          <cell r="I5463">
            <v>50101</v>
          </cell>
        </row>
        <row r="5464">
          <cell r="I5464">
            <v>70112</v>
          </cell>
        </row>
        <row r="5465">
          <cell r="I5465">
            <v>40101</v>
          </cell>
        </row>
        <row r="5466">
          <cell r="I5466" t="str">
            <v>70112-1</v>
          </cell>
        </row>
        <row r="5467">
          <cell r="I5467" t="str">
            <v>50101-1</v>
          </cell>
        </row>
        <row r="5468">
          <cell r="I5468">
            <v>109</v>
          </cell>
        </row>
        <row r="5469">
          <cell r="I5469">
            <v>109</v>
          </cell>
        </row>
        <row r="5470">
          <cell r="I5470">
            <v>109</v>
          </cell>
        </row>
        <row r="5471">
          <cell r="I5471">
            <v>109</v>
          </cell>
        </row>
        <row r="5472">
          <cell r="I5472">
            <v>103</v>
          </cell>
        </row>
        <row r="5473">
          <cell r="I5473">
            <v>103</v>
          </cell>
        </row>
        <row r="5474">
          <cell r="I5474">
            <v>103</v>
          </cell>
        </row>
        <row r="5475">
          <cell r="I5475">
            <v>104</v>
          </cell>
        </row>
        <row r="5476">
          <cell r="I5476">
            <v>104</v>
          </cell>
        </row>
        <row r="5477">
          <cell r="I5477">
            <v>104</v>
          </cell>
        </row>
        <row r="5478">
          <cell r="I5478">
            <v>104</v>
          </cell>
        </row>
        <row r="5479">
          <cell r="I5479">
            <v>103</v>
          </cell>
        </row>
        <row r="5480">
          <cell r="I5480">
            <v>103</v>
          </cell>
        </row>
        <row r="5481">
          <cell r="I5481">
            <v>103</v>
          </cell>
        </row>
        <row r="5482">
          <cell r="I5482">
            <v>104</v>
          </cell>
        </row>
        <row r="5483">
          <cell r="I5483">
            <v>104</v>
          </cell>
        </row>
        <row r="5484">
          <cell r="I5484">
            <v>104</v>
          </cell>
        </row>
        <row r="5485">
          <cell r="I5485">
            <v>98</v>
          </cell>
        </row>
        <row r="5486">
          <cell r="I5486">
            <v>98</v>
          </cell>
        </row>
        <row r="5487">
          <cell r="I5487">
            <v>104</v>
          </cell>
        </row>
        <row r="5488">
          <cell r="I5488">
            <v>104</v>
          </cell>
        </row>
        <row r="5489">
          <cell r="I5489">
            <v>2011804014</v>
          </cell>
        </row>
        <row r="5490">
          <cell r="I5490">
            <v>2011804025</v>
          </cell>
        </row>
        <row r="5491">
          <cell r="I5491">
            <v>2011804039</v>
          </cell>
        </row>
        <row r="5492">
          <cell r="I5492">
            <v>2011804048</v>
          </cell>
        </row>
        <row r="5493">
          <cell r="I5493">
            <v>2011804067</v>
          </cell>
        </row>
        <row r="5494">
          <cell r="I5494">
            <v>2011804071</v>
          </cell>
        </row>
        <row r="5495">
          <cell r="I5495">
            <v>2011804071</v>
          </cell>
        </row>
        <row r="5496">
          <cell r="I5496">
            <v>2011804113</v>
          </cell>
        </row>
        <row r="5497">
          <cell r="I5497">
            <v>2011804114</v>
          </cell>
        </row>
        <row r="5498">
          <cell r="I5498">
            <v>2011809142</v>
          </cell>
        </row>
        <row r="5499">
          <cell r="I5499">
            <v>2011809143</v>
          </cell>
        </row>
        <row r="5500">
          <cell r="I5500">
            <v>20120056</v>
          </cell>
        </row>
        <row r="5501">
          <cell r="I5501">
            <v>70117</v>
          </cell>
        </row>
        <row r="5502">
          <cell r="I5502">
            <v>70117</v>
          </cell>
        </row>
        <row r="5503">
          <cell r="I5503">
            <v>70117</v>
          </cell>
        </row>
        <row r="5504">
          <cell r="I5504">
            <v>30103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10401205</v>
          </cell>
        </row>
        <row r="5508">
          <cell r="I5508">
            <v>2011804047</v>
          </cell>
        </row>
        <row r="5509">
          <cell r="I5509">
            <v>2011804047</v>
          </cell>
        </row>
        <row r="5510">
          <cell r="I5510">
            <v>70112</v>
          </cell>
        </row>
        <row r="5511">
          <cell r="I5511">
            <v>40101</v>
          </cell>
        </row>
        <row r="5512">
          <cell r="I5512">
            <v>70106</v>
          </cell>
        </row>
        <row r="5513">
          <cell r="I5513">
            <v>30101</v>
          </cell>
        </row>
        <row r="5514">
          <cell r="I5514">
            <v>70112</v>
          </cell>
        </row>
        <row r="5515">
          <cell r="I5515">
            <v>50101</v>
          </cell>
        </row>
        <row r="5516">
          <cell r="I5516">
            <v>40101</v>
          </cell>
        </row>
        <row r="5517">
          <cell r="I5517">
            <v>70112</v>
          </cell>
        </row>
        <row r="5518">
          <cell r="I5518">
            <v>50101</v>
          </cell>
        </row>
        <row r="5519">
          <cell r="I5519">
            <v>70112</v>
          </cell>
        </row>
        <row r="5520">
          <cell r="I5520">
            <v>70106</v>
          </cell>
        </row>
        <row r="5521">
          <cell r="I5521">
            <v>40101</v>
          </cell>
        </row>
        <row r="5522">
          <cell r="I5522">
            <v>70112</v>
          </cell>
        </row>
        <row r="5523">
          <cell r="I5523">
            <v>70112</v>
          </cell>
        </row>
        <row r="5524">
          <cell r="I5524">
            <v>70112</v>
          </cell>
        </row>
        <row r="5525">
          <cell r="I5525" t="str">
            <v>70112-1</v>
          </cell>
        </row>
        <row r="5526">
          <cell r="I5526">
            <v>70112</v>
          </cell>
        </row>
        <row r="5527">
          <cell r="I5527">
            <v>70112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50101</v>
          </cell>
        </row>
        <row r="5531">
          <cell r="I5531">
            <v>40101</v>
          </cell>
        </row>
        <row r="5532">
          <cell r="I5532">
            <v>70112</v>
          </cell>
        </row>
        <row r="5533">
          <cell r="I5533">
            <v>40101</v>
          </cell>
        </row>
        <row r="5534">
          <cell r="I5534">
            <v>70112</v>
          </cell>
        </row>
        <row r="5535">
          <cell r="I5535">
            <v>40101</v>
          </cell>
        </row>
        <row r="5536">
          <cell r="I5536">
            <v>50101</v>
          </cell>
        </row>
        <row r="5537">
          <cell r="I5537">
            <v>70112</v>
          </cell>
        </row>
        <row r="5538">
          <cell r="I5538">
            <v>70112</v>
          </cell>
        </row>
        <row r="5539">
          <cell r="I5539">
            <v>70112</v>
          </cell>
        </row>
        <row r="5540">
          <cell r="I5540">
            <v>70112</v>
          </cell>
        </row>
        <row r="5541">
          <cell r="I5541">
            <v>40101</v>
          </cell>
        </row>
        <row r="5542">
          <cell r="I5542">
            <v>701116</v>
          </cell>
        </row>
        <row r="5543">
          <cell r="I5543">
            <v>50101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70112</v>
          </cell>
        </row>
        <row r="5548">
          <cell r="I5548">
            <v>70112</v>
          </cell>
        </row>
        <row r="5549">
          <cell r="I5549">
            <v>701116</v>
          </cell>
        </row>
        <row r="5550">
          <cell r="I5550">
            <v>701116</v>
          </cell>
        </row>
        <row r="5551">
          <cell r="I5551">
            <v>70106</v>
          </cell>
        </row>
        <row r="5552">
          <cell r="I5552">
            <v>70112</v>
          </cell>
        </row>
        <row r="5553">
          <cell r="I5553">
            <v>30101</v>
          </cell>
        </row>
        <row r="5554">
          <cell r="I5554">
            <v>50101</v>
          </cell>
        </row>
        <row r="5555">
          <cell r="I5555">
            <v>40101</v>
          </cell>
        </row>
        <row r="5556">
          <cell r="I5556">
            <v>50101</v>
          </cell>
        </row>
        <row r="5557">
          <cell r="I5557">
            <v>70112</v>
          </cell>
        </row>
        <row r="5558">
          <cell r="I5558">
            <v>70112</v>
          </cell>
        </row>
        <row r="5559">
          <cell r="I5559">
            <v>70112</v>
          </cell>
        </row>
        <row r="5560">
          <cell r="I5560">
            <v>70112</v>
          </cell>
        </row>
        <row r="5561">
          <cell r="I5561">
            <v>70112</v>
          </cell>
        </row>
        <row r="5562">
          <cell r="I5562">
            <v>50101</v>
          </cell>
        </row>
        <row r="5563">
          <cell r="I5563">
            <v>50101</v>
          </cell>
        </row>
        <row r="5564">
          <cell r="I5564">
            <v>70112</v>
          </cell>
        </row>
        <row r="5565">
          <cell r="I5565">
            <v>20707022</v>
          </cell>
        </row>
        <row r="5566">
          <cell r="I5566">
            <v>2011800400</v>
          </cell>
        </row>
        <row r="5567">
          <cell r="I5567">
            <v>2011804087</v>
          </cell>
        </row>
        <row r="5568">
          <cell r="I5568">
            <v>2011804020</v>
          </cell>
        </row>
        <row r="5569">
          <cell r="I5569">
            <v>20707002</v>
          </cell>
        </row>
        <row r="5570">
          <cell r="I5570">
            <v>10401139</v>
          </cell>
        </row>
        <row r="5571">
          <cell r="I5571">
            <v>201815</v>
          </cell>
        </row>
        <row r="5572">
          <cell r="I5572">
            <v>2011809134</v>
          </cell>
        </row>
        <row r="5573">
          <cell r="I5573">
            <v>201816</v>
          </cell>
        </row>
        <row r="5574">
          <cell r="I5574">
            <v>2011804016</v>
          </cell>
        </row>
        <row r="5575">
          <cell r="I5575">
            <v>201040773</v>
          </cell>
        </row>
        <row r="5576">
          <cell r="I5576">
            <v>2011804048</v>
          </cell>
        </row>
        <row r="5577">
          <cell r="I5577">
            <v>2011804036</v>
          </cell>
        </row>
        <row r="5578">
          <cell r="I5578">
            <v>2011804041</v>
          </cell>
        </row>
        <row r="5579">
          <cell r="I5579">
            <v>201040778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70112</v>
          </cell>
        </row>
        <row r="5585">
          <cell r="I5585">
            <v>70112</v>
          </cell>
        </row>
        <row r="5586">
          <cell r="I5586">
            <v>40101</v>
          </cell>
        </row>
        <row r="5587">
          <cell r="I5587">
            <v>70112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40101</v>
          </cell>
        </row>
        <row r="5592">
          <cell r="I5592">
            <v>50101</v>
          </cell>
        </row>
        <row r="5593">
          <cell r="I5593">
            <v>70112</v>
          </cell>
        </row>
        <row r="5594">
          <cell r="I5594">
            <v>50101</v>
          </cell>
        </row>
        <row r="5595">
          <cell r="I5595">
            <v>30101</v>
          </cell>
        </row>
        <row r="5596">
          <cell r="I5596">
            <v>701116</v>
          </cell>
        </row>
        <row r="5597">
          <cell r="I5597">
            <v>70106</v>
          </cell>
        </row>
        <row r="5598">
          <cell r="I5598">
            <v>70112</v>
          </cell>
        </row>
        <row r="5599">
          <cell r="I5599">
            <v>70112</v>
          </cell>
        </row>
        <row r="5600">
          <cell r="I5600">
            <v>70112</v>
          </cell>
        </row>
        <row r="5601">
          <cell r="I5601">
            <v>70112</v>
          </cell>
        </row>
        <row r="5602">
          <cell r="I5602">
            <v>70112</v>
          </cell>
        </row>
        <row r="5603">
          <cell r="I5603">
            <v>50101</v>
          </cell>
        </row>
        <row r="5604">
          <cell r="I5604">
            <v>30101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70112</v>
          </cell>
        </row>
        <row r="5608">
          <cell r="I5608">
            <v>40101</v>
          </cell>
        </row>
        <row r="5609">
          <cell r="I5609">
            <v>70112</v>
          </cell>
        </row>
        <row r="5610">
          <cell r="I5610">
            <v>30101</v>
          </cell>
        </row>
        <row r="5611">
          <cell r="I5611">
            <v>50101</v>
          </cell>
        </row>
        <row r="5612">
          <cell r="I5612">
            <v>70112</v>
          </cell>
        </row>
        <row r="5613">
          <cell r="I5613">
            <v>50101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30101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50101</v>
          </cell>
        </row>
        <row r="5624">
          <cell r="I5624">
            <v>70112</v>
          </cell>
        </row>
        <row r="5625">
          <cell r="I5625">
            <v>70106</v>
          </cell>
        </row>
        <row r="5626">
          <cell r="I5626">
            <v>50101</v>
          </cell>
        </row>
        <row r="5627">
          <cell r="I5627">
            <v>70112</v>
          </cell>
        </row>
        <row r="5628">
          <cell r="I5628">
            <v>70112</v>
          </cell>
        </row>
        <row r="5629">
          <cell r="I5629">
            <v>201040773</v>
          </cell>
        </row>
        <row r="5630">
          <cell r="I5630">
            <v>201040773</v>
          </cell>
        </row>
        <row r="5631">
          <cell r="I5631">
            <v>2011804020</v>
          </cell>
        </row>
        <row r="5632">
          <cell r="I5632">
            <v>2011804035</v>
          </cell>
        </row>
        <row r="5633">
          <cell r="I5633">
            <v>2011809129</v>
          </cell>
        </row>
        <row r="5634">
          <cell r="I5634">
            <v>20707002</v>
          </cell>
        </row>
        <row r="5635">
          <cell r="I5635">
            <v>20700001</v>
          </cell>
        </row>
        <row r="5636">
          <cell r="I5636">
            <v>10703002</v>
          </cell>
        </row>
        <row r="5637">
          <cell r="I5637">
            <v>70105</v>
          </cell>
        </row>
        <row r="5638">
          <cell r="I5638">
            <v>70105</v>
          </cell>
        </row>
        <row r="5639">
          <cell r="I5639">
            <v>20707002</v>
          </cell>
        </row>
        <row r="5640">
          <cell r="I5640">
            <v>70112</v>
          </cell>
        </row>
        <row r="5641">
          <cell r="I5641">
            <v>2011804018</v>
          </cell>
        </row>
        <row r="5642">
          <cell r="I5642">
            <v>2011804019</v>
          </cell>
        </row>
        <row r="5643">
          <cell r="I5643">
            <v>10401147</v>
          </cell>
        </row>
        <row r="5644">
          <cell r="I5644">
            <v>70112</v>
          </cell>
        </row>
        <row r="5645">
          <cell r="I5645">
            <v>70112</v>
          </cell>
        </row>
        <row r="5646">
          <cell r="I5646">
            <v>40101</v>
          </cell>
        </row>
        <row r="5647">
          <cell r="I5647">
            <v>70112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70112</v>
          </cell>
        </row>
        <row r="5651">
          <cell r="I5651">
            <v>70105</v>
          </cell>
        </row>
        <row r="5652">
          <cell r="I5652">
            <v>103</v>
          </cell>
        </row>
        <row r="5653">
          <cell r="I5653">
            <v>109</v>
          </cell>
        </row>
        <row r="5654">
          <cell r="I5654">
            <v>104</v>
          </cell>
        </row>
        <row r="5655">
          <cell r="I5655">
            <v>106</v>
          </cell>
        </row>
        <row r="5656">
          <cell r="I5656">
            <v>70112</v>
          </cell>
        </row>
        <row r="5657">
          <cell r="I5657">
            <v>70112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40101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701116</v>
          </cell>
        </row>
        <row r="5665">
          <cell r="I5665">
            <v>50101</v>
          </cell>
        </row>
        <row r="5666">
          <cell r="I5666">
            <v>40101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70112</v>
          </cell>
        </row>
        <row r="5671">
          <cell r="I5671">
            <v>40101</v>
          </cell>
        </row>
        <row r="5672">
          <cell r="I5672">
            <v>50101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40101</v>
          </cell>
        </row>
        <row r="5676">
          <cell r="I5676">
            <v>50101</v>
          </cell>
        </row>
        <row r="5677">
          <cell r="I5677">
            <v>50101</v>
          </cell>
        </row>
        <row r="5678">
          <cell r="I5678">
            <v>70112</v>
          </cell>
        </row>
        <row r="5679">
          <cell r="I5679">
            <v>70112</v>
          </cell>
        </row>
        <row r="5680">
          <cell r="I5680">
            <v>40101</v>
          </cell>
        </row>
        <row r="5681">
          <cell r="I5681">
            <v>30101</v>
          </cell>
        </row>
        <row r="5682">
          <cell r="I5682">
            <v>70112</v>
          </cell>
        </row>
        <row r="5683">
          <cell r="I5683">
            <v>70112</v>
          </cell>
        </row>
        <row r="5684">
          <cell r="I5684">
            <v>70112</v>
          </cell>
        </row>
        <row r="5685">
          <cell r="I5685">
            <v>70105</v>
          </cell>
        </row>
        <row r="5686">
          <cell r="I5686">
            <v>103</v>
          </cell>
        </row>
        <row r="5687">
          <cell r="I5687">
            <v>109</v>
          </cell>
        </row>
        <row r="5688">
          <cell r="I5688">
            <v>109</v>
          </cell>
        </row>
        <row r="5689">
          <cell r="I5689">
            <v>109</v>
          </cell>
        </row>
        <row r="5690">
          <cell r="I5690">
            <v>109</v>
          </cell>
        </row>
        <row r="5691">
          <cell r="I5691">
            <v>109</v>
          </cell>
        </row>
        <row r="5692">
          <cell r="I5692">
            <v>109</v>
          </cell>
        </row>
        <row r="5693">
          <cell r="I5693">
            <v>109</v>
          </cell>
        </row>
        <row r="5694">
          <cell r="I5694">
            <v>104</v>
          </cell>
        </row>
        <row r="5695">
          <cell r="I5695">
            <v>106</v>
          </cell>
        </row>
        <row r="5696">
          <cell r="I5696">
            <v>106</v>
          </cell>
        </row>
        <row r="5697">
          <cell r="I5697">
            <v>70112</v>
          </cell>
        </row>
        <row r="5698">
          <cell r="I5698">
            <v>70112</v>
          </cell>
        </row>
        <row r="5699">
          <cell r="I5699">
            <v>70112</v>
          </cell>
        </row>
        <row r="5700">
          <cell r="I5700">
            <v>201040774</v>
          </cell>
        </row>
        <row r="5701">
          <cell r="I5701">
            <v>2011804020</v>
          </cell>
        </row>
        <row r="5702">
          <cell r="I5702">
            <v>201040765</v>
          </cell>
        </row>
        <row r="5703">
          <cell r="I5703">
            <v>2011804024</v>
          </cell>
        </row>
        <row r="5704">
          <cell r="I5704">
            <v>201040773</v>
          </cell>
        </row>
        <row r="5705">
          <cell r="I5705">
            <v>2011804020</v>
          </cell>
        </row>
        <row r="5706">
          <cell r="I5706">
            <v>2011804024</v>
          </cell>
        </row>
        <row r="5707">
          <cell r="I5707">
            <v>201040765</v>
          </cell>
        </row>
        <row r="5708">
          <cell r="I5708">
            <v>70105</v>
          </cell>
        </row>
        <row r="5709">
          <cell r="I5709">
            <v>40101</v>
          </cell>
        </row>
        <row r="5710">
          <cell r="I5710">
            <v>50101</v>
          </cell>
        </row>
        <row r="5711">
          <cell r="I5711">
            <v>70112</v>
          </cell>
        </row>
        <row r="5712">
          <cell r="I5712">
            <v>20707023</v>
          </cell>
        </row>
        <row r="5713">
          <cell r="I5713">
            <v>20707002</v>
          </cell>
        </row>
        <row r="5714">
          <cell r="I5714">
            <v>20707022</v>
          </cell>
        </row>
        <row r="5715">
          <cell r="I5715">
            <v>20707023</v>
          </cell>
        </row>
        <row r="5716">
          <cell r="I5716">
            <v>301</v>
          </cell>
        </row>
        <row r="5717">
          <cell r="I5717">
            <v>201815</v>
          </cell>
        </row>
        <row r="5718">
          <cell r="I5718">
            <v>20707023</v>
          </cell>
        </row>
        <row r="5719">
          <cell r="I5719">
            <v>10401139</v>
          </cell>
        </row>
        <row r="5720">
          <cell r="I5720">
            <v>2011804020</v>
          </cell>
        </row>
        <row r="5721">
          <cell r="I5721">
            <v>2011804024</v>
          </cell>
        </row>
        <row r="5722">
          <cell r="I5722">
            <v>201040765</v>
          </cell>
        </row>
        <row r="5723">
          <cell r="I5723">
            <v>70105</v>
          </cell>
        </row>
        <row r="5724">
          <cell r="I5724">
            <v>201040773</v>
          </cell>
        </row>
        <row r="5725">
          <cell r="I5725">
            <v>70112</v>
          </cell>
        </row>
        <row r="5726">
          <cell r="I5726">
            <v>70112</v>
          </cell>
        </row>
        <row r="5727">
          <cell r="I5727">
            <v>70112</v>
          </cell>
        </row>
        <row r="5728">
          <cell r="I5728">
            <v>50101</v>
          </cell>
        </row>
        <row r="5729">
          <cell r="I5729">
            <v>70112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70112</v>
          </cell>
        </row>
        <row r="5735">
          <cell r="I5735" t="str">
            <v>70112-1</v>
          </cell>
        </row>
        <row r="5736">
          <cell r="I5736" t="str">
            <v>50101-1</v>
          </cell>
        </row>
        <row r="5737">
          <cell r="I5737">
            <v>70112</v>
          </cell>
        </row>
        <row r="5738">
          <cell r="I5738">
            <v>50101</v>
          </cell>
        </row>
        <row r="5739">
          <cell r="I5739">
            <v>40101</v>
          </cell>
        </row>
        <row r="5740">
          <cell r="I5740">
            <v>701116</v>
          </cell>
        </row>
        <row r="5741">
          <cell r="I5741">
            <v>70112</v>
          </cell>
        </row>
        <row r="5742">
          <cell r="I5742">
            <v>701116</v>
          </cell>
        </row>
        <row r="5743">
          <cell r="I5743">
            <v>50101</v>
          </cell>
        </row>
        <row r="5744">
          <cell r="I5744">
            <v>70112</v>
          </cell>
        </row>
        <row r="5745">
          <cell r="I5745">
            <v>40101</v>
          </cell>
        </row>
        <row r="5746">
          <cell r="I5746">
            <v>50101</v>
          </cell>
        </row>
        <row r="5747">
          <cell r="I5747">
            <v>70112</v>
          </cell>
        </row>
        <row r="5748">
          <cell r="I5748">
            <v>70112</v>
          </cell>
        </row>
        <row r="5749">
          <cell r="I5749">
            <v>701116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70112</v>
          </cell>
        </row>
        <row r="5753">
          <cell r="I5753">
            <v>50101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70112</v>
          </cell>
        </row>
        <row r="5758">
          <cell r="I5758">
            <v>40101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40101</v>
          </cell>
        </row>
        <row r="5762">
          <cell r="I5762">
            <v>70112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30101</v>
          </cell>
        </row>
        <row r="5766">
          <cell r="I5766">
            <v>70112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70112</v>
          </cell>
        </row>
        <row r="5771">
          <cell r="I5771">
            <v>40101</v>
          </cell>
        </row>
        <row r="5772">
          <cell r="I5772">
            <v>70112</v>
          </cell>
        </row>
        <row r="5773">
          <cell r="I5773">
            <v>30103</v>
          </cell>
        </row>
        <row r="5774">
          <cell r="I5774" t="str">
            <v>70112-1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40101</v>
          </cell>
        </row>
        <row r="5779">
          <cell r="I5779">
            <v>30101</v>
          </cell>
        </row>
        <row r="5780">
          <cell r="I5780">
            <v>50101</v>
          </cell>
        </row>
        <row r="5781">
          <cell r="I5781">
            <v>70106</v>
          </cell>
        </row>
        <row r="5782">
          <cell r="I5782">
            <v>70112</v>
          </cell>
        </row>
        <row r="5783">
          <cell r="I5783">
            <v>40101</v>
          </cell>
        </row>
        <row r="5784">
          <cell r="I5784">
            <v>50101</v>
          </cell>
        </row>
        <row r="5785">
          <cell r="I5785">
            <v>70112</v>
          </cell>
        </row>
        <row r="5786">
          <cell r="I5786">
            <v>70112</v>
          </cell>
        </row>
        <row r="5787">
          <cell r="I5787">
            <v>2011804048</v>
          </cell>
        </row>
        <row r="5788">
          <cell r="I5788">
            <v>2011804048</v>
          </cell>
        </row>
        <row r="5789">
          <cell r="I5789">
            <v>2011804039</v>
          </cell>
        </row>
        <row r="5790">
          <cell r="I5790">
            <v>201814</v>
          </cell>
        </row>
        <row r="5791">
          <cell r="I5791">
            <v>70112</v>
          </cell>
        </row>
        <row r="5792">
          <cell r="I5792">
            <v>2011804068</v>
          </cell>
        </row>
        <row r="5793">
          <cell r="I5793">
            <v>20700001</v>
          </cell>
        </row>
        <row r="5794">
          <cell r="I5794">
            <v>20700001</v>
          </cell>
        </row>
        <row r="5795">
          <cell r="I5795">
            <v>10401139</v>
          </cell>
        </row>
        <row r="5796">
          <cell r="I5796">
            <v>20707002</v>
          </cell>
        </row>
        <row r="5797">
          <cell r="I5797">
            <v>20707023</v>
          </cell>
        </row>
        <row r="5798">
          <cell r="I5798">
            <v>201040773</v>
          </cell>
        </row>
        <row r="5799">
          <cell r="I5799">
            <v>2011804021</v>
          </cell>
        </row>
        <row r="5800">
          <cell r="I5800">
            <v>2011804041</v>
          </cell>
        </row>
        <row r="5801">
          <cell r="I5801">
            <v>20707023</v>
          </cell>
        </row>
        <row r="5802">
          <cell r="I5802">
            <v>20707002</v>
          </cell>
        </row>
        <row r="5803">
          <cell r="I5803">
            <v>2011804041</v>
          </cell>
        </row>
        <row r="5804">
          <cell r="I5804">
            <v>2011804020</v>
          </cell>
        </row>
        <row r="5805">
          <cell r="I5805">
            <v>70105</v>
          </cell>
        </row>
        <row r="5806">
          <cell r="I5806">
            <v>10401147</v>
          </cell>
        </row>
        <row r="5807">
          <cell r="I5807">
            <v>2011809129</v>
          </cell>
        </row>
        <row r="5808">
          <cell r="I5808">
            <v>103</v>
          </cell>
        </row>
        <row r="5809">
          <cell r="I5809">
            <v>103</v>
          </cell>
        </row>
        <row r="5810">
          <cell r="I5810">
            <v>103</v>
          </cell>
        </row>
        <row r="5811">
          <cell r="I5811">
            <v>103</v>
          </cell>
        </row>
        <row r="5812">
          <cell r="I5812">
            <v>103</v>
          </cell>
        </row>
        <row r="5813">
          <cell r="I5813">
            <v>103</v>
          </cell>
        </row>
        <row r="5814">
          <cell r="I5814">
            <v>103</v>
          </cell>
        </row>
        <row r="5815">
          <cell r="I5815">
            <v>103</v>
          </cell>
        </row>
        <row r="5816">
          <cell r="I5816">
            <v>103</v>
          </cell>
        </row>
        <row r="5817">
          <cell r="I5817">
            <v>103</v>
          </cell>
        </row>
        <row r="5818">
          <cell r="I5818">
            <v>100</v>
          </cell>
        </row>
        <row r="5819">
          <cell r="I5819">
            <v>70112</v>
          </cell>
        </row>
        <row r="5820">
          <cell r="I5820">
            <v>50101</v>
          </cell>
        </row>
        <row r="5821">
          <cell r="I5821">
            <v>40101</v>
          </cell>
        </row>
        <row r="5822">
          <cell r="I5822">
            <v>70112</v>
          </cell>
        </row>
        <row r="5823">
          <cell r="I5823">
            <v>70112</v>
          </cell>
        </row>
        <row r="5824">
          <cell r="I5824">
            <v>70112</v>
          </cell>
        </row>
        <row r="5825">
          <cell r="I5825">
            <v>40101</v>
          </cell>
        </row>
        <row r="5826">
          <cell r="I5826">
            <v>70112</v>
          </cell>
        </row>
        <row r="5827">
          <cell r="I5827">
            <v>70106</v>
          </cell>
        </row>
        <row r="5828">
          <cell r="I5828">
            <v>50101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70112</v>
          </cell>
        </row>
        <row r="5832">
          <cell r="I5832">
            <v>30101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30101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50101</v>
          </cell>
        </row>
        <row r="5845">
          <cell r="I5845">
            <v>30101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70106</v>
          </cell>
        </row>
        <row r="5850">
          <cell r="I5850">
            <v>70112</v>
          </cell>
        </row>
        <row r="5851">
          <cell r="I5851">
            <v>50101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70112</v>
          </cell>
        </row>
        <row r="5855">
          <cell r="I5855">
            <v>50101</v>
          </cell>
        </row>
        <row r="5856">
          <cell r="I5856">
            <v>30101</v>
          </cell>
        </row>
        <row r="5857">
          <cell r="I5857">
            <v>701116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701116</v>
          </cell>
        </row>
        <row r="5861">
          <cell r="I5861">
            <v>50101</v>
          </cell>
        </row>
        <row r="5862">
          <cell r="I5862">
            <v>40101</v>
          </cell>
        </row>
        <row r="5863">
          <cell r="I5863">
            <v>30101</v>
          </cell>
        </row>
        <row r="5864">
          <cell r="I5864">
            <v>70112</v>
          </cell>
        </row>
        <row r="5865">
          <cell r="I5865">
            <v>70112</v>
          </cell>
        </row>
        <row r="5866">
          <cell r="I5866">
            <v>70112</v>
          </cell>
        </row>
        <row r="5867">
          <cell r="I5867">
            <v>70112</v>
          </cell>
        </row>
        <row r="5868">
          <cell r="I5868">
            <v>40101</v>
          </cell>
        </row>
        <row r="5869">
          <cell r="I5869">
            <v>70112</v>
          </cell>
        </row>
        <row r="5870">
          <cell r="I5870">
            <v>30101</v>
          </cell>
        </row>
        <row r="5871">
          <cell r="I5871">
            <v>50101</v>
          </cell>
        </row>
        <row r="5872">
          <cell r="I5872">
            <v>40101</v>
          </cell>
        </row>
        <row r="5873">
          <cell r="I5873">
            <v>70112</v>
          </cell>
        </row>
        <row r="5874">
          <cell r="I5874">
            <v>30101</v>
          </cell>
        </row>
        <row r="5875">
          <cell r="I5875">
            <v>30101</v>
          </cell>
        </row>
        <row r="5876">
          <cell r="I5876">
            <v>50101</v>
          </cell>
        </row>
        <row r="5877">
          <cell r="I5877">
            <v>40101</v>
          </cell>
        </row>
        <row r="5878">
          <cell r="I5878">
            <v>701116</v>
          </cell>
        </row>
        <row r="5879">
          <cell r="I5879">
            <v>70112</v>
          </cell>
        </row>
        <row r="5880">
          <cell r="I5880">
            <v>70112</v>
          </cell>
        </row>
        <row r="5881">
          <cell r="I5881">
            <v>70112</v>
          </cell>
        </row>
        <row r="5882">
          <cell r="I5882">
            <v>70112</v>
          </cell>
        </row>
        <row r="5883">
          <cell r="I5883">
            <v>50101</v>
          </cell>
        </row>
        <row r="5884">
          <cell r="I5884">
            <v>30101</v>
          </cell>
        </row>
        <row r="5885">
          <cell r="I5885">
            <v>40101</v>
          </cell>
        </row>
        <row r="5886">
          <cell r="I5886">
            <v>70112</v>
          </cell>
        </row>
        <row r="5887">
          <cell r="I5887">
            <v>70112</v>
          </cell>
        </row>
        <row r="5888">
          <cell r="I5888">
            <v>50101</v>
          </cell>
        </row>
        <row r="5889">
          <cell r="I5889">
            <v>70112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50101</v>
          </cell>
        </row>
        <row r="5893">
          <cell r="I5893">
            <v>70112</v>
          </cell>
        </row>
        <row r="5894">
          <cell r="I5894">
            <v>50101</v>
          </cell>
        </row>
        <row r="5895">
          <cell r="I5895">
            <v>30101</v>
          </cell>
        </row>
        <row r="5896">
          <cell r="I5896">
            <v>70112</v>
          </cell>
        </row>
        <row r="5897">
          <cell r="I5897">
            <v>70112</v>
          </cell>
        </row>
        <row r="5898">
          <cell r="I5898">
            <v>50101</v>
          </cell>
        </row>
        <row r="5899">
          <cell r="I5899">
            <v>40101</v>
          </cell>
        </row>
        <row r="5900">
          <cell r="I5900">
            <v>70112</v>
          </cell>
        </row>
        <row r="5901">
          <cell r="I5901">
            <v>50101</v>
          </cell>
        </row>
        <row r="5902">
          <cell r="I5902">
            <v>40101</v>
          </cell>
        </row>
        <row r="5903">
          <cell r="I5903">
            <v>30101</v>
          </cell>
        </row>
        <row r="5904">
          <cell r="I5904">
            <v>70112</v>
          </cell>
        </row>
        <row r="5905">
          <cell r="I5905">
            <v>70112</v>
          </cell>
        </row>
        <row r="5906">
          <cell r="I5906" t="str">
            <v>70112-1</v>
          </cell>
        </row>
        <row r="5907">
          <cell r="I5907" t="str">
            <v>40101-1</v>
          </cell>
        </row>
        <row r="5908">
          <cell r="I5908" t="str">
            <v>40101-1</v>
          </cell>
        </row>
        <row r="5909">
          <cell r="I5909" t="str">
            <v>50101-1</v>
          </cell>
        </row>
        <row r="5910">
          <cell r="I5910">
            <v>70105</v>
          </cell>
        </row>
        <row r="5911">
          <cell r="I5911">
            <v>70112</v>
          </cell>
        </row>
        <row r="5912">
          <cell r="I5912">
            <v>70112</v>
          </cell>
        </row>
        <row r="5913">
          <cell r="I5913">
            <v>40101</v>
          </cell>
        </row>
        <row r="5914">
          <cell r="I5914">
            <v>50101</v>
          </cell>
        </row>
        <row r="5915">
          <cell r="I5915">
            <v>70112</v>
          </cell>
        </row>
        <row r="5916">
          <cell r="I5916">
            <v>70112</v>
          </cell>
        </row>
        <row r="5917">
          <cell r="I5917">
            <v>2011809151</v>
          </cell>
        </row>
        <row r="5918">
          <cell r="I5918">
            <v>2011805001</v>
          </cell>
        </row>
        <row r="5919">
          <cell r="I5919">
            <v>20183</v>
          </cell>
        </row>
        <row r="5920">
          <cell r="I5920">
            <v>20184</v>
          </cell>
        </row>
        <row r="5921">
          <cell r="I5921">
            <v>201040773</v>
          </cell>
        </row>
        <row r="5922">
          <cell r="I5922">
            <v>10401139</v>
          </cell>
        </row>
        <row r="5923">
          <cell r="I5923">
            <v>20707022</v>
          </cell>
        </row>
        <row r="5924">
          <cell r="I5924">
            <v>301</v>
          </cell>
        </row>
        <row r="5925">
          <cell r="I5925">
            <v>30103</v>
          </cell>
        </row>
        <row r="5926">
          <cell r="I5926">
            <v>70112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70106</v>
          </cell>
        </row>
        <row r="5930">
          <cell r="I5930">
            <v>50101</v>
          </cell>
        </row>
        <row r="5931">
          <cell r="I5931">
            <v>70112</v>
          </cell>
        </row>
        <row r="5932">
          <cell r="I5932">
            <v>40101</v>
          </cell>
        </row>
        <row r="5933">
          <cell r="I5933">
            <v>50101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50101</v>
          </cell>
        </row>
        <row r="5941">
          <cell r="I5941">
            <v>40101</v>
          </cell>
        </row>
        <row r="5942">
          <cell r="I5942">
            <v>70112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70112</v>
          </cell>
        </row>
        <row r="5946">
          <cell r="I5946">
            <v>50101</v>
          </cell>
        </row>
        <row r="5947">
          <cell r="I5947">
            <v>40101</v>
          </cell>
        </row>
        <row r="5948">
          <cell r="I5948">
            <v>70105</v>
          </cell>
        </row>
        <row r="5949">
          <cell r="I5949">
            <v>40101</v>
          </cell>
        </row>
        <row r="5950">
          <cell r="I5950">
            <v>70112</v>
          </cell>
        </row>
        <row r="5951">
          <cell r="I5951">
            <v>50101</v>
          </cell>
        </row>
        <row r="5952">
          <cell r="I5952">
            <v>701116</v>
          </cell>
        </row>
        <row r="5953">
          <cell r="I5953">
            <v>70106</v>
          </cell>
        </row>
        <row r="5954">
          <cell r="I5954">
            <v>50101</v>
          </cell>
        </row>
        <row r="5955">
          <cell r="I5955">
            <v>701116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70112</v>
          </cell>
        </row>
        <row r="5961">
          <cell r="I5961">
            <v>50101</v>
          </cell>
        </row>
        <row r="5962">
          <cell r="I5962">
            <v>40101</v>
          </cell>
        </row>
        <row r="5963">
          <cell r="I5963">
            <v>70112</v>
          </cell>
        </row>
        <row r="5964">
          <cell r="I5964">
            <v>40101</v>
          </cell>
        </row>
        <row r="5965">
          <cell r="I5965">
            <v>70112</v>
          </cell>
        </row>
        <row r="5966">
          <cell r="I5966">
            <v>70112</v>
          </cell>
        </row>
        <row r="5967">
          <cell r="I5967">
            <v>70112</v>
          </cell>
        </row>
        <row r="5968">
          <cell r="I5968">
            <v>50101</v>
          </cell>
        </row>
        <row r="5969">
          <cell r="I5969">
            <v>70112</v>
          </cell>
        </row>
        <row r="5970">
          <cell r="I5970">
            <v>40101</v>
          </cell>
        </row>
        <row r="5971">
          <cell r="I5971">
            <v>70112</v>
          </cell>
        </row>
        <row r="5972">
          <cell r="I5972">
            <v>70112</v>
          </cell>
        </row>
        <row r="5973">
          <cell r="I5973">
            <v>40101</v>
          </cell>
        </row>
        <row r="5974">
          <cell r="I5974">
            <v>50101</v>
          </cell>
        </row>
        <row r="5975">
          <cell r="I5975">
            <v>70112</v>
          </cell>
        </row>
        <row r="5976">
          <cell r="I5976">
            <v>50101</v>
          </cell>
        </row>
        <row r="5977">
          <cell r="I5977">
            <v>40101</v>
          </cell>
        </row>
        <row r="5978">
          <cell r="I5978">
            <v>30101</v>
          </cell>
        </row>
        <row r="5979">
          <cell r="I5979">
            <v>50101</v>
          </cell>
        </row>
        <row r="5980">
          <cell r="I5980">
            <v>70106</v>
          </cell>
        </row>
        <row r="5981">
          <cell r="I5981">
            <v>50101</v>
          </cell>
        </row>
        <row r="5982">
          <cell r="I5982">
            <v>30101</v>
          </cell>
        </row>
        <row r="5983">
          <cell r="I5983">
            <v>70112</v>
          </cell>
        </row>
        <row r="5984">
          <cell r="I5984">
            <v>50101</v>
          </cell>
        </row>
        <row r="5985">
          <cell r="I5985">
            <v>40101</v>
          </cell>
        </row>
        <row r="5986">
          <cell r="I5986">
            <v>2011804020</v>
          </cell>
        </row>
        <row r="5987">
          <cell r="I5987">
            <v>2011804024</v>
          </cell>
        </row>
        <row r="5988">
          <cell r="I5988">
            <v>201040765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30101</v>
          </cell>
        </row>
        <row r="5992">
          <cell r="I5992">
            <v>50101</v>
          </cell>
        </row>
        <row r="5993">
          <cell r="I5993">
            <v>2011804012</v>
          </cell>
        </row>
        <row r="5994">
          <cell r="I5994">
            <v>2011804087</v>
          </cell>
        </row>
        <row r="5995">
          <cell r="I5995">
            <v>70112</v>
          </cell>
        </row>
        <row r="5996">
          <cell r="I5996" t="str">
            <v>70105-1</v>
          </cell>
        </row>
        <row r="5997">
          <cell r="I5997">
            <v>104</v>
          </cell>
        </row>
        <row r="5998">
          <cell r="I5998">
            <v>2011804048</v>
          </cell>
        </row>
        <row r="5999">
          <cell r="I5999">
            <v>10401139</v>
          </cell>
        </row>
        <row r="6000">
          <cell r="I6000">
            <v>10401205</v>
          </cell>
        </row>
        <row r="6001">
          <cell r="I6001">
            <v>10401139</v>
          </cell>
        </row>
        <row r="6002">
          <cell r="I6002">
            <v>201814</v>
          </cell>
        </row>
        <row r="6003">
          <cell r="I6003">
            <v>201815</v>
          </cell>
        </row>
        <row r="6004">
          <cell r="I6004">
            <v>301</v>
          </cell>
        </row>
        <row r="6005">
          <cell r="I6005">
            <v>2010603101</v>
          </cell>
        </row>
        <row r="6006">
          <cell r="I6006">
            <v>201812</v>
          </cell>
        </row>
        <row r="6007">
          <cell r="I6007">
            <v>201812</v>
          </cell>
        </row>
        <row r="6008">
          <cell r="I6008">
            <v>2011804020</v>
          </cell>
        </row>
        <row r="6009">
          <cell r="I6009">
            <v>501</v>
          </cell>
        </row>
        <row r="6010">
          <cell r="I6010">
            <v>2011804112</v>
          </cell>
        </row>
        <row r="6011">
          <cell r="I6011">
            <v>2011804113</v>
          </cell>
        </row>
        <row r="6012">
          <cell r="I6012">
            <v>2011809141</v>
          </cell>
        </row>
        <row r="6013">
          <cell r="I6013">
            <v>2011809139</v>
          </cell>
        </row>
        <row r="6014">
          <cell r="I6014">
            <v>2011804018</v>
          </cell>
        </row>
        <row r="6015">
          <cell r="I6015">
            <v>2011804018</v>
          </cell>
        </row>
        <row r="6016">
          <cell r="I6016">
            <v>2011804018</v>
          </cell>
        </row>
        <row r="6017">
          <cell r="I6017">
            <v>2011804037</v>
          </cell>
        </row>
        <row r="6018">
          <cell r="I6018">
            <v>2011809135</v>
          </cell>
        </row>
        <row r="6019">
          <cell r="I6019">
            <v>2011809136</v>
          </cell>
        </row>
        <row r="6020">
          <cell r="I6020">
            <v>2011809126</v>
          </cell>
        </row>
        <row r="6021">
          <cell r="I6021">
            <v>2011804027</v>
          </cell>
        </row>
        <row r="6022">
          <cell r="I6022">
            <v>400</v>
          </cell>
        </row>
        <row r="6023">
          <cell r="I6023">
            <v>2011804052</v>
          </cell>
        </row>
        <row r="6024">
          <cell r="I6024">
            <v>2011804048</v>
          </cell>
        </row>
        <row r="6025">
          <cell r="I6025">
            <v>103</v>
          </cell>
        </row>
        <row r="6026">
          <cell r="I6026">
            <v>103</v>
          </cell>
        </row>
        <row r="6027">
          <cell r="I6027">
            <v>103</v>
          </cell>
        </row>
        <row r="6028">
          <cell r="I6028">
            <v>103</v>
          </cell>
        </row>
        <row r="6029">
          <cell r="I6029">
            <v>103</v>
          </cell>
        </row>
        <row r="6030">
          <cell r="I6030">
            <v>103</v>
          </cell>
        </row>
        <row r="6031">
          <cell r="I6031">
            <v>103</v>
          </cell>
        </row>
        <row r="6032">
          <cell r="I6032">
            <v>104</v>
          </cell>
        </row>
        <row r="6033">
          <cell r="I6033">
            <v>104</v>
          </cell>
        </row>
        <row r="6034">
          <cell r="I6034">
            <v>104</v>
          </cell>
        </row>
        <row r="6035">
          <cell r="I6035">
            <v>103</v>
          </cell>
        </row>
        <row r="6036">
          <cell r="I6036">
            <v>103</v>
          </cell>
        </row>
        <row r="6037">
          <cell r="I6037">
            <v>103</v>
          </cell>
        </row>
        <row r="6038">
          <cell r="I6038">
            <v>109</v>
          </cell>
        </row>
        <row r="6039">
          <cell r="I6039">
            <v>70500112</v>
          </cell>
        </row>
        <row r="6040">
          <cell r="I6040">
            <v>70500112</v>
          </cell>
        </row>
        <row r="6041">
          <cell r="I6041">
            <v>70112</v>
          </cell>
        </row>
        <row r="6042">
          <cell r="I6042">
            <v>70112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70106</v>
          </cell>
        </row>
        <row r="6046">
          <cell r="I6046">
            <v>70112</v>
          </cell>
        </row>
        <row r="6047">
          <cell r="I6047">
            <v>50101</v>
          </cell>
        </row>
        <row r="6048">
          <cell r="I6048">
            <v>50101</v>
          </cell>
        </row>
        <row r="6049">
          <cell r="I6049">
            <v>70112</v>
          </cell>
        </row>
        <row r="6050">
          <cell r="I6050">
            <v>50101</v>
          </cell>
        </row>
        <row r="6051">
          <cell r="I6051">
            <v>70112</v>
          </cell>
        </row>
        <row r="6052">
          <cell r="I6052">
            <v>70112</v>
          </cell>
        </row>
        <row r="6053">
          <cell r="I6053">
            <v>70112</v>
          </cell>
        </row>
        <row r="6054">
          <cell r="I6054">
            <v>40101</v>
          </cell>
        </row>
        <row r="6055">
          <cell r="I6055">
            <v>70112</v>
          </cell>
        </row>
        <row r="6056">
          <cell r="I6056">
            <v>70112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40101</v>
          </cell>
        </row>
        <row r="6060">
          <cell r="I6060">
            <v>701116</v>
          </cell>
        </row>
        <row r="6061">
          <cell r="I6061">
            <v>50101</v>
          </cell>
        </row>
        <row r="6062">
          <cell r="I6062">
            <v>30101</v>
          </cell>
        </row>
        <row r="6063">
          <cell r="I6063">
            <v>701116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70112</v>
          </cell>
        </row>
        <row r="6067">
          <cell r="I6067">
            <v>70106</v>
          </cell>
        </row>
        <row r="6068">
          <cell r="I6068">
            <v>30101</v>
          </cell>
        </row>
        <row r="6069">
          <cell r="I6069">
            <v>70112</v>
          </cell>
        </row>
        <row r="6070">
          <cell r="I6070">
            <v>40101</v>
          </cell>
        </row>
        <row r="6071">
          <cell r="I6071">
            <v>70112</v>
          </cell>
        </row>
        <row r="6072">
          <cell r="I6072">
            <v>70112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40101</v>
          </cell>
        </row>
        <row r="6077">
          <cell r="I6077">
            <v>701116</v>
          </cell>
        </row>
        <row r="6078">
          <cell r="I6078">
            <v>70112</v>
          </cell>
        </row>
        <row r="6079">
          <cell r="I6079">
            <v>50101</v>
          </cell>
        </row>
        <row r="6080">
          <cell r="I6080">
            <v>70112</v>
          </cell>
        </row>
        <row r="6081">
          <cell r="I6081">
            <v>70112</v>
          </cell>
        </row>
        <row r="6082">
          <cell r="I6082">
            <v>50101</v>
          </cell>
        </row>
        <row r="6083">
          <cell r="I6083">
            <v>40101</v>
          </cell>
        </row>
        <row r="6084">
          <cell r="I6084">
            <v>70112</v>
          </cell>
        </row>
        <row r="6085">
          <cell r="I6085">
            <v>50101</v>
          </cell>
        </row>
        <row r="6086">
          <cell r="I6086">
            <v>40101</v>
          </cell>
        </row>
        <row r="6087">
          <cell r="I6087">
            <v>30101</v>
          </cell>
        </row>
        <row r="6088">
          <cell r="I6088">
            <v>70106</v>
          </cell>
        </row>
        <row r="6089">
          <cell r="I6089">
            <v>70112</v>
          </cell>
        </row>
        <row r="6090">
          <cell r="I6090">
            <v>70112</v>
          </cell>
        </row>
        <row r="6091">
          <cell r="I6091">
            <v>50101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30101</v>
          </cell>
        </row>
        <row r="6097">
          <cell r="I6097">
            <v>70106</v>
          </cell>
        </row>
        <row r="6098">
          <cell r="I6098">
            <v>70105</v>
          </cell>
        </row>
        <row r="6099">
          <cell r="I6099">
            <v>103</v>
          </cell>
        </row>
        <row r="6100">
          <cell r="I6100">
            <v>103</v>
          </cell>
        </row>
        <row r="6101">
          <cell r="I6101">
            <v>103</v>
          </cell>
        </row>
        <row r="6102">
          <cell r="I6102">
            <v>103</v>
          </cell>
        </row>
        <row r="6103">
          <cell r="I6103">
            <v>104</v>
          </cell>
        </row>
        <row r="6104">
          <cell r="I6104">
            <v>301</v>
          </cell>
        </row>
        <row r="6105">
          <cell r="I6105">
            <v>2010603101</v>
          </cell>
        </row>
        <row r="6106">
          <cell r="I6106">
            <v>301</v>
          </cell>
        </row>
        <row r="6107">
          <cell r="I6107">
            <v>2011804037</v>
          </cell>
        </row>
        <row r="6108">
          <cell r="I6108">
            <v>2011809136</v>
          </cell>
        </row>
        <row r="6109">
          <cell r="I6109">
            <v>2011809126</v>
          </cell>
        </row>
        <row r="6110">
          <cell r="I6110">
            <v>2011804052</v>
          </cell>
        </row>
        <row r="6111">
          <cell r="I6111">
            <v>2011804048</v>
          </cell>
        </row>
        <row r="6112">
          <cell r="I6112">
            <v>2010401010</v>
          </cell>
        </row>
        <row r="6113">
          <cell r="I6113">
            <v>201040773</v>
          </cell>
        </row>
        <row r="6114">
          <cell r="I6114">
            <v>20189</v>
          </cell>
        </row>
        <row r="6115">
          <cell r="I6115">
            <v>201810</v>
          </cell>
        </row>
        <row r="6116">
          <cell r="I6116">
            <v>2011804113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30101</v>
          </cell>
        </row>
        <row r="6120">
          <cell r="I6120">
            <v>50101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2011804071</v>
          </cell>
        </row>
        <row r="6124">
          <cell r="I6124">
            <v>201810</v>
          </cell>
        </row>
        <row r="6125">
          <cell r="I6125">
            <v>103</v>
          </cell>
        </row>
        <row r="6126">
          <cell r="I6126">
            <v>108</v>
          </cell>
        </row>
        <row r="6127">
          <cell r="I6127">
            <v>108</v>
          </cell>
        </row>
        <row r="6128">
          <cell r="I6128">
            <v>104</v>
          </cell>
        </row>
        <row r="6129">
          <cell r="I6129">
            <v>104</v>
          </cell>
        </row>
        <row r="6130">
          <cell r="I6130">
            <v>103</v>
          </cell>
        </row>
        <row r="6131">
          <cell r="I6131">
            <v>103</v>
          </cell>
        </row>
        <row r="6132">
          <cell r="I6132">
            <v>103</v>
          </cell>
        </row>
        <row r="6133">
          <cell r="I6133">
            <v>103</v>
          </cell>
        </row>
        <row r="6134">
          <cell r="I6134">
            <v>104</v>
          </cell>
        </row>
        <row r="6135">
          <cell r="I6135">
            <v>103</v>
          </cell>
        </row>
        <row r="6136">
          <cell r="I6136">
            <v>98</v>
          </cell>
        </row>
        <row r="6137">
          <cell r="I6137">
            <v>98</v>
          </cell>
        </row>
        <row r="6138">
          <cell r="I6138">
            <v>301</v>
          </cell>
        </row>
        <row r="6139">
          <cell r="I6139">
            <v>20707002</v>
          </cell>
        </row>
        <row r="6140">
          <cell r="I6140">
            <v>20707023</v>
          </cell>
        </row>
        <row r="6141">
          <cell r="I6141">
            <v>2011809118</v>
          </cell>
        </row>
        <row r="6142">
          <cell r="I6142">
            <v>2011809126</v>
          </cell>
        </row>
        <row r="6143">
          <cell r="I6143">
            <v>2011800400</v>
          </cell>
        </row>
        <row r="6144">
          <cell r="I6144">
            <v>2011809126</v>
          </cell>
        </row>
        <row r="6145">
          <cell r="I6145">
            <v>2011804020</v>
          </cell>
        </row>
        <row r="6146">
          <cell r="I6146">
            <v>2011804113</v>
          </cell>
        </row>
        <row r="6147">
          <cell r="I6147">
            <v>2011804112</v>
          </cell>
        </row>
        <row r="6148">
          <cell r="I6148">
            <v>2011804037</v>
          </cell>
        </row>
        <row r="6149">
          <cell r="I6149">
            <v>2011809136</v>
          </cell>
        </row>
        <row r="6150">
          <cell r="I6150">
            <v>2011809126</v>
          </cell>
        </row>
        <row r="6151">
          <cell r="I6151">
            <v>2011804052</v>
          </cell>
        </row>
        <row r="6152">
          <cell r="I6152">
            <v>2011804048</v>
          </cell>
        </row>
        <row r="6153">
          <cell r="I6153">
            <v>2011804113</v>
          </cell>
        </row>
        <row r="6154">
          <cell r="I6154">
            <v>2011804018</v>
          </cell>
        </row>
        <row r="6155">
          <cell r="I6155">
            <v>2011804087</v>
          </cell>
        </row>
        <row r="6156">
          <cell r="I6156">
            <v>2011804112</v>
          </cell>
        </row>
        <row r="6157">
          <cell r="I6157">
            <v>2011804113</v>
          </cell>
        </row>
        <row r="6158">
          <cell r="I6158">
            <v>2011809134</v>
          </cell>
        </row>
        <row r="6159">
          <cell r="I6159">
            <v>2011804048</v>
          </cell>
        </row>
        <row r="6160">
          <cell r="I6160">
            <v>2010401010</v>
          </cell>
        </row>
        <row r="6161">
          <cell r="I6161">
            <v>2011809149</v>
          </cell>
        </row>
        <row r="6162">
          <cell r="I6162">
            <v>2010403315</v>
          </cell>
        </row>
        <row r="6163">
          <cell r="I6163">
            <v>201040773</v>
          </cell>
        </row>
        <row r="6164">
          <cell r="I6164">
            <v>20189</v>
          </cell>
        </row>
        <row r="6165">
          <cell r="I6165">
            <v>2011804018</v>
          </cell>
        </row>
        <row r="6166">
          <cell r="I6166">
            <v>107</v>
          </cell>
        </row>
        <row r="6167">
          <cell r="I6167">
            <v>107</v>
          </cell>
        </row>
        <row r="6168">
          <cell r="I6168">
            <v>107</v>
          </cell>
        </row>
        <row r="6169">
          <cell r="I6169">
            <v>2010603101</v>
          </cell>
        </row>
        <row r="6170">
          <cell r="I6170">
            <v>99</v>
          </cell>
        </row>
        <row r="6171">
          <cell r="I6171">
            <v>99</v>
          </cell>
        </row>
        <row r="6172">
          <cell r="I6172">
            <v>99</v>
          </cell>
        </row>
        <row r="6173">
          <cell r="I6173">
            <v>99</v>
          </cell>
        </row>
        <row r="6174">
          <cell r="I6174">
            <v>201811</v>
          </cell>
        </row>
        <row r="6175">
          <cell r="I6175">
            <v>201812</v>
          </cell>
        </row>
        <row r="6176">
          <cell r="I6176">
            <v>201819</v>
          </cell>
        </row>
        <row r="6177">
          <cell r="I6177">
            <v>20181</v>
          </cell>
        </row>
        <row r="6178">
          <cell r="I6178">
            <v>20182</v>
          </cell>
        </row>
        <row r="6179">
          <cell r="I6179">
            <v>20183</v>
          </cell>
        </row>
        <row r="6180">
          <cell r="I6180">
            <v>20184</v>
          </cell>
        </row>
        <row r="6181">
          <cell r="I6181">
            <v>70106</v>
          </cell>
        </row>
        <row r="6182">
          <cell r="I6182">
            <v>70112</v>
          </cell>
        </row>
        <row r="6183">
          <cell r="I6183">
            <v>70112</v>
          </cell>
        </row>
        <row r="6184">
          <cell r="I6184">
            <v>70106</v>
          </cell>
        </row>
        <row r="6185">
          <cell r="I6185">
            <v>30101</v>
          </cell>
        </row>
        <row r="6186">
          <cell r="I6186">
            <v>70112</v>
          </cell>
        </row>
        <row r="6187">
          <cell r="I6187">
            <v>50101</v>
          </cell>
        </row>
        <row r="6188">
          <cell r="I6188">
            <v>70112</v>
          </cell>
        </row>
        <row r="6189">
          <cell r="I6189">
            <v>70112</v>
          </cell>
        </row>
        <row r="6190">
          <cell r="I6190">
            <v>30101</v>
          </cell>
        </row>
        <row r="6191">
          <cell r="I6191">
            <v>50101</v>
          </cell>
        </row>
        <row r="6192">
          <cell r="I6192">
            <v>70106</v>
          </cell>
        </row>
        <row r="6193">
          <cell r="I6193">
            <v>40101</v>
          </cell>
        </row>
        <row r="6194">
          <cell r="I6194">
            <v>70112</v>
          </cell>
        </row>
        <row r="6195">
          <cell r="I6195">
            <v>50101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70112</v>
          </cell>
        </row>
        <row r="6199">
          <cell r="I6199">
            <v>50101</v>
          </cell>
        </row>
        <row r="6200">
          <cell r="I6200">
            <v>70112</v>
          </cell>
        </row>
        <row r="6201">
          <cell r="I6201">
            <v>30101</v>
          </cell>
        </row>
        <row r="6202">
          <cell r="I6202">
            <v>50101</v>
          </cell>
        </row>
        <row r="6203">
          <cell r="I6203">
            <v>70112</v>
          </cell>
        </row>
        <row r="6204">
          <cell r="I6204">
            <v>70112</v>
          </cell>
        </row>
        <row r="6205">
          <cell r="I6205">
            <v>40101</v>
          </cell>
        </row>
        <row r="6206">
          <cell r="I6206">
            <v>70112</v>
          </cell>
        </row>
        <row r="6207">
          <cell r="I6207">
            <v>50101</v>
          </cell>
        </row>
        <row r="6208">
          <cell r="I6208">
            <v>70112</v>
          </cell>
        </row>
        <row r="6209">
          <cell r="I6209">
            <v>40101</v>
          </cell>
        </row>
        <row r="6210">
          <cell r="I6210">
            <v>70106</v>
          </cell>
        </row>
        <row r="6211">
          <cell r="I6211">
            <v>70112</v>
          </cell>
        </row>
        <row r="6212">
          <cell r="I6212">
            <v>40101</v>
          </cell>
        </row>
        <row r="6213">
          <cell r="I6213">
            <v>50101</v>
          </cell>
        </row>
        <row r="6214">
          <cell r="I6214">
            <v>70112</v>
          </cell>
        </row>
        <row r="6215">
          <cell r="I6215">
            <v>70112</v>
          </cell>
        </row>
        <row r="6216">
          <cell r="I6216">
            <v>40101</v>
          </cell>
        </row>
        <row r="6217">
          <cell r="I6217">
            <v>30101</v>
          </cell>
        </row>
        <row r="6218">
          <cell r="I6218">
            <v>70112</v>
          </cell>
        </row>
        <row r="6219">
          <cell r="I6219">
            <v>50101</v>
          </cell>
        </row>
        <row r="6220">
          <cell r="I6220">
            <v>30101</v>
          </cell>
        </row>
        <row r="6221">
          <cell r="I6221">
            <v>70112</v>
          </cell>
        </row>
        <row r="6222">
          <cell r="I6222">
            <v>50101</v>
          </cell>
        </row>
        <row r="6223">
          <cell r="I6223">
            <v>70112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70112</v>
          </cell>
        </row>
        <row r="6227">
          <cell r="I6227">
            <v>40101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40101</v>
          </cell>
        </row>
        <row r="6231">
          <cell r="I6231">
            <v>50101</v>
          </cell>
        </row>
        <row r="6232">
          <cell r="I6232">
            <v>70112</v>
          </cell>
        </row>
        <row r="6233">
          <cell r="I6233">
            <v>30101</v>
          </cell>
        </row>
        <row r="6234">
          <cell r="I6234">
            <v>70112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70112</v>
          </cell>
        </row>
        <row r="6238">
          <cell r="I6238">
            <v>70112</v>
          </cell>
        </row>
        <row r="6239">
          <cell r="I6239">
            <v>50101</v>
          </cell>
        </row>
        <row r="6240">
          <cell r="I6240">
            <v>40101</v>
          </cell>
        </row>
        <row r="6241">
          <cell r="I6241">
            <v>701116</v>
          </cell>
        </row>
        <row r="6242">
          <cell r="I6242">
            <v>70112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701116</v>
          </cell>
        </row>
        <row r="6246">
          <cell r="I6246">
            <v>50101</v>
          </cell>
        </row>
        <row r="6247">
          <cell r="I6247">
            <v>70112</v>
          </cell>
        </row>
        <row r="6248">
          <cell r="I6248">
            <v>70106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50101</v>
          </cell>
        </row>
        <row r="6254">
          <cell r="I6254" t="str">
            <v>40101-1</v>
          </cell>
        </row>
        <row r="6255">
          <cell r="I6255" t="str">
            <v>70112-1</v>
          </cell>
        </row>
        <row r="6256">
          <cell r="I6256" t="str">
            <v>50101-1</v>
          </cell>
        </row>
        <row r="6257">
          <cell r="I6257" t="str">
            <v>40101-1</v>
          </cell>
        </row>
        <row r="6258">
          <cell r="I6258">
            <v>70105000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109</v>
          </cell>
        </row>
        <row r="6265">
          <cell r="I6265">
            <v>109</v>
          </cell>
        </row>
        <row r="6266">
          <cell r="I6266">
            <v>109</v>
          </cell>
        </row>
        <row r="6267">
          <cell r="I6267">
            <v>109</v>
          </cell>
        </row>
        <row r="6268">
          <cell r="I6268">
            <v>109</v>
          </cell>
        </row>
        <row r="6269">
          <cell r="I6269">
            <v>109</v>
          </cell>
        </row>
        <row r="6270">
          <cell r="I6270">
            <v>109</v>
          </cell>
        </row>
        <row r="6271">
          <cell r="I6271">
            <v>109</v>
          </cell>
        </row>
        <row r="6272">
          <cell r="I6272">
            <v>103</v>
          </cell>
        </row>
        <row r="6273">
          <cell r="I6273">
            <v>103</v>
          </cell>
        </row>
        <row r="6274">
          <cell r="I6274">
            <v>2011800400</v>
          </cell>
        </row>
        <row r="6275">
          <cell r="I6275">
            <v>2011800400</v>
          </cell>
        </row>
        <row r="6276">
          <cell r="I6276">
            <v>104</v>
          </cell>
        </row>
        <row r="6277">
          <cell r="I6277">
            <v>103</v>
          </cell>
        </row>
        <row r="6278">
          <cell r="I6278">
            <v>103</v>
          </cell>
        </row>
        <row r="6279">
          <cell r="I6279">
            <v>201820</v>
          </cell>
        </row>
        <row r="6280">
          <cell r="I6280">
            <v>103</v>
          </cell>
        </row>
        <row r="6281">
          <cell r="I6281">
            <v>104</v>
          </cell>
        </row>
        <row r="6282">
          <cell r="I6282">
            <v>104</v>
          </cell>
        </row>
        <row r="6283">
          <cell r="I6283">
            <v>104</v>
          </cell>
        </row>
        <row r="6284">
          <cell r="I6284">
            <v>104</v>
          </cell>
        </row>
        <row r="6285">
          <cell r="I6285">
            <v>104</v>
          </cell>
        </row>
        <row r="6286">
          <cell r="I6286">
            <v>104</v>
          </cell>
        </row>
        <row r="6287">
          <cell r="I6287">
            <v>104</v>
          </cell>
        </row>
        <row r="6288">
          <cell r="I6288">
            <v>104</v>
          </cell>
        </row>
        <row r="6289">
          <cell r="I6289">
            <v>104</v>
          </cell>
        </row>
        <row r="6290">
          <cell r="I6290">
            <v>104</v>
          </cell>
        </row>
        <row r="6291">
          <cell r="I6291">
            <v>103</v>
          </cell>
        </row>
        <row r="6292">
          <cell r="I6292">
            <v>106</v>
          </cell>
        </row>
        <row r="6293">
          <cell r="I6293">
            <v>106</v>
          </cell>
        </row>
        <row r="6294">
          <cell r="I6294">
            <v>2011804025</v>
          </cell>
        </row>
        <row r="6295">
          <cell r="I6295">
            <v>104</v>
          </cell>
        </row>
        <row r="6296">
          <cell r="I6296">
            <v>104</v>
          </cell>
        </row>
        <row r="6297">
          <cell r="I6297">
            <v>104</v>
          </cell>
        </row>
        <row r="6298">
          <cell r="I6298">
            <v>104</v>
          </cell>
        </row>
        <row r="6299">
          <cell r="I6299">
            <v>104</v>
          </cell>
        </row>
        <row r="6300">
          <cell r="I6300">
            <v>104</v>
          </cell>
        </row>
        <row r="6301">
          <cell r="I6301">
            <v>104</v>
          </cell>
        </row>
        <row r="6302">
          <cell r="I6302">
            <v>104</v>
          </cell>
        </row>
        <row r="6303">
          <cell r="I6303">
            <v>104</v>
          </cell>
        </row>
        <row r="6304">
          <cell r="I6304">
            <v>104</v>
          </cell>
        </row>
        <row r="6305">
          <cell r="I6305">
            <v>104</v>
          </cell>
        </row>
        <row r="6306">
          <cell r="I6306">
            <v>104</v>
          </cell>
        </row>
        <row r="6307">
          <cell r="I6307">
            <v>104</v>
          </cell>
        </row>
        <row r="6308">
          <cell r="I6308">
            <v>104</v>
          </cell>
        </row>
        <row r="6309">
          <cell r="I6309">
            <v>104</v>
          </cell>
        </row>
        <row r="6310">
          <cell r="I6310">
            <v>104</v>
          </cell>
        </row>
        <row r="6311">
          <cell r="I6311">
            <v>104</v>
          </cell>
        </row>
        <row r="6312">
          <cell r="I6312">
            <v>104</v>
          </cell>
        </row>
        <row r="6313">
          <cell r="I6313">
            <v>104</v>
          </cell>
        </row>
        <row r="6314">
          <cell r="I6314">
            <v>104</v>
          </cell>
        </row>
        <row r="6315">
          <cell r="I6315">
            <v>104</v>
          </cell>
        </row>
        <row r="6316">
          <cell r="I6316">
            <v>104</v>
          </cell>
        </row>
        <row r="6317">
          <cell r="I6317">
            <v>104</v>
          </cell>
        </row>
        <row r="6318">
          <cell r="I6318">
            <v>104</v>
          </cell>
        </row>
        <row r="6319">
          <cell r="I6319">
            <v>104</v>
          </cell>
        </row>
        <row r="6320">
          <cell r="I6320">
            <v>104</v>
          </cell>
        </row>
        <row r="6321">
          <cell r="I6321">
            <v>104</v>
          </cell>
        </row>
        <row r="6322">
          <cell r="I6322">
            <v>104</v>
          </cell>
        </row>
        <row r="6323">
          <cell r="I6323">
            <v>104</v>
          </cell>
        </row>
        <row r="6324">
          <cell r="I6324">
            <v>104</v>
          </cell>
        </row>
        <row r="6325">
          <cell r="I6325">
            <v>104</v>
          </cell>
        </row>
        <row r="6326">
          <cell r="I6326">
            <v>98</v>
          </cell>
        </row>
        <row r="6327">
          <cell r="I6327">
            <v>20707002</v>
          </cell>
        </row>
        <row r="6328">
          <cell r="I6328">
            <v>20707023</v>
          </cell>
        </row>
        <row r="6329">
          <cell r="I6329">
            <v>104</v>
          </cell>
        </row>
        <row r="6330">
          <cell r="I6330">
            <v>103</v>
          </cell>
        </row>
        <row r="6331">
          <cell r="I6331">
            <v>10401147</v>
          </cell>
        </row>
        <row r="6332">
          <cell r="I6332">
            <v>400</v>
          </cell>
        </row>
        <row r="6333">
          <cell r="I6333">
            <v>70112</v>
          </cell>
        </row>
        <row r="6334">
          <cell r="I6334">
            <v>30101</v>
          </cell>
        </row>
        <row r="6335">
          <cell r="I6335">
            <v>70112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40101</v>
          </cell>
        </row>
        <row r="6339">
          <cell r="I6339">
            <v>70112</v>
          </cell>
        </row>
        <row r="6340">
          <cell r="I6340">
            <v>40101</v>
          </cell>
        </row>
        <row r="6341">
          <cell r="I6341">
            <v>70112</v>
          </cell>
        </row>
        <row r="6342">
          <cell r="I6342">
            <v>40101</v>
          </cell>
        </row>
        <row r="6343">
          <cell r="I6343">
            <v>70112</v>
          </cell>
        </row>
        <row r="6344">
          <cell r="I6344">
            <v>70112</v>
          </cell>
        </row>
        <row r="6345">
          <cell r="I6345">
            <v>30101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40101</v>
          </cell>
        </row>
        <row r="6349">
          <cell r="I6349">
            <v>50101</v>
          </cell>
        </row>
        <row r="6350">
          <cell r="I6350">
            <v>40101</v>
          </cell>
        </row>
        <row r="6351">
          <cell r="I6351">
            <v>50101</v>
          </cell>
        </row>
        <row r="6352">
          <cell r="I6352">
            <v>30101</v>
          </cell>
        </row>
        <row r="6353">
          <cell r="I6353">
            <v>70112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30101</v>
          </cell>
        </row>
        <row r="6357">
          <cell r="I6357">
            <v>70112</v>
          </cell>
        </row>
        <row r="6358">
          <cell r="I6358">
            <v>40101</v>
          </cell>
        </row>
        <row r="6359">
          <cell r="I6359">
            <v>70112</v>
          </cell>
        </row>
        <row r="6360">
          <cell r="I6360">
            <v>70112</v>
          </cell>
        </row>
        <row r="6361">
          <cell r="I6361">
            <v>50101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70106</v>
          </cell>
        </row>
        <row r="6365">
          <cell r="I6365">
            <v>701116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50101</v>
          </cell>
        </row>
        <row r="6372">
          <cell r="I6372">
            <v>70112</v>
          </cell>
        </row>
        <row r="6373">
          <cell r="I6373">
            <v>70106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70112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50101</v>
          </cell>
        </row>
        <row r="6380">
          <cell r="I6380">
            <v>70106</v>
          </cell>
        </row>
        <row r="6381">
          <cell r="I6381">
            <v>70112</v>
          </cell>
        </row>
        <row r="6382">
          <cell r="I6382">
            <v>40101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40101</v>
          </cell>
        </row>
        <row r="6387">
          <cell r="I6387">
            <v>30101</v>
          </cell>
        </row>
        <row r="6388">
          <cell r="I6388">
            <v>70106</v>
          </cell>
        </row>
        <row r="6389">
          <cell r="I6389">
            <v>70112</v>
          </cell>
        </row>
        <row r="6390">
          <cell r="I6390">
            <v>50101</v>
          </cell>
        </row>
        <row r="6391">
          <cell r="I6391">
            <v>70112</v>
          </cell>
        </row>
        <row r="6392">
          <cell r="I6392">
            <v>70112</v>
          </cell>
        </row>
        <row r="6393">
          <cell r="I6393">
            <v>50101</v>
          </cell>
        </row>
        <row r="6394">
          <cell r="I6394">
            <v>70112</v>
          </cell>
        </row>
        <row r="6395">
          <cell r="I6395">
            <v>40101</v>
          </cell>
        </row>
        <row r="6396">
          <cell r="I6396">
            <v>70112</v>
          </cell>
        </row>
        <row r="6397">
          <cell r="I6397">
            <v>70112</v>
          </cell>
        </row>
        <row r="6398">
          <cell r="I6398">
            <v>40101</v>
          </cell>
        </row>
        <row r="6399">
          <cell r="I6399">
            <v>70112</v>
          </cell>
        </row>
        <row r="6400">
          <cell r="I6400">
            <v>50101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2011809118</v>
          </cell>
        </row>
        <row r="6405">
          <cell r="I6405">
            <v>30103</v>
          </cell>
        </row>
        <row r="6406">
          <cell r="I6406">
            <v>2011804018</v>
          </cell>
        </row>
        <row r="6407">
          <cell r="I6407">
            <v>2011809129</v>
          </cell>
        </row>
        <row r="6408">
          <cell r="I6408">
            <v>2011804020</v>
          </cell>
        </row>
        <row r="6409">
          <cell r="I6409">
            <v>2011804020</v>
          </cell>
        </row>
        <row r="6410">
          <cell r="I6410">
            <v>2011804084</v>
          </cell>
        </row>
        <row r="6411">
          <cell r="I6411">
            <v>2011804016</v>
          </cell>
        </row>
        <row r="6412">
          <cell r="I6412">
            <v>10401205</v>
          </cell>
        </row>
        <row r="6413">
          <cell r="I6413">
            <v>2010401020</v>
          </cell>
        </row>
        <row r="6414">
          <cell r="I6414">
            <v>70112</v>
          </cell>
        </row>
        <row r="6415">
          <cell r="I6415">
            <v>20184</v>
          </cell>
        </row>
        <row r="6416">
          <cell r="I6416">
            <v>20707023</v>
          </cell>
        </row>
        <row r="6417">
          <cell r="I6417">
            <v>10401147</v>
          </cell>
        </row>
        <row r="6418">
          <cell r="I6418">
            <v>70112</v>
          </cell>
        </row>
        <row r="6419">
          <cell r="I6419">
            <v>40101</v>
          </cell>
        </row>
        <row r="6420">
          <cell r="I6420">
            <v>30101</v>
          </cell>
        </row>
        <row r="6421">
          <cell r="I6421">
            <v>70112</v>
          </cell>
        </row>
        <row r="6422">
          <cell r="I6422">
            <v>50101</v>
          </cell>
        </row>
        <row r="6423">
          <cell r="I6423">
            <v>70112</v>
          </cell>
        </row>
        <row r="6424">
          <cell r="I6424">
            <v>50101</v>
          </cell>
        </row>
        <row r="6425">
          <cell r="I6425">
            <v>70112</v>
          </cell>
        </row>
        <row r="6426">
          <cell r="I6426">
            <v>70112</v>
          </cell>
        </row>
        <row r="6427">
          <cell r="I6427">
            <v>70112</v>
          </cell>
        </row>
        <row r="6428">
          <cell r="I6428">
            <v>30101</v>
          </cell>
        </row>
        <row r="6429">
          <cell r="I6429">
            <v>40101</v>
          </cell>
        </row>
        <row r="6430">
          <cell r="I6430">
            <v>50101</v>
          </cell>
        </row>
        <row r="6431">
          <cell r="I6431">
            <v>70112</v>
          </cell>
        </row>
        <row r="6432">
          <cell r="I6432">
            <v>50101</v>
          </cell>
        </row>
        <row r="6433">
          <cell r="I6433">
            <v>40101</v>
          </cell>
        </row>
        <row r="6434">
          <cell r="I6434">
            <v>30101</v>
          </cell>
        </row>
        <row r="6435">
          <cell r="I6435">
            <v>70112</v>
          </cell>
        </row>
        <row r="6436">
          <cell r="I6436">
            <v>50101</v>
          </cell>
        </row>
        <row r="6437">
          <cell r="I6437">
            <v>70112</v>
          </cell>
        </row>
        <row r="6438">
          <cell r="I6438">
            <v>70112</v>
          </cell>
        </row>
        <row r="6439">
          <cell r="I6439">
            <v>50101</v>
          </cell>
        </row>
        <row r="6440">
          <cell r="I6440">
            <v>30101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50101</v>
          </cell>
        </row>
        <row r="6444">
          <cell r="I6444">
            <v>40101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30101</v>
          </cell>
        </row>
        <row r="6449">
          <cell r="I6449">
            <v>70112</v>
          </cell>
        </row>
        <row r="6450">
          <cell r="I6450">
            <v>30101</v>
          </cell>
        </row>
        <row r="6451">
          <cell r="I6451">
            <v>70112</v>
          </cell>
        </row>
        <row r="6452">
          <cell r="I6452">
            <v>70106</v>
          </cell>
        </row>
        <row r="6453">
          <cell r="I6453">
            <v>40101</v>
          </cell>
        </row>
        <row r="6454">
          <cell r="I6454">
            <v>30101</v>
          </cell>
        </row>
        <row r="6455">
          <cell r="I6455">
            <v>70112</v>
          </cell>
        </row>
        <row r="6456">
          <cell r="I6456">
            <v>70106</v>
          </cell>
        </row>
        <row r="6457">
          <cell r="I6457">
            <v>50101</v>
          </cell>
        </row>
        <row r="6458">
          <cell r="I6458">
            <v>70112</v>
          </cell>
        </row>
        <row r="6459">
          <cell r="I6459">
            <v>70106</v>
          </cell>
        </row>
        <row r="6460">
          <cell r="I6460">
            <v>40101</v>
          </cell>
        </row>
        <row r="6461">
          <cell r="I6461">
            <v>70112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40101</v>
          </cell>
        </row>
        <row r="6465">
          <cell r="I6465">
            <v>50101</v>
          </cell>
        </row>
        <row r="6466">
          <cell r="I6466">
            <v>70112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40101</v>
          </cell>
        </row>
        <row r="6471">
          <cell r="I6471">
            <v>50101</v>
          </cell>
        </row>
        <row r="6472">
          <cell r="I6472">
            <v>70112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40101</v>
          </cell>
        </row>
        <row r="6476">
          <cell r="I6476">
            <v>50101</v>
          </cell>
        </row>
        <row r="6477">
          <cell r="I6477">
            <v>70112</v>
          </cell>
        </row>
        <row r="6478">
          <cell r="I6478">
            <v>40101</v>
          </cell>
        </row>
        <row r="6479">
          <cell r="I6479">
            <v>70106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40101</v>
          </cell>
        </row>
        <row r="6483">
          <cell r="I6483">
            <v>70106</v>
          </cell>
        </row>
        <row r="6484">
          <cell r="I6484">
            <v>70112</v>
          </cell>
        </row>
        <row r="6485">
          <cell r="I6485">
            <v>40101</v>
          </cell>
        </row>
        <row r="6486">
          <cell r="I6486">
            <v>701116</v>
          </cell>
        </row>
        <row r="6487">
          <cell r="I6487">
            <v>70112</v>
          </cell>
        </row>
        <row r="6488">
          <cell r="I6488">
            <v>70112</v>
          </cell>
        </row>
        <row r="6489">
          <cell r="I6489">
            <v>40101</v>
          </cell>
        </row>
        <row r="6490">
          <cell r="I6490">
            <v>70112</v>
          </cell>
        </row>
        <row r="6491">
          <cell r="I6491">
            <v>50101</v>
          </cell>
        </row>
        <row r="6492">
          <cell r="I6492">
            <v>70106</v>
          </cell>
        </row>
        <row r="6493">
          <cell r="I6493">
            <v>70112</v>
          </cell>
        </row>
        <row r="6494">
          <cell r="I6494">
            <v>50101</v>
          </cell>
        </row>
        <row r="6495">
          <cell r="I6495">
            <v>30101</v>
          </cell>
        </row>
        <row r="6496">
          <cell r="I6496">
            <v>70112</v>
          </cell>
        </row>
        <row r="6497">
          <cell r="I6497">
            <v>50101</v>
          </cell>
        </row>
        <row r="6498">
          <cell r="I6498">
            <v>70112</v>
          </cell>
        </row>
        <row r="6499">
          <cell r="I6499">
            <v>70112</v>
          </cell>
        </row>
        <row r="6500">
          <cell r="I6500">
            <v>50101</v>
          </cell>
        </row>
        <row r="6501">
          <cell r="I6501">
            <v>70106</v>
          </cell>
        </row>
        <row r="6502">
          <cell r="I6502">
            <v>70112</v>
          </cell>
        </row>
        <row r="6503">
          <cell r="I6503">
            <v>40101</v>
          </cell>
        </row>
        <row r="6504">
          <cell r="I6504">
            <v>70112</v>
          </cell>
        </row>
        <row r="6505">
          <cell r="I6505">
            <v>50101</v>
          </cell>
        </row>
        <row r="6506">
          <cell r="I6506">
            <v>70112</v>
          </cell>
        </row>
        <row r="6507">
          <cell r="I6507">
            <v>70106</v>
          </cell>
        </row>
        <row r="6508">
          <cell r="I6508">
            <v>70112</v>
          </cell>
        </row>
        <row r="6509">
          <cell r="I6509">
            <v>40101</v>
          </cell>
        </row>
        <row r="6510">
          <cell r="I6510">
            <v>70112</v>
          </cell>
        </row>
        <row r="6511">
          <cell r="I6511">
            <v>70112</v>
          </cell>
        </row>
        <row r="6512">
          <cell r="I6512">
            <v>40101</v>
          </cell>
        </row>
        <row r="6513">
          <cell r="I6513">
            <v>70112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70112</v>
          </cell>
        </row>
        <row r="6517">
          <cell r="I6517">
            <v>40101</v>
          </cell>
        </row>
        <row r="6518">
          <cell r="I6518">
            <v>701116</v>
          </cell>
        </row>
        <row r="6519">
          <cell r="I6519">
            <v>70112</v>
          </cell>
        </row>
        <row r="6520">
          <cell r="I6520">
            <v>30101</v>
          </cell>
        </row>
        <row r="6521">
          <cell r="I6521">
            <v>70112</v>
          </cell>
        </row>
        <row r="6522">
          <cell r="I6522">
            <v>50101</v>
          </cell>
        </row>
        <row r="6523">
          <cell r="I6523">
            <v>70112</v>
          </cell>
        </row>
        <row r="6524">
          <cell r="I6524">
            <v>701116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30103</v>
          </cell>
        </row>
        <row r="6528">
          <cell r="I6528" t="str">
            <v>40101-1</v>
          </cell>
        </row>
        <row r="6529">
          <cell r="I6529" t="str">
            <v>70112-1</v>
          </cell>
        </row>
        <row r="6530">
          <cell r="I6530" t="str">
            <v>70112-1</v>
          </cell>
        </row>
        <row r="6531">
          <cell r="I6531">
            <v>2011800400</v>
          </cell>
        </row>
        <row r="6532">
          <cell r="I6532">
            <v>20184</v>
          </cell>
        </row>
        <row r="6533">
          <cell r="I6533">
            <v>100</v>
          </cell>
        </row>
        <row r="6534">
          <cell r="I6534">
            <v>100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2011809149</v>
          </cell>
        </row>
        <row r="6542">
          <cell r="I6542">
            <v>2010401010</v>
          </cell>
        </row>
        <row r="6543">
          <cell r="I6543">
            <v>10401139</v>
          </cell>
        </row>
        <row r="6544">
          <cell r="I6544">
            <v>2011809129</v>
          </cell>
        </row>
        <row r="6545">
          <cell r="I6545">
            <v>201813</v>
          </cell>
        </row>
        <row r="6546">
          <cell r="I6546">
            <v>10703002</v>
          </cell>
        </row>
        <row r="6547">
          <cell r="I6547">
            <v>10401147</v>
          </cell>
        </row>
        <row r="6548">
          <cell r="I6548">
            <v>108</v>
          </cell>
        </row>
        <row r="6549">
          <cell r="I6549">
            <v>201820</v>
          </cell>
        </row>
        <row r="6550">
          <cell r="I6550">
            <v>2011804009</v>
          </cell>
        </row>
        <row r="6551">
          <cell r="I6551">
            <v>2011804012</v>
          </cell>
        </row>
        <row r="6552">
          <cell r="I6552">
            <v>2011804018</v>
          </cell>
        </row>
        <row r="6553">
          <cell r="I6553">
            <v>2011804048</v>
          </cell>
        </row>
        <row r="6554">
          <cell r="I6554">
            <v>2011804071</v>
          </cell>
        </row>
        <row r="6555">
          <cell r="I6555">
            <v>2011804087</v>
          </cell>
        </row>
        <row r="6556">
          <cell r="I6556">
            <v>2011804112</v>
          </cell>
        </row>
        <row r="6557">
          <cell r="I6557">
            <v>2011804113</v>
          </cell>
        </row>
        <row r="6558">
          <cell r="I6558">
            <v>2011809120</v>
          </cell>
        </row>
        <row r="6559">
          <cell r="I6559">
            <v>2011809134</v>
          </cell>
        </row>
        <row r="6560">
          <cell r="I6560">
            <v>2011809145</v>
          </cell>
        </row>
        <row r="6561">
          <cell r="I6561">
            <v>2011809146</v>
          </cell>
        </row>
        <row r="6562">
          <cell r="I6562">
            <v>70112</v>
          </cell>
        </row>
        <row r="6563">
          <cell r="I6563">
            <v>50101</v>
          </cell>
        </row>
        <row r="6564">
          <cell r="I6564">
            <v>30101</v>
          </cell>
        </row>
        <row r="6565">
          <cell r="I6565">
            <v>70112</v>
          </cell>
        </row>
        <row r="6566">
          <cell r="I6566">
            <v>70112</v>
          </cell>
        </row>
        <row r="6567">
          <cell r="I6567">
            <v>40101</v>
          </cell>
        </row>
        <row r="6568">
          <cell r="I6568">
            <v>70112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40101</v>
          </cell>
        </row>
        <row r="6572">
          <cell r="I6572">
            <v>70112</v>
          </cell>
        </row>
        <row r="6573">
          <cell r="I6573">
            <v>70106</v>
          </cell>
        </row>
        <row r="6574">
          <cell r="I6574">
            <v>40101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50101</v>
          </cell>
        </row>
        <row r="6578">
          <cell r="I6578">
            <v>70106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50101</v>
          </cell>
        </row>
        <row r="6582">
          <cell r="I6582">
            <v>70112</v>
          </cell>
        </row>
        <row r="6583">
          <cell r="I6583">
            <v>701116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70112</v>
          </cell>
        </row>
        <row r="6587">
          <cell r="I6587">
            <v>70112</v>
          </cell>
        </row>
        <row r="6588">
          <cell r="I6588">
            <v>70112</v>
          </cell>
        </row>
        <row r="6589">
          <cell r="I6589">
            <v>50101</v>
          </cell>
        </row>
        <row r="6590">
          <cell r="I6590">
            <v>701116</v>
          </cell>
        </row>
        <row r="6591">
          <cell r="I6591">
            <v>40101</v>
          </cell>
        </row>
        <row r="6592">
          <cell r="I6592">
            <v>30101</v>
          </cell>
        </row>
        <row r="6593">
          <cell r="I6593">
            <v>70112</v>
          </cell>
        </row>
        <row r="6594">
          <cell r="I6594">
            <v>70112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70106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70112</v>
          </cell>
        </row>
        <row r="6601">
          <cell r="I6601">
            <v>70112</v>
          </cell>
        </row>
        <row r="6602">
          <cell r="I6602">
            <v>40101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40101</v>
          </cell>
        </row>
        <row r="6607">
          <cell r="I6607">
            <v>70112</v>
          </cell>
        </row>
        <row r="6608">
          <cell r="I6608">
            <v>70112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70106</v>
          </cell>
        </row>
        <row r="6612">
          <cell r="I6612">
            <v>70112</v>
          </cell>
        </row>
        <row r="6613">
          <cell r="I6613">
            <v>701116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40101</v>
          </cell>
        </row>
        <row r="6618">
          <cell r="I6618">
            <v>70112</v>
          </cell>
        </row>
        <row r="6619">
          <cell r="I6619">
            <v>50101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30101</v>
          </cell>
        </row>
        <row r="6624">
          <cell r="I6624">
            <v>70112</v>
          </cell>
        </row>
        <row r="6625">
          <cell r="I6625">
            <v>50101</v>
          </cell>
        </row>
        <row r="6626">
          <cell r="I6626">
            <v>40101</v>
          </cell>
        </row>
        <row r="6627">
          <cell r="I6627">
            <v>70112</v>
          </cell>
        </row>
        <row r="6628">
          <cell r="I6628">
            <v>50101</v>
          </cell>
        </row>
        <row r="6629">
          <cell r="I6629">
            <v>70112</v>
          </cell>
        </row>
        <row r="6630">
          <cell r="I6630">
            <v>30101</v>
          </cell>
        </row>
        <row r="6631">
          <cell r="I6631">
            <v>40101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40101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201811</v>
          </cell>
        </row>
        <row r="6638">
          <cell r="I6638">
            <v>201812</v>
          </cell>
        </row>
        <row r="6639">
          <cell r="I6639">
            <v>201821</v>
          </cell>
        </row>
        <row r="6640">
          <cell r="I6640">
            <v>201819</v>
          </cell>
        </row>
        <row r="6641">
          <cell r="I6641">
            <v>20183</v>
          </cell>
        </row>
        <row r="6642">
          <cell r="I6642">
            <v>20189</v>
          </cell>
        </row>
        <row r="6643">
          <cell r="I6643">
            <v>20183</v>
          </cell>
        </row>
        <row r="6644">
          <cell r="I6644">
            <v>201819</v>
          </cell>
        </row>
        <row r="6645">
          <cell r="I6645">
            <v>20181</v>
          </cell>
        </row>
        <row r="6646">
          <cell r="I6646">
            <v>201815</v>
          </cell>
        </row>
        <row r="6647">
          <cell r="I6647">
            <v>20185</v>
          </cell>
        </row>
        <row r="6648">
          <cell r="I6648">
            <v>10401139</v>
          </cell>
        </row>
        <row r="6649">
          <cell r="I6649">
            <v>20707022</v>
          </cell>
        </row>
        <row r="6650">
          <cell r="I6650">
            <v>20707022</v>
          </cell>
        </row>
        <row r="6651">
          <cell r="I6651">
            <v>2011804113</v>
          </cell>
        </row>
        <row r="6652">
          <cell r="I6652">
            <v>2011804112</v>
          </cell>
        </row>
        <row r="6653">
          <cell r="I6653">
            <v>2011804112</v>
          </cell>
        </row>
        <row r="6654">
          <cell r="I6654">
            <v>2011809135</v>
          </cell>
        </row>
        <row r="6655">
          <cell r="I6655">
            <v>2011804022</v>
          </cell>
        </row>
        <row r="6656">
          <cell r="I6656">
            <v>2011804027</v>
          </cell>
        </row>
        <row r="6657">
          <cell r="I6657">
            <v>2011809139</v>
          </cell>
        </row>
        <row r="6658">
          <cell r="I6658">
            <v>2011804018</v>
          </cell>
        </row>
        <row r="6659">
          <cell r="I6659">
            <v>201816</v>
          </cell>
        </row>
        <row r="6660">
          <cell r="I6660">
            <v>70500112</v>
          </cell>
        </row>
        <row r="6661">
          <cell r="I6661">
            <v>10101</v>
          </cell>
        </row>
        <row r="6662">
          <cell r="I6662">
            <v>10001</v>
          </cell>
        </row>
        <row r="6663">
          <cell r="I6663">
            <v>2011804021</v>
          </cell>
        </row>
        <row r="6664">
          <cell r="I6664">
            <v>2011804037</v>
          </cell>
        </row>
        <row r="6665">
          <cell r="I6665">
            <v>2011804042</v>
          </cell>
        </row>
        <row r="6666">
          <cell r="I6666">
            <v>70105</v>
          </cell>
        </row>
        <row r="6667">
          <cell r="I6667" t="str">
            <v>70105-1</v>
          </cell>
        </row>
        <row r="6668">
          <cell r="I6668">
            <v>100</v>
          </cell>
        </row>
        <row r="6669">
          <cell r="I6669">
            <v>70112</v>
          </cell>
        </row>
        <row r="6670">
          <cell r="I6670">
            <v>70106</v>
          </cell>
        </row>
        <row r="6671">
          <cell r="I6671">
            <v>40101</v>
          </cell>
        </row>
        <row r="6672">
          <cell r="I6672">
            <v>70112</v>
          </cell>
        </row>
        <row r="6673">
          <cell r="I6673">
            <v>50101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50101</v>
          </cell>
        </row>
        <row r="6680">
          <cell r="I6680">
            <v>40101</v>
          </cell>
        </row>
        <row r="6681">
          <cell r="I6681">
            <v>70112</v>
          </cell>
        </row>
        <row r="6682">
          <cell r="I6682">
            <v>70112</v>
          </cell>
        </row>
        <row r="6683">
          <cell r="I6683">
            <v>40101</v>
          </cell>
        </row>
        <row r="6684">
          <cell r="I6684">
            <v>70112</v>
          </cell>
        </row>
        <row r="6685">
          <cell r="I6685">
            <v>70112</v>
          </cell>
        </row>
        <row r="6686">
          <cell r="I6686">
            <v>70112</v>
          </cell>
        </row>
        <row r="6687">
          <cell r="I6687">
            <v>70112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30101</v>
          </cell>
        </row>
        <row r="6691">
          <cell r="I6691">
            <v>70112</v>
          </cell>
        </row>
        <row r="6692">
          <cell r="I6692">
            <v>70106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40101</v>
          </cell>
        </row>
        <row r="6696">
          <cell r="I6696">
            <v>70106</v>
          </cell>
        </row>
        <row r="6697">
          <cell r="I6697">
            <v>70112</v>
          </cell>
        </row>
        <row r="6698">
          <cell r="I6698">
            <v>50101</v>
          </cell>
        </row>
        <row r="6699">
          <cell r="I6699">
            <v>40101</v>
          </cell>
        </row>
        <row r="6700">
          <cell r="I6700">
            <v>70112</v>
          </cell>
        </row>
        <row r="6701">
          <cell r="I6701">
            <v>70112</v>
          </cell>
        </row>
        <row r="6702">
          <cell r="I6702">
            <v>70106</v>
          </cell>
        </row>
        <row r="6703">
          <cell r="I6703">
            <v>30101</v>
          </cell>
        </row>
        <row r="6704">
          <cell r="I6704">
            <v>40101</v>
          </cell>
        </row>
        <row r="6705">
          <cell r="I6705">
            <v>70112</v>
          </cell>
        </row>
        <row r="6706">
          <cell r="I6706">
            <v>40101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40101</v>
          </cell>
        </row>
        <row r="6711">
          <cell r="I6711">
            <v>50101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701116</v>
          </cell>
        </row>
        <row r="6715">
          <cell r="I6715">
            <v>50101</v>
          </cell>
        </row>
        <row r="6716">
          <cell r="I6716">
            <v>40101</v>
          </cell>
        </row>
        <row r="6717">
          <cell r="I6717">
            <v>70112</v>
          </cell>
        </row>
        <row r="6718">
          <cell r="I6718">
            <v>70112</v>
          </cell>
        </row>
        <row r="6719">
          <cell r="I6719">
            <v>70112</v>
          </cell>
        </row>
        <row r="6720">
          <cell r="I6720">
            <v>70112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40101</v>
          </cell>
        </row>
        <row r="6724">
          <cell r="I6724">
            <v>50101</v>
          </cell>
        </row>
        <row r="6725">
          <cell r="I6725" t="str">
            <v>50101-1</v>
          </cell>
        </row>
        <row r="6726">
          <cell r="I6726" t="str">
            <v>40101-1</v>
          </cell>
        </row>
        <row r="6727">
          <cell r="I6727">
            <v>2011804113</v>
          </cell>
        </row>
        <row r="6728">
          <cell r="I6728">
            <v>2011804112</v>
          </cell>
        </row>
        <row r="6729">
          <cell r="I6729">
            <v>70105</v>
          </cell>
        </row>
        <row r="6730">
          <cell r="I6730">
            <v>107</v>
          </cell>
        </row>
        <row r="6731">
          <cell r="I6731">
            <v>70112</v>
          </cell>
        </row>
        <row r="6732">
          <cell r="I6732">
            <v>10703002</v>
          </cell>
        </row>
        <row r="6733">
          <cell r="I6733">
            <v>10401139</v>
          </cell>
        </row>
        <row r="6734">
          <cell r="I6734">
            <v>20707002</v>
          </cell>
        </row>
        <row r="6735">
          <cell r="I6735">
            <v>20707023</v>
          </cell>
        </row>
        <row r="6736">
          <cell r="I6736">
            <v>201813</v>
          </cell>
        </row>
        <row r="6737">
          <cell r="I6737">
            <v>201814</v>
          </cell>
        </row>
        <row r="6738">
          <cell r="I6738">
            <v>103</v>
          </cell>
        </row>
        <row r="6739">
          <cell r="I6739">
            <v>104</v>
          </cell>
        </row>
        <row r="6740">
          <cell r="I6740">
            <v>104</v>
          </cell>
        </row>
        <row r="6741">
          <cell r="I6741">
            <v>99</v>
          </cell>
        </row>
        <row r="6742">
          <cell r="I6742">
            <v>104</v>
          </cell>
        </row>
        <row r="6743">
          <cell r="I6743">
            <v>201818</v>
          </cell>
        </row>
        <row r="6744">
          <cell r="I6744">
            <v>201819</v>
          </cell>
        </row>
        <row r="6745">
          <cell r="I6745">
            <v>104</v>
          </cell>
        </row>
        <row r="6746">
          <cell r="I6746">
            <v>104</v>
          </cell>
        </row>
        <row r="6747">
          <cell r="I6747">
            <v>99</v>
          </cell>
        </row>
        <row r="6748">
          <cell r="I6748">
            <v>99</v>
          </cell>
        </row>
        <row r="6749">
          <cell r="I6749">
            <v>99</v>
          </cell>
        </row>
        <row r="6750">
          <cell r="I6750">
            <v>119</v>
          </cell>
        </row>
        <row r="6751">
          <cell r="I6751">
            <v>104</v>
          </cell>
        </row>
        <row r="6752">
          <cell r="I6752">
            <v>104</v>
          </cell>
        </row>
        <row r="6753">
          <cell r="I6753">
            <v>104</v>
          </cell>
        </row>
        <row r="6754">
          <cell r="I6754">
            <v>104</v>
          </cell>
        </row>
        <row r="6755">
          <cell r="I6755">
            <v>104</v>
          </cell>
        </row>
        <row r="6756">
          <cell r="I6756">
            <v>70105</v>
          </cell>
        </row>
        <row r="6757">
          <cell r="I6757">
            <v>104</v>
          </cell>
        </row>
        <row r="6758">
          <cell r="I6758">
            <v>119</v>
          </cell>
        </row>
        <row r="6759">
          <cell r="I6759">
            <v>107</v>
          </cell>
        </row>
        <row r="6760">
          <cell r="I6760">
            <v>104</v>
          </cell>
        </row>
        <row r="6761">
          <cell r="I6761">
            <v>104</v>
          </cell>
        </row>
        <row r="6762">
          <cell r="I6762">
            <v>104</v>
          </cell>
        </row>
        <row r="6763">
          <cell r="I6763">
            <v>104</v>
          </cell>
        </row>
        <row r="6764">
          <cell r="I6764">
            <v>10208</v>
          </cell>
        </row>
        <row r="6765">
          <cell r="I6765">
            <v>103</v>
          </cell>
        </row>
        <row r="6766">
          <cell r="I6766">
            <v>103</v>
          </cell>
        </row>
        <row r="6767">
          <cell r="I6767">
            <v>103</v>
          </cell>
        </row>
        <row r="6768">
          <cell r="I6768">
            <v>103</v>
          </cell>
        </row>
        <row r="6769">
          <cell r="I6769">
            <v>108</v>
          </cell>
        </row>
        <row r="6770">
          <cell r="I6770">
            <v>103</v>
          </cell>
        </row>
        <row r="6771">
          <cell r="I6771">
            <v>103</v>
          </cell>
        </row>
        <row r="6772">
          <cell r="I6772">
            <v>108</v>
          </cell>
        </row>
        <row r="6773">
          <cell r="I6773">
            <v>104</v>
          </cell>
        </row>
        <row r="6774">
          <cell r="I6774">
            <v>104</v>
          </cell>
        </row>
        <row r="6775">
          <cell r="I6775">
            <v>104</v>
          </cell>
        </row>
        <row r="6776">
          <cell r="I6776">
            <v>104</v>
          </cell>
        </row>
        <row r="6777">
          <cell r="I6777">
            <v>104</v>
          </cell>
        </row>
        <row r="6778">
          <cell r="I6778">
            <v>104</v>
          </cell>
        </row>
        <row r="6779">
          <cell r="I6779">
            <v>104</v>
          </cell>
        </row>
        <row r="6780">
          <cell r="I6780">
            <v>104</v>
          </cell>
        </row>
        <row r="6781">
          <cell r="I6781">
            <v>107</v>
          </cell>
        </row>
        <row r="6782">
          <cell r="I6782">
            <v>104</v>
          </cell>
        </row>
        <row r="6783">
          <cell r="I6783">
            <v>104</v>
          </cell>
        </row>
        <row r="6784">
          <cell r="I6784">
            <v>104</v>
          </cell>
        </row>
        <row r="6785">
          <cell r="I6785">
            <v>104</v>
          </cell>
        </row>
        <row r="6786">
          <cell r="I6786">
            <v>104</v>
          </cell>
        </row>
        <row r="6787">
          <cell r="I6787">
            <v>103</v>
          </cell>
        </row>
        <row r="6788">
          <cell r="I6788">
            <v>103</v>
          </cell>
        </row>
        <row r="6789">
          <cell r="I6789">
            <v>2011809129</v>
          </cell>
        </row>
        <row r="6790">
          <cell r="I6790">
            <v>2011804024</v>
          </cell>
        </row>
        <row r="6791">
          <cell r="I6791">
            <v>2011809118</v>
          </cell>
        </row>
        <row r="6792">
          <cell r="I6792">
            <v>2011809132</v>
          </cell>
        </row>
        <row r="6793">
          <cell r="I6793">
            <v>20707023</v>
          </cell>
        </row>
        <row r="6794">
          <cell r="I6794">
            <v>10208</v>
          </cell>
        </row>
        <row r="6795">
          <cell r="I6795">
            <v>70112</v>
          </cell>
        </row>
        <row r="6796">
          <cell r="I6796">
            <v>50101</v>
          </cell>
        </row>
        <row r="6797">
          <cell r="I6797">
            <v>70112</v>
          </cell>
        </row>
        <row r="6798">
          <cell r="I6798">
            <v>50101</v>
          </cell>
        </row>
        <row r="6799">
          <cell r="I6799">
            <v>40101</v>
          </cell>
        </row>
        <row r="6800">
          <cell r="I6800">
            <v>50101</v>
          </cell>
        </row>
        <row r="6801">
          <cell r="I6801">
            <v>30101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70112</v>
          </cell>
        </row>
        <row r="6805">
          <cell r="I6805">
            <v>40101</v>
          </cell>
        </row>
        <row r="6806">
          <cell r="I6806">
            <v>30101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30101</v>
          </cell>
        </row>
        <row r="6810">
          <cell r="I6810">
            <v>40101</v>
          </cell>
        </row>
        <row r="6811">
          <cell r="I6811">
            <v>40101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50101</v>
          </cell>
        </row>
        <row r="6815">
          <cell r="I6815">
            <v>70112</v>
          </cell>
        </row>
        <row r="6816">
          <cell r="I6816">
            <v>70112</v>
          </cell>
        </row>
        <row r="6817">
          <cell r="I6817">
            <v>70112</v>
          </cell>
        </row>
        <row r="6818">
          <cell r="I6818">
            <v>70112</v>
          </cell>
        </row>
        <row r="6819">
          <cell r="I6819">
            <v>70112</v>
          </cell>
        </row>
        <row r="6820">
          <cell r="I6820">
            <v>40101</v>
          </cell>
        </row>
        <row r="6821">
          <cell r="I6821">
            <v>50101</v>
          </cell>
        </row>
        <row r="6822">
          <cell r="I6822">
            <v>30101</v>
          </cell>
        </row>
        <row r="6823">
          <cell r="I6823">
            <v>70112</v>
          </cell>
        </row>
        <row r="6824">
          <cell r="I6824">
            <v>50101</v>
          </cell>
        </row>
        <row r="6825">
          <cell r="I6825">
            <v>70112</v>
          </cell>
        </row>
        <row r="6826">
          <cell r="I6826">
            <v>50101</v>
          </cell>
        </row>
        <row r="6827">
          <cell r="I6827">
            <v>40101</v>
          </cell>
        </row>
        <row r="6828">
          <cell r="I6828">
            <v>70112</v>
          </cell>
        </row>
        <row r="6829">
          <cell r="I6829">
            <v>40101</v>
          </cell>
        </row>
        <row r="6830">
          <cell r="I6830">
            <v>70112</v>
          </cell>
        </row>
        <row r="6831">
          <cell r="I6831">
            <v>50101</v>
          </cell>
        </row>
        <row r="6832">
          <cell r="I6832">
            <v>30101</v>
          </cell>
        </row>
        <row r="6833">
          <cell r="I6833">
            <v>70112</v>
          </cell>
        </row>
        <row r="6834">
          <cell r="I6834">
            <v>50101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70112</v>
          </cell>
        </row>
        <row r="6838">
          <cell r="I6838">
            <v>50101</v>
          </cell>
        </row>
        <row r="6839">
          <cell r="I6839">
            <v>40101</v>
          </cell>
        </row>
        <row r="6840">
          <cell r="I6840">
            <v>70112</v>
          </cell>
        </row>
        <row r="6841">
          <cell r="I6841">
            <v>50101</v>
          </cell>
        </row>
        <row r="6842">
          <cell r="I6842">
            <v>70112</v>
          </cell>
        </row>
        <row r="6843">
          <cell r="I6843">
            <v>50101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70112</v>
          </cell>
        </row>
        <row r="6849">
          <cell r="I6849">
            <v>40101</v>
          </cell>
        </row>
        <row r="6850">
          <cell r="I6850">
            <v>701116</v>
          </cell>
        </row>
        <row r="6851">
          <cell r="I6851">
            <v>701116</v>
          </cell>
        </row>
        <row r="6852">
          <cell r="I6852">
            <v>70112</v>
          </cell>
        </row>
        <row r="6853">
          <cell r="I6853">
            <v>701116</v>
          </cell>
        </row>
        <row r="6854">
          <cell r="I6854">
            <v>40101</v>
          </cell>
        </row>
        <row r="6855">
          <cell r="I6855">
            <v>70112</v>
          </cell>
        </row>
        <row r="6856">
          <cell r="I6856">
            <v>70112</v>
          </cell>
        </row>
        <row r="6857">
          <cell r="I6857">
            <v>70112</v>
          </cell>
        </row>
        <row r="6858">
          <cell r="I6858">
            <v>70112</v>
          </cell>
        </row>
        <row r="6859">
          <cell r="I6859">
            <v>70112</v>
          </cell>
        </row>
        <row r="6860">
          <cell r="I6860">
            <v>50101</v>
          </cell>
        </row>
        <row r="6861">
          <cell r="I6861">
            <v>30101</v>
          </cell>
        </row>
        <row r="6862">
          <cell r="I6862" t="str">
            <v>50101-1</v>
          </cell>
        </row>
        <row r="6863">
          <cell r="I6863" t="str">
            <v>40101-1</v>
          </cell>
        </row>
        <row r="6864">
          <cell r="I6864" t="str">
            <v>70112-1</v>
          </cell>
        </row>
        <row r="6865">
          <cell r="I6865">
            <v>70105</v>
          </cell>
        </row>
        <row r="6866">
          <cell r="I6866">
            <v>70112</v>
          </cell>
        </row>
        <row r="6867">
          <cell r="I6867">
            <v>50101</v>
          </cell>
        </row>
        <row r="6868">
          <cell r="I6868">
            <v>70112</v>
          </cell>
        </row>
        <row r="6869">
          <cell r="I6869">
            <v>70112</v>
          </cell>
        </row>
        <row r="6870">
          <cell r="I6870">
            <v>40101</v>
          </cell>
        </row>
        <row r="6871">
          <cell r="I6871">
            <v>50101</v>
          </cell>
        </row>
        <row r="6872">
          <cell r="I6872">
            <v>2011804047</v>
          </cell>
        </row>
        <row r="6873">
          <cell r="I6873">
            <v>70105</v>
          </cell>
        </row>
        <row r="6874">
          <cell r="I6874">
            <v>2011809118</v>
          </cell>
        </row>
        <row r="6875">
          <cell r="I6875">
            <v>20707023</v>
          </cell>
        </row>
        <row r="6876">
          <cell r="I6876">
            <v>10401139</v>
          </cell>
        </row>
        <row r="6877">
          <cell r="I6877">
            <v>20700000</v>
          </cell>
        </row>
        <row r="6878">
          <cell r="I6878">
            <v>10401180</v>
          </cell>
        </row>
        <row r="6879">
          <cell r="I6879">
            <v>20700001</v>
          </cell>
        </row>
        <row r="6880">
          <cell r="I6880">
            <v>10401150</v>
          </cell>
        </row>
        <row r="6881">
          <cell r="I6881">
            <v>7050011</v>
          </cell>
        </row>
        <row r="6882">
          <cell r="I6882">
            <v>70500112</v>
          </cell>
        </row>
        <row r="6883">
          <cell r="I6883">
            <v>70112</v>
          </cell>
        </row>
        <row r="6884">
          <cell r="I6884">
            <v>70112</v>
          </cell>
        </row>
        <row r="6885">
          <cell r="I6885">
            <v>70106</v>
          </cell>
        </row>
        <row r="6886">
          <cell r="I6886">
            <v>40101</v>
          </cell>
        </row>
        <row r="6887">
          <cell r="I6887">
            <v>70112</v>
          </cell>
        </row>
        <row r="6888">
          <cell r="I6888">
            <v>50101</v>
          </cell>
        </row>
        <row r="6889">
          <cell r="I6889">
            <v>70106</v>
          </cell>
        </row>
        <row r="6890">
          <cell r="I6890">
            <v>30101</v>
          </cell>
        </row>
        <row r="6891">
          <cell r="I6891">
            <v>70112</v>
          </cell>
        </row>
        <row r="6892">
          <cell r="I6892">
            <v>50101</v>
          </cell>
        </row>
        <row r="6893">
          <cell r="I6893">
            <v>70112</v>
          </cell>
        </row>
        <row r="6894">
          <cell r="I6894">
            <v>70112</v>
          </cell>
        </row>
        <row r="6895">
          <cell r="I6895">
            <v>70112</v>
          </cell>
        </row>
        <row r="6896">
          <cell r="I6896">
            <v>70112</v>
          </cell>
        </row>
        <row r="6897">
          <cell r="I6897">
            <v>70112</v>
          </cell>
        </row>
        <row r="6898">
          <cell r="I6898">
            <v>70112</v>
          </cell>
        </row>
        <row r="6899">
          <cell r="I6899">
            <v>50101</v>
          </cell>
        </row>
        <row r="6900">
          <cell r="I6900">
            <v>30101</v>
          </cell>
        </row>
        <row r="6901">
          <cell r="I6901">
            <v>50101</v>
          </cell>
        </row>
        <row r="6902">
          <cell r="I6902">
            <v>70112</v>
          </cell>
        </row>
        <row r="6903">
          <cell r="I6903">
            <v>50101</v>
          </cell>
        </row>
        <row r="6904">
          <cell r="I6904">
            <v>50101</v>
          </cell>
        </row>
        <row r="6905">
          <cell r="I6905">
            <v>70112</v>
          </cell>
        </row>
        <row r="6906">
          <cell r="I6906">
            <v>50101</v>
          </cell>
        </row>
        <row r="6907">
          <cell r="I6907">
            <v>70112</v>
          </cell>
        </row>
        <row r="6908">
          <cell r="I6908">
            <v>50101</v>
          </cell>
        </row>
        <row r="6909">
          <cell r="I6909">
            <v>70112</v>
          </cell>
        </row>
        <row r="6910">
          <cell r="I6910">
            <v>40101</v>
          </cell>
        </row>
        <row r="6911">
          <cell r="I6911">
            <v>70112</v>
          </cell>
        </row>
        <row r="6912">
          <cell r="I6912">
            <v>50101</v>
          </cell>
        </row>
        <row r="6913">
          <cell r="I6913">
            <v>50101</v>
          </cell>
        </row>
        <row r="6914">
          <cell r="I6914">
            <v>70112</v>
          </cell>
        </row>
        <row r="6915">
          <cell r="I6915">
            <v>50101</v>
          </cell>
        </row>
        <row r="6916">
          <cell r="I6916">
            <v>40101</v>
          </cell>
        </row>
        <row r="6917">
          <cell r="I6917">
            <v>70112</v>
          </cell>
        </row>
        <row r="6918">
          <cell r="I6918">
            <v>70112</v>
          </cell>
        </row>
        <row r="6919">
          <cell r="I6919">
            <v>50101</v>
          </cell>
        </row>
        <row r="6920">
          <cell r="I6920">
            <v>70112</v>
          </cell>
        </row>
        <row r="6921">
          <cell r="I6921">
            <v>30101</v>
          </cell>
        </row>
        <row r="6922">
          <cell r="I6922">
            <v>70112</v>
          </cell>
        </row>
        <row r="6923">
          <cell r="I6923">
            <v>40101</v>
          </cell>
        </row>
        <row r="6924">
          <cell r="I6924">
            <v>30101</v>
          </cell>
        </row>
        <row r="6925">
          <cell r="I6925">
            <v>70112</v>
          </cell>
        </row>
        <row r="6926">
          <cell r="I6926">
            <v>30101</v>
          </cell>
        </row>
        <row r="6927">
          <cell r="I6927">
            <v>50101</v>
          </cell>
        </row>
        <row r="6928">
          <cell r="I6928">
            <v>40101</v>
          </cell>
        </row>
        <row r="6929">
          <cell r="I6929">
            <v>70112</v>
          </cell>
        </row>
        <row r="6930">
          <cell r="I6930">
            <v>70106</v>
          </cell>
        </row>
        <row r="6931">
          <cell r="I6931">
            <v>40101</v>
          </cell>
        </row>
        <row r="6932">
          <cell r="I6932">
            <v>70112</v>
          </cell>
        </row>
        <row r="6933">
          <cell r="I6933">
            <v>50101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40101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70106</v>
          </cell>
        </row>
        <row r="6949">
          <cell r="I6949">
            <v>70112</v>
          </cell>
        </row>
        <row r="6950">
          <cell r="I6950">
            <v>40101</v>
          </cell>
        </row>
        <row r="6951">
          <cell r="I6951">
            <v>70112</v>
          </cell>
        </row>
        <row r="6952">
          <cell r="I6952">
            <v>50101</v>
          </cell>
        </row>
        <row r="6953">
          <cell r="I6953">
            <v>70112</v>
          </cell>
        </row>
        <row r="6954">
          <cell r="I6954">
            <v>50101</v>
          </cell>
        </row>
        <row r="6955">
          <cell r="I6955">
            <v>40101</v>
          </cell>
        </row>
        <row r="6956">
          <cell r="I6956">
            <v>70112</v>
          </cell>
        </row>
        <row r="6957">
          <cell r="I6957" t="str">
            <v>50101-1</v>
          </cell>
        </row>
        <row r="6958">
          <cell r="I6958" t="str">
            <v>70112-1</v>
          </cell>
        </row>
        <row r="6959">
          <cell r="I6959" t="str">
            <v>70112-1</v>
          </cell>
        </row>
        <row r="6960">
          <cell r="I6960">
            <v>70112</v>
          </cell>
        </row>
        <row r="6961">
          <cell r="I6961">
            <v>50101</v>
          </cell>
        </row>
        <row r="6962">
          <cell r="I6962">
            <v>40101</v>
          </cell>
        </row>
        <row r="6963">
          <cell r="I6963">
            <v>2010401010</v>
          </cell>
        </row>
        <row r="6964">
          <cell r="I6964">
            <v>70112</v>
          </cell>
        </row>
        <row r="6965">
          <cell r="I6965">
            <v>30103</v>
          </cell>
        </row>
        <row r="6966">
          <cell r="I6966">
            <v>10401147</v>
          </cell>
        </row>
        <row r="6967">
          <cell r="I6967">
            <v>201820</v>
          </cell>
        </row>
        <row r="6968">
          <cell r="I6968">
            <v>201811</v>
          </cell>
        </row>
        <row r="6969">
          <cell r="I6969">
            <v>201812</v>
          </cell>
        </row>
        <row r="6970">
          <cell r="I6970">
            <v>2011804020</v>
          </cell>
        </row>
        <row r="6971">
          <cell r="I6971">
            <v>2011804020</v>
          </cell>
        </row>
        <row r="6972">
          <cell r="I6972">
            <v>109</v>
          </cell>
        </row>
        <row r="6973">
          <cell r="I6973">
            <v>109</v>
          </cell>
        </row>
        <row r="6974">
          <cell r="I6974">
            <v>109</v>
          </cell>
        </row>
        <row r="6975">
          <cell r="I6975">
            <v>20185</v>
          </cell>
        </row>
        <row r="6976">
          <cell r="I6976">
            <v>20700000</v>
          </cell>
        </row>
        <row r="6977">
          <cell r="I6977">
            <v>10401180</v>
          </cell>
        </row>
        <row r="6978">
          <cell r="I6978">
            <v>20707022</v>
          </cell>
        </row>
        <row r="6979">
          <cell r="I6979">
            <v>10401150</v>
          </cell>
        </row>
        <row r="6980">
          <cell r="I6980">
            <v>10401204</v>
          </cell>
        </row>
        <row r="6981">
          <cell r="I6981">
            <v>20707022</v>
          </cell>
        </row>
        <row r="6982">
          <cell r="I6982">
            <v>70105</v>
          </cell>
        </row>
        <row r="6983">
          <cell r="I6983">
            <v>2011804041</v>
          </cell>
        </row>
        <row r="6984">
          <cell r="I6984">
            <v>2011809126</v>
          </cell>
        </row>
        <row r="6985">
          <cell r="I6985">
            <v>107</v>
          </cell>
        </row>
        <row r="6986">
          <cell r="I6986">
            <v>70112</v>
          </cell>
        </row>
        <row r="6987">
          <cell r="I6987">
            <v>40101</v>
          </cell>
        </row>
        <row r="6988">
          <cell r="I6988">
            <v>70112</v>
          </cell>
        </row>
        <row r="6989">
          <cell r="I6989">
            <v>30101</v>
          </cell>
        </row>
        <row r="6990">
          <cell r="I6990">
            <v>50101</v>
          </cell>
        </row>
        <row r="6991">
          <cell r="I6991">
            <v>40101</v>
          </cell>
        </row>
        <row r="6992">
          <cell r="I6992">
            <v>70112</v>
          </cell>
        </row>
        <row r="6993">
          <cell r="I6993">
            <v>50101</v>
          </cell>
        </row>
        <row r="6994">
          <cell r="I6994">
            <v>70112</v>
          </cell>
        </row>
        <row r="6995">
          <cell r="I6995">
            <v>40101</v>
          </cell>
        </row>
        <row r="6996">
          <cell r="I6996">
            <v>50101</v>
          </cell>
        </row>
        <row r="6997">
          <cell r="I6997">
            <v>50101</v>
          </cell>
        </row>
        <row r="6998">
          <cell r="I6998">
            <v>40101</v>
          </cell>
        </row>
        <row r="6999">
          <cell r="I6999">
            <v>50101</v>
          </cell>
        </row>
        <row r="7000">
          <cell r="I7000">
            <v>70112</v>
          </cell>
        </row>
        <row r="7001">
          <cell r="I7001">
            <v>40101</v>
          </cell>
        </row>
        <row r="7002">
          <cell r="I7002">
            <v>30101</v>
          </cell>
        </row>
        <row r="7003">
          <cell r="I7003">
            <v>70112</v>
          </cell>
        </row>
        <row r="7004">
          <cell r="I7004">
            <v>40101</v>
          </cell>
        </row>
        <row r="7005">
          <cell r="I7005">
            <v>70112</v>
          </cell>
        </row>
        <row r="7006">
          <cell r="I7006">
            <v>40101</v>
          </cell>
        </row>
        <row r="7007">
          <cell r="I7007">
            <v>30101</v>
          </cell>
        </row>
        <row r="7008">
          <cell r="I7008">
            <v>50101</v>
          </cell>
        </row>
        <row r="7009">
          <cell r="I7009">
            <v>50101</v>
          </cell>
        </row>
        <row r="7010">
          <cell r="I7010">
            <v>70112</v>
          </cell>
        </row>
        <row r="7011">
          <cell r="I7011">
            <v>70112</v>
          </cell>
        </row>
        <row r="7012">
          <cell r="I7012">
            <v>40101</v>
          </cell>
        </row>
        <row r="7013">
          <cell r="I7013">
            <v>50101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40101</v>
          </cell>
        </row>
        <row r="7017">
          <cell r="I7017">
            <v>50101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40101</v>
          </cell>
        </row>
        <row r="7025">
          <cell r="I7025">
            <v>70106</v>
          </cell>
        </row>
        <row r="7026">
          <cell r="I7026">
            <v>70112</v>
          </cell>
        </row>
        <row r="7027">
          <cell r="I7027">
            <v>70106</v>
          </cell>
        </row>
        <row r="7028">
          <cell r="I7028">
            <v>70112</v>
          </cell>
        </row>
        <row r="7029">
          <cell r="I7029">
            <v>70112</v>
          </cell>
        </row>
        <row r="7030">
          <cell r="I7030">
            <v>30101</v>
          </cell>
        </row>
        <row r="7031">
          <cell r="I7031">
            <v>70112</v>
          </cell>
        </row>
        <row r="7032">
          <cell r="I7032">
            <v>70112</v>
          </cell>
        </row>
        <row r="7033">
          <cell r="I7033">
            <v>70112</v>
          </cell>
        </row>
        <row r="7034">
          <cell r="I7034">
            <v>70106</v>
          </cell>
        </row>
        <row r="7035">
          <cell r="I7035">
            <v>70112</v>
          </cell>
        </row>
        <row r="7036">
          <cell r="I7036">
            <v>70106</v>
          </cell>
        </row>
        <row r="7037">
          <cell r="I7037">
            <v>50101</v>
          </cell>
        </row>
        <row r="7038">
          <cell r="I7038">
            <v>70112</v>
          </cell>
        </row>
        <row r="7039">
          <cell r="I7039">
            <v>50101</v>
          </cell>
        </row>
        <row r="7040">
          <cell r="I7040">
            <v>40101</v>
          </cell>
        </row>
        <row r="7041">
          <cell r="I7041">
            <v>50101</v>
          </cell>
        </row>
        <row r="7042">
          <cell r="I7042">
            <v>40101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40101</v>
          </cell>
        </row>
        <row r="7046">
          <cell r="I7046">
            <v>70106</v>
          </cell>
        </row>
        <row r="7047">
          <cell r="I7047">
            <v>70112</v>
          </cell>
        </row>
        <row r="7048">
          <cell r="I7048">
            <v>50101</v>
          </cell>
        </row>
        <row r="7049">
          <cell r="I7049">
            <v>70112</v>
          </cell>
        </row>
        <row r="7050">
          <cell r="I7050">
            <v>40101</v>
          </cell>
        </row>
        <row r="7051">
          <cell r="I7051">
            <v>50101</v>
          </cell>
        </row>
        <row r="7052">
          <cell r="I7052">
            <v>70106</v>
          </cell>
        </row>
        <row r="7053">
          <cell r="I7053">
            <v>70112</v>
          </cell>
        </row>
        <row r="7054">
          <cell r="I7054">
            <v>40101</v>
          </cell>
        </row>
        <row r="7055">
          <cell r="I7055">
            <v>70112</v>
          </cell>
        </row>
        <row r="7056">
          <cell r="I7056">
            <v>70112</v>
          </cell>
        </row>
        <row r="7057">
          <cell r="I7057">
            <v>70106</v>
          </cell>
        </row>
        <row r="7058">
          <cell r="I7058">
            <v>70112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70112</v>
          </cell>
        </row>
        <row r="7062">
          <cell r="I7062">
            <v>70112</v>
          </cell>
        </row>
        <row r="7063">
          <cell r="I7063">
            <v>70112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70112</v>
          </cell>
        </row>
        <row r="7067">
          <cell r="I7067">
            <v>701116</v>
          </cell>
        </row>
        <row r="7068">
          <cell r="I7068">
            <v>50101</v>
          </cell>
        </row>
        <row r="7069">
          <cell r="I7069">
            <v>70112</v>
          </cell>
        </row>
        <row r="7070">
          <cell r="I7070">
            <v>50101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50101</v>
          </cell>
        </row>
        <row r="7074">
          <cell r="I7074">
            <v>70112</v>
          </cell>
        </row>
        <row r="7075">
          <cell r="I7075">
            <v>40101</v>
          </cell>
        </row>
        <row r="7076">
          <cell r="I7076">
            <v>70112</v>
          </cell>
        </row>
        <row r="7077">
          <cell r="I7077">
            <v>40101</v>
          </cell>
        </row>
        <row r="7078">
          <cell r="I7078">
            <v>50101</v>
          </cell>
        </row>
        <row r="7079">
          <cell r="I7079">
            <v>70112</v>
          </cell>
        </row>
        <row r="7080">
          <cell r="I7080">
            <v>40101</v>
          </cell>
        </row>
        <row r="7081">
          <cell r="I7081">
            <v>70112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40101</v>
          </cell>
        </row>
        <row r="7085">
          <cell r="I7085">
            <v>70112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40101</v>
          </cell>
        </row>
        <row r="7089">
          <cell r="I7089">
            <v>50101</v>
          </cell>
        </row>
        <row r="7090">
          <cell r="I7090">
            <v>50101</v>
          </cell>
        </row>
        <row r="7091">
          <cell r="I7091">
            <v>70112</v>
          </cell>
        </row>
        <row r="7092">
          <cell r="I7092">
            <v>40101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40101</v>
          </cell>
        </row>
        <row r="7096">
          <cell r="I7096">
            <v>70112</v>
          </cell>
        </row>
        <row r="7097">
          <cell r="I7097">
            <v>50101</v>
          </cell>
        </row>
        <row r="7098">
          <cell r="I7098">
            <v>70112</v>
          </cell>
        </row>
        <row r="7099">
          <cell r="I7099">
            <v>70112</v>
          </cell>
        </row>
        <row r="7100">
          <cell r="I7100">
            <v>30103</v>
          </cell>
        </row>
        <row r="7101">
          <cell r="I7101">
            <v>30103</v>
          </cell>
        </row>
        <row r="7102">
          <cell r="I7102">
            <v>30103</v>
          </cell>
        </row>
        <row r="7103">
          <cell r="I7103" t="str">
            <v>40101-1</v>
          </cell>
        </row>
        <row r="7104">
          <cell r="I7104" t="str">
            <v>70112-1</v>
          </cell>
        </row>
        <row r="7105">
          <cell r="I7105">
            <v>20185</v>
          </cell>
        </row>
        <row r="7106">
          <cell r="I7106">
            <v>107</v>
          </cell>
        </row>
        <row r="7107">
          <cell r="I7107">
            <v>70112</v>
          </cell>
        </row>
        <row r="7108">
          <cell r="I7108">
            <v>40101</v>
          </cell>
        </row>
        <row r="7109">
          <cell r="I7109">
            <v>70112</v>
          </cell>
        </row>
        <row r="7110">
          <cell r="I7110">
            <v>40101</v>
          </cell>
        </row>
        <row r="7111">
          <cell r="I7111">
            <v>30101</v>
          </cell>
        </row>
        <row r="7112">
          <cell r="I7112">
            <v>70112</v>
          </cell>
        </row>
        <row r="7113">
          <cell r="I7113">
            <v>70106</v>
          </cell>
        </row>
        <row r="7114">
          <cell r="I7114">
            <v>70112</v>
          </cell>
        </row>
        <row r="7115">
          <cell r="I7115">
            <v>30101</v>
          </cell>
        </row>
        <row r="7116">
          <cell r="I7116">
            <v>40101</v>
          </cell>
        </row>
        <row r="7117">
          <cell r="I7117">
            <v>50101</v>
          </cell>
        </row>
        <row r="7118">
          <cell r="I7118">
            <v>2011804018</v>
          </cell>
        </row>
        <row r="7119">
          <cell r="I7119">
            <v>20707023</v>
          </cell>
        </row>
        <row r="7120">
          <cell r="I7120">
            <v>2011809118</v>
          </cell>
        </row>
        <row r="7121">
          <cell r="I7121">
            <v>2011804041</v>
          </cell>
        </row>
        <row r="7122">
          <cell r="I7122">
            <v>2011809134</v>
          </cell>
        </row>
        <row r="7123">
          <cell r="I7123">
            <v>2011804048</v>
          </cell>
        </row>
        <row r="7124">
          <cell r="I7124">
            <v>201811</v>
          </cell>
        </row>
        <row r="7125">
          <cell r="I7125">
            <v>2011804087</v>
          </cell>
        </row>
        <row r="7126">
          <cell r="I7126">
            <v>201819</v>
          </cell>
        </row>
        <row r="7127">
          <cell r="I7127">
            <v>201812</v>
          </cell>
        </row>
        <row r="7128">
          <cell r="I7128">
            <v>2011804020</v>
          </cell>
        </row>
        <row r="7129">
          <cell r="I7129">
            <v>2011804088</v>
          </cell>
        </row>
        <row r="7130">
          <cell r="I7130">
            <v>2011809146</v>
          </cell>
        </row>
        <row r="7131">
          <cell r="I7131">
            <v>70117</v>
          </cell>
        </row>
        <row r="7132">
          <cell r="I7132">
            <v>70117</v>
          </cell>
        </row>
        <row r="7133">
          <cell r="I7133">
            <v>70117</v>
          </cell>
        </row>
        <row r="7134">
          <cell r="I7134">
            <v>70117</v>
          </cell>
        </row>
        <row r="7135">
          <cell r="I7135">
            <v>70117</v>
          </cell>
        </row>
        <row r="7136">
          <cell r="I7136">
            <v>70112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50101</v>
          </cell>
        </row>
        <row r="7142">
          <cell r="I7142">
            <v>70112</v>
          </cell>
        </row>
        <row r="7143">
          <cell r="I7143">
            <v>70112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40101</v>
          </cell>
        </row>
        <row r="7147">
          <cell r="I7147">
            <v>70112</v>
          </cell>
        </row>
        <row r="7148">
          <cell r="I7148">
            <v>70112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40101</v>
          </cell>
        </row>
        <row r="7153">
          <cell r="I7153">
            <v>50101</v>
          </cell>
        </row>
        <row r="7154">
          <cell r="I7154">
            <v>70112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70112</v>
          </cell>
        </row>
        <row r="7164">
          <cell r="I7164">
            <v>50101</v>
          </cell>
        </row>
        <row r="7165">
          <cell r="I7165">
            <v>30101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30101</v>
          </cell>
        </row>
        <row r="7169">
          <cell r="I7169">
            <v>70112</v>
          </cell>
        </row>
        <row r="7170">
          <cell r="I7170">
            <v>70106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30101</v>
          </cell>
        </row>
        <row r="7175">
          <cell r="I7175">
            <v>70112</v>
          </cell>
        </row>
        <row r="7176">
          <cell r="I7176">
            <v>50101</v>
          </cell>
        </row>
        <row r="7177">
          <cell r="I7177">
            <v>40101</v>
          </cell>
        </row>
        <row r="7178">
          <cell r="I7178">
            <v>70112</v>
          </cell>
        </row>
        <row r="7179">
          <cell r="I7179">
            <v>30101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70112</v>
          </cell>
        </row>
        <row r="7184">
          <cell r="I7184">
            <v>70112</v>
          </cell>
        </row>
        <row r="7185">
          <cell r="I7185">
            <v>70112</v>
          </cell>
        </row>
        <row r="7186">
          <cell r="I7186">
            <v>70112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40101</v>
          </cell>
        </row>
        <row r="7191">
          <cell r="I7191">
            <v>70112</v>
          </cell>
        </row>
        <row r="7192">
          <cell r="I7192">
            <v>70112</v>
          </cell>
        </row>
        <row r="7193">
          <cell r="I7193">
            <v>50101</v>
          </cell>
        </row>
        <row r="7194">
          <cell r="I7194">
            <v>701116</v>
          </cell>
        </row>
        <row r="7195">
          <cell r="I7195">
            <v>701116</v>
          </cell>
        </row>
        <row r="7196">
          <cell r="I7196">
            <v>40101</v>
          </cell>
        </row>
        <row r="7197">
          <cell r="I7197">
            <v>70112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70106</v>
          </cell>
        </row>
        <row r="7201">
          <cell r="I7201">
            <v>70112</v>
          </cell>
        </row>
        <row r="7202">
          <cell r="I7202">
            <v>70112</v>
          </cell>
        </row>
        <row r="7203">
          <cell r="I7203">
            <v>50101</v>
          </cell>
        </row>
        <row r="7204">
          <cell r="I7204">
            <v>70112</v>
          </cell>
        </row>
        <row r="7205">
          <cell r="I7205">
            <v>50101</v>
          </cell>
        </row>
        <row r="7206">
          <cell r="I7206">
            <v>70106</v>
          </cell>
        </row>
        <row r="7207">
          <cell r="I7207">
            <v>70112</v>
          </cell>
        </row>
        <row r="7208">
          <cell r="I7208">
            <v>50101</v>
          </cell>
        </row>
        <row r="7209">
          <cell r="I7209">
            <v>50101</v>
          </cell>
        </row>
        <row r="7210">
          <cell r="I7210">
            <v>70112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50101</v>
          </cell>
        </row>
        <row r="7214">
          <cell r="I7214">
            <v>30101</v>
          </cell>
        </row>
        <row r="7215">
          <cell r="I7215" t="str">
            <v>70112-1</v>
          </cell>
        </row>
        <row r="7216">
          <cell r="I7216" t="str">
            <v>40101-1</v>
          </cell>
        </row>
        <row r="7217">
          <cell r="I7217">
            <v>70105</v>
          </cell>
        </row>
        <row r="7218">
          <cell r="I7218">
            <v>70105</v>
          </cell>
        </row>
        <row r="7219">
          <cell r="I7219">
            <v>70105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70112</v>
          </cell>
        </row>
        <row r="7224">
          <cell r="I7224">
            <v>103</v>
          </cell>
        </row>
        <row r="7225">
          <cell r="I7225">
            <v>103</v>
          </cell>
        </row>
        <row r="7226">
          <cell r="I7226">
            <v>103</v>
          </cell>
        </row>
        <row r="7227">
          <cell r="I7227">
            <v>103</v>
          </cell>
        </row>
        <row r="7228">
          <cell r="I7228">
            <v>103</v>
          </cell>
        </row>
        <row r="7229">
          <cell r="I7229">
            <v>104</v>
          </cell>
        </row>
        <row r="7230">
          <cell r="I7230">
            <v>104</v>
          </cell>
        </row>
        <row r="7231">
          <cell r="I7231">
            <v>103</v>
          </cell>
        </row>
        <row r="7232">
          <cell r="I7232">
            <v>103</v>
          </cell>
        </row>
        <row r="7233">
          <cell r="I7233">
            <v>103</v>
          </cell>
        </row>
        <row r="7234">
          <cell r="I7234">
            <v>301</v>
          </cell>
        </row>
        <row r="7235">
          <cell r="I7235">
            <v>104</v>
          </cell>
        </row>
        <row r="7236">
          <cell r="I7236">
            <v>104</v>
          </cell>
        </row>
        <row r="7237">
          <cell r="I7237">
            <v>70105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104</v>
          </cell>
        </row>
        <row r="7241">
          <cell r="I7241">
            <v>103</v>
          </cell>
        </row>
        <row r="7242">
          <cell r="I7242">
            <v>103</v>
          </cell>
        </row>
        <row r="7243">
          <cell r="I7243">
            <v>103</v>
          </cell>
        </row>
        <row r="7244">
          <cell r="I7244">
            <v>104</v>
          </cell>
        </row>
        <row r="7245">
          <cell r="I7245">
            <v>104</v>
          </cell>
        </row>
        <row r="7246">
          <cell r="I7246">
            <v>2011804021</v>
          </cell>
        </row>
        <row r="7247">
          <cell r="I7247">
            <v>2010401010</v>
          </cell>
        </row>
        <row r="7248">
          <cell r="I7248">
            <v>20185</v>
          </cell>
        </row>
        <row r="7249">
          <cell r="I7249">
            <v>20186</v>
          </cell>
        </row>
        <row r="7250">
          <cell r="I7250">
            <v>2011809118</v>
          </cell>
        </row>
        <row r="7251">
          <cell r="I7251">
            <v>201040775</v>
          </cell>
        </row>
        <row r="7252">
          <cell r="I7252">
            <v>201819</v>
          </cell>
        </row>
        <row r="7253">
          <cell r="I7253">
            <v>201820</v>
          </cell>
        </row>
        <row r="7254">
          <cell r="I7254">
            <v>20183</v>
          </cell>
        </row>
        <row r="7255">
          <cell r="I7255">
            <v>20184</v>
          </cell>
        </row>
        <row r="7256">
          <cell r="I7256">
            <v>2011804052</v>
          </cell>
        </row>
        <row r="7257">
          <cell r="I7257">
            <v>2011804065</v>
          </cell>
        </row>
        <row r="7258">
          <cell r="I7258">
            <v>2011809118</v>
          </cell>
        </row>
        <row r="7259">
          <cell r="I7259">
            <v>201811</v>
          </cell>
        </row>
        <row r="7260">
          <cell r="I7260">
            <v>201812</v>
          </cell>
        </row>
        <row r="7261">
          <cell r="I7261">
            <v>20707022</v>
          </cell>
        </row>
        <row r="7262">
          <cell r="I7262">
            <v>20707023</v>
          </cell>
        </row>
        <row r="7263">
          <cell r="I7263">
            <v>2016</v>
          </cell>
        </row>
        <row r="7264">
          <cell r="I7264">
            <v>10208</v>
          </cell>
        </row>
        <row r="7265">
          <cell r="I7265">
            <v>20707023</v>
          </cell>
        </row>
        <row r="7266">
          <cell r="I7266">
            <v>2011800400</v>
          </cell>
        </row>
        <row r="7267">
          <cell r="I7267">
            <v>2011804020</v>
          </cell>
        </row>
        <row r="7268">
          <cell r="I7268">
            <v>2010401010</v>
          </cell>
        </row>
        <row r="7269">
          <cell r="I7269">
            <v>70112</v>
          </cell>
        </row>
        <row r="7270">
          <cell r="I7270">
            <v>40101</v>
          </cell>
        </row>
        <row r="7271">
          <cell r="I7271">
            <v>70106</v>
          </cell>
        </row>
        <row r="7272">
          <cell r="I7272">
            <v>40101</v>
          </cell>
        </row>
        <row r="7273">
          <cell r="I7273">
            <v>70112</v>
          </cell>
        </row>
        <row r="7274">
          <cell r="I7274">
            <v>70112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70106</v>
          </cell>
        </row>
        <row r="7279">
          <cell r="I7279">
            <v>70112</v>
          </cell>
        </row>
        <row r="7280">
          <cell r="I7280">
            <v>30101</v>
          </cell>
        </row>
        <row r="7281">
          <cell r="I7281">
            <v>70112</v>
          </cell>
        </row>
        <row r="7282">
          <cell r="I7282">
            <v>70112</v>
          </cell>
        </row>
        <row r="7283">
          <cell r="I7283">
            <v>30101</v>
          </cell>
        </row>
        <row r="7284">
          <cell r="I7284">
            <v>70112</v>
          </cell>
        </row>
        <row r="7285">
          <cell r="I7285">
            <v>70106</v>
          </cell>
        </row>
        <row r="7286">
          <cell r="I7286">
            <v>50101</v>
          </cell>
        </row>
        <row r="7287">
          <cell r="I7287">
            <v>70112</v>
          </cell>
        </row>
        <row r="7288">
          <cell r="I7288">
            <v>30101</v>
          </cell>
        </row>
        <row r="7289">
          <cell r="I7289">
            <v>70112</v>
          </cell>
        </row>
        <row r="7290">
          <cell r="I7290">
            <v>50101</v>
          </cell>
        </row>
        <row r="7291">
          <cell r="I7291">
            <v>30101</v>
          </cell>
        </row>
        <row r="7292">
          <cell r="I7292">
            <v>50101</v>
          </cell>
        </row>
        <row r="7293">
          <cell r="I7293">
            <v>40101</v>
          </cell>
        </row>
        <row r="7294">
          <cell r="I7294">
            <v>70112</v>
          </cell>
        </row>
        <row r="7295">
          <cell r="I7295">
            <v>50101</v>
          </cell>
        </row>
        <row r="7296">
          <cell r="I7296">
            <v>70112</v>
          </cell>
        </row>
        <row r="7297">
          <cell r="I7297">
            <v>104</v>
          </cell>
        </row>
        <row r="7298">
          <cell r="I7298">
            <v>104</v>
          </cell>
        </row>
        <row r="7299">
          <cell r="I7299">
            <v>104</v>
          </cell>
        </row>
        <row r="7300">
          <cell r="I7300">
            <v>104</v>
          </cell>
        </row>
        <row r="7301">
          <cell r="I7301">
            <v>103</v>
          </cell>
        </row>
        <row r="7302">
          <cell r="I7302">
            <v>104</v>
          </cell>
        </row>
        <row r="7303">
          <cell r="I7303">
            <v>104</v>
          </cell>
        </row>
        <row r="7304">
          <cell r="I7304">
            <v>104</v>
          </cell>
        </row>
        <row r="7305">
          <cell r="I7305">
            <v>104</v>
          </cell>
        </row>
        <row r="7306">
          <cell r="I7306">
            <v>104</v>
          </cell>
        </row>
        <row r="7307">
          <cell r="I7307">
            <v>104</v>
          </cell>
        </row>
        <row r="7308">
          <cell r="I7308">
            <v>70112</v>
          </cell>
        </row>
        <row r="7309">
          <cell r="I7309">
            <v>40101</v>
          </cell>
        </row>
        <row r="7310">
          <cell r="I7310">
            <v>70106</v>
          </cell>
        </row>
        <row r="7311">
          <cell r="I7311">
            <v>70112</v>
          </cell>
        </row>
        <row r="7312">
          <cell r="I7312">
            <v>40101</v>
          </cell>
        </row>
        <row r="7313">
          <cell r="I7313">
            <v>50101</v>
          </cell>
        </row>
        <row r="7314">
          <cell r="I7314">
            <v>70112</v>
          </cell>
        </row>
        <row r="7315">
          <cell r="I7315">
            <v>70112</v>
          </cell>
        </row>
        <row r="7316">
          <cell r="I7316">
            <v>70112</v>
          </cell>
        </row>
        <row r="7317">
          <cell r="I7317">
            <v>50101</v>
          </cell>
        </row>
        <row r="7318">
          <cell r="I7318">
            <v>701116</v>
          </cell>
        </row>
        <row r="7319">
          <cell r="I7319">
            <v>50101</v>
          </cell>
        </row>
        <row r="7320">
          <cell r="I7320">
            <v>40101</v>
          </cell>
        </row>
        <row r="7321">
          <cell r="I7321">
            <v>30101</v>
          </cell>
        </row>
        <row r="7322">
          <cell r="I7322">
            <v>70112</v>
          </cell>
        </row>
        <row r="7323">
          <cell r="I7323">
            <v>70112</v>
          </cell>
        </row>
        <row r="7324">
          <cell r="I7324">
            <v>40101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30101</v>
          </cell>
        </row>
        <row r="7328">
          <cell r="I7328">
            <v>50101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50101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701116</v>
          </cell>
        </row>
        <row r="7337">
          <cell r="I7337">
            <v>50101</v>
          </cell>
        </row>
        <row r="7338">
          <cell r="I7338">
            <v>70112</v>
          </cell>
        </row>
        <row r="7339">
          <cell r="I7339">
            <v>40101</v>
          </cell>
        </row>
        <row r="7340">
          <cell r="I7340">
            <v>70112</v>
          </cell>
        </row>
        <row r="7341">
          <cell r="I7341">
            <v>50101</v>
          </cell>
        </row>
        <row r="7342">
          <cell r="I7342">
            <v>40101</v>
          </cell>
        </row>
        <row r="7343">
          <cell r="I7343">
            <v>70112</v>
          </cell>
        </row>
        <row r="7344">
          <cell r="I7344">
            <v>70112</v>
          </cell>
        </row>
        <row r="7345">
          <cell r="I7345">
            <v>30101</v>
          </cell>
        </row>
        <row r="7346">
          <cell r="I7346">
            <v>70112</v>
          </cell>
        </row>
        <row r="7347">
          <cell r="I7347">
            <v>104</v>
          </cell>
        </row>
        <row r="7348">
          <cell r="I7348">
            <v>104</v>
          </cell>
        </row>
        <row r="7349">
          <cell r="I7349">
            <v>2011804020</v>
          </cell>
        </row>
        <row r="7350">
          <cell r="I7350">
            <v>2011804048</v>
          </cell>
        </row>
        <row r="7351">
          <cell r="I7351">
            <v>2011809134</v>
          </cell>
        </row>
        <row r="7352">
          <cell r="I7352">
            <v>2011809129</v>
          </cell>
        </row>
        <row r="7353">
          <cell r="I7353">
            <v>2011804020</v>
          </cell>
        </row>
        <row r="7354">
          <cell r="I7354">
            <v>10401139</v>
          </cell>
        </row>
        <row r="7355">
          <cell r="I7355">
            <v>301</v>
          </cell>
        </row>
        <row r="7356">
          <cell r="I7356">
            <v>2011809141</v>
          </cell>
        </row>
        <row r="7357">
          <cell r="I7357">
            <v>2011804112</v>
          </cell>
        </row>
        <row r="7358">
          <cell r="I7358">
            <v>2011804012</v>
          </cell>
        </row>
        <row r="7359">
          <cell r="I7359">
            <v>2011804113</v>
          </cell>
        </row>
        <row r="7360">
          <cell r="I7360">
            <v>2011804039</v>
          </cell>
        </row>
        <row r="7361">
          <cell r="I7361">
            <v>2011804048</v>
          </cell>
        </row>
        <row r="7362">
          <cell r="I7362">
            <v>2011809133</v>
          </cell>
        </row>
        <row r="7363">
          <cell r="I7363">
            <v>2011809134</v>
          </cell>
        </row>
        <row r="7364">
          <cell r="I7364">
            <v>2011809153</v>
          </cell>
        </row>
        <row r="7365">
          <cell r="I7365">
            <v>2011809135</v>
          </cell>
        </row>
        <row r="7366">
          <cell r="I7366">
            <v>20183</v>
          </cell>
        </row>
        <row r="7367">
          <cell r="I7367">
            <v>20184</v>
          </cell>
        </row>
        <row r="7368">
          <cell r="I7368">
            <v>201813</v>
          </cell>
        </row>
        <row r="7369">
          <cell r="I7369">
            <v>201814</v>
          </cell>
        </row>
        <row r="7370">
          <cell r="I7370">
            <v>2011809136</v>
          </cell>
        </row>
        <row r="7371">
          <cell r="I7371">
            <v>2010403731</v>
          </cell>
        </row>
        <row r="7372">
          <cell r="I7372">
            <v>2011809134</v>
          </cell>
        </row>
        <row r="7373">
          <cell r="I7373">
            <v>2011804039</v>
          </cell>
        </row>
        <row r="7374">
          <cell r="I7374">
            <v>2011804018</v>
          </cell>
        </row>
        <row r="7375">
          <cell r="I7375">
            <v>2011804113</v>
          </cell>
        </row>
        <row r="7376">
          <cell r="I7376">
            <v>70105</v>
          </cell>
        </row>
        <row r="7377">
          <cell r="I7377">
            <v>70105</v>
          </cell>
        </row>
        <row r="7378">
          <cell r="I7378">
            <v>2011804020</v>
          </cell>
        </row>
        <row r="7379">
          <cell r="I7379">
            <v>2011804018</v>
          </cell>
        </row>
        <row r="7380">
          <cell r="I7380">
            <v>2011804018</v>
          </cell>
        </row>
        <row r="7381">
          <cell r="I7381">
            <v>2011804112</v>
          </cell>
        </row>
        <row r="7382">
          <cell r="I7382">
            <v>2011809133</v>
          </cell>
        </row>
        <row r="7383">
          <cell r="I7383">
            <v>201816</v>
          </cell>
        </row>
        <row r="7384">
          <cell r="I7384">
            <v>10401147</v>
          </cell>
        </row>
        <row r="7385">
          <cell r="I7385">
            <v>2011804048</v>
          </cell>
        </row>
        <row r="7386">
          <cell r="I7386">
            <v>2011809143</v>
          </cell>
        </row>
        <row r="7387">
          <cell r="I7387">
            <v>2011809142</v>
          </cell>
        </row>
        <row r="7388">
          <cell r="I7388">
            <v>2011809135</v>
          </cell>
        </row>
        <row r="7389">
          <cell r="I7389">
            <v>2011809136</v>
          </cell>
        </row>
        <row r="7390">
          <cell r="I7390">
            <v>2011804113</v>
          </cell>
        </row>
        <row r="7391">
          <cell r="I7391">
            <v>2011804046</v>
          </cell>
        </row>
        <row r="7392">
          <cell r="I7392">
            <v>2011809134</v>
          </cell>
        </row>
        <row r="7393">
          <cell r="I7393">
            <v>2011804079</v>
          </cell>
        </row>
        <row r="7394">
          <cell r="I7394">
            <v>2011804078</v>
          </cell>
        </row>
        <row r="7395">
          <cell r="I7395">
            <v>2011809154</v>
          </cell>
        </row>
        <row r="7396">
          <cell r="I7396">
            <v>2011809153</v>
          </cell>
        </row>
        <row r="7397">
          <cell r="I7397">
            <v>201819</v>
          </cell>
        </row>
        <row r="7398">
          <cell r="I7398">
            <v>2011809143</v>
          </cell>
        </row>
        <row r="7399">
          <cell r="I7399">
            <v>2011809142</v>
          </cell>
        </row>
        <row r="7400">
          <cell r="I7400">
            <v>20189</v>
          </cell>
        </row>
        <row r="7401">
          <cell r="I7401">
            <v>70105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50101</v>
          </cell>
        </row>
        <row r="7406">
          <cell r="I7406">
            <v>70112</v>
          </cell>
        </row>
        <row r="7407">
          <cell r="I7407">
            <v>30101</v>
          </cell>
        </row>
        <row r="7408">
          <cell r="I7408">
            <v>70112</v>
          </cell>
        </row>
        <row r="7409">
          <cell r="I7409">
            <v>40101</v>
          </cell>
        </row>
        <row r="7410">
          <cell r="I7410">
            <v>50101</v>
          </cell>
        </row>
        <row r="7411">
          <cell r="I7411">
            <v>50101</v>
          </cell>
        </row>
        <row r="7412">
          <cell r="I7412">
            <v>40101</v>
          </cell>
        </row>
        <row r="7413">
          <cell r="I7413">
            <v>70112</v>
          </cell>
        </row>
        <row r="7414">
          <cell r="I7414">
            <v>50101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50101</v>
          </cell>
        </row>
        <row r="7419">
          <cell r="I7419">
            <v>70112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50101</v>
          </cell>
        </row>
        <row r="7424">
          <cell r="I7424">
            <v>40101</v>
          </cell>
        </row>
        <row r="7425">
          <cell r="I7425">
            <v>50101</v>
          </cell>
        </row>
        <row r="7426">
          <cell r="I7426">
            <v>70112</v>
          </cell>
        </row>
        <row r="7427">
          <cell r="I7427">
            <v>50101</v>
          </cell>
        </row>
        <row r="7428">
          <cell r="I7428">
            <v>40101</v>
          </cell>
        </row>
        <row r="7429">
          <cell r="I7429">
            <v>50101</v>
          </cell>
        </row>
        <row r="7430">
          <cell r="I7430">
            <v>70112</v>
          </cell>
        </row>
        <row r="7431">
          <cell r="I7431">
            <v>50101</v>
          </cell>
        </row>
        <row r="7432">
          <cell r="I7432">
            <v>40101</v>
          </cell>
        </row>
        <row r="7433">
          <cell r="I7433">
            <v>30101</v>
          </cell>
        </row>
        <row r="7434">
          <cell r="I7434">
            <v>70112</v>
          </cell>
        </row>
        <row r="7435">
          <cell r="I7435">
            <v>40101</v>
          </cell>
        </row>
        <row r="7436">
          <cell r="I7436">
            <v>50101</v>
          </cell>
        </row>
        <row r="7437">
          <cell r="I7437">
            <v>70106</v>
          </cell>
        </row>
        <row r="7438">
          <cell r="I7438">
            <v>70112</v>
          </cell>
        </row>
        <row r="7439">
          <cell r="I7439">
            <v>40101</v>
          </cell>
        </row>
        <row r="7440">
          <cell r="I7440">
            <v>70112</v>
          </cell>
        </row>
        <row r="7441">
          <cell r="I7441">
            <v>50101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40101</v>
          </cell>
        </row>
        <row r="7446">
          <cell r="I7446">
            <v>70112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30101</v>
          </cell>
        </row>
        <row r="7450">
          <cell r="I7450">
            <v>70106</v>
          </cell>
        </row>
        <row r="7451">
          <cell r="I7451">
            <v>50101</v>
          </cell>
        </row>
        <row r="7452">
          <cell r="I7452">
            <v>70112</v>
          </cell>
        </row>
        <row r="7453">
          <cell r="I7453">
            <v>70112</v>
          </cell>
        </row>
        <row r="7454">
          <cell r="I7454">
            <v>70112</v>
          </cell>
        </row>
        <row r="7455">
          <cell r="I7455">
            <v>30101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70112</v>
          </cell>
        </row>
        <row r="7459">
          <cell r="I7459">
            <v>40101</v>
          </cell>
        </row>
        <row r="7460">
          <cell r="I7460">
            <v>50101</v>
          </cell>
        </row>
        <row r="7461">
          <cell r="I7461">
            <v>30101</v>
          </cell>
        </row>
        <row r="7462">
          <cell r="I7462">
            <v>70112</v>
          </cell>
        </row>
        <row r="7463">
          <cell r="I7463">
            <v>50101</v>
          </cell>
        </row>
        <row r="7464">
          <cell r="I7464">
            <v>701116</v>
          </cell>
        </row>
        <row r="7465">
          <cell r="I7465">
            <v>701116</v>
          </cell>
        </row>
        <row r="7466">
          <cell r="I7466">
            <v>70106</v>
          </cell>
        </row>
        <row r="7467">
          <cell r="I7467">
            <v>30101</v>
          </cell>
        </row>
        <row r="7468">
          <cell r="I7468">
            <v>50101</v>
          </cell>
        </row>
        <row r="7469">
          <cell r="I7469">
            <v>40101</v>
          </cell>
        </row>
        <row r="7470">
          <cell r="I7470">
            <v>50101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30101</v>
          </cell>
        </row>
        <row r="7474">
          <cell r="I7474">
            <v>70112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70106</v>
          </cell>
        </row>
        <row r="7479">
          <cell r="I7479">
            <v>70112</v>
          </cell>
        </row>
        <row r="7480">
          <cell r="I7480" t="str">
            <v>50101-1</v>
          </cell>
        </row>
        <row r="7481">
          <cell r="I7481" t="str">
            <v>70112-1</v>
          </cell>
        </row>
        <row r="7482">
          <cell r="I7482">
            <v>2011804046</v>
          </cell>
        </row>
        <row r="7483">
          <cell r="I7483">
            <v>2011804078</v>
          </cell>
        </row>
        <row r="7484">
          <cell r="I7484">
            <v>2011804079</v>
          </cell>
        </row>
        <row r="7485">
          <cell r="I7485">
            <v>2011809134</v>
          </cell>
        </row>
        <row r="7486">
          <cell r="I7486">
            <v>2011809154</v>
          </cell>
        </row>
        <row r="7487">
          <cell r="I7487">
            <v>2011804020</v>
          </cell>
        </row>
        <row r="7488">
          <cell r="I7488">
            <v>2011804046</v>
          </cell>
        </row>
        <row r="7489">
          <cell r="I7489">
            <v>2011809134</v>
          </cell>
        </row>
        <row r="7490">
          <cell r="I7490">
            <v>2011804079</v>
          </cell>
        </row>
        <row r="7491">
          <cell r="I7491">
            <v>2011804078</v>
          </cell>
        </row>
        <row r="7492">
          <cell r="I7492">
            <v>2011809154</v>
          </cell>
        </row>
        <row r="7493">
          <cell r="I7493">
            <v>70105</v>
          </cell>
        </row>
        <row r="7494">
          <cell r="I7494">
            <v>201819</v>
          </cell>
        </row>
        <row r="7495">
          <cell r="I7495">
            <v>20183</v>
          </cell>
        </row>
        <row r="7496">
          <cell r="I7496">
            <v>20184</v>
          </cell>
        </row>
        <row r="7497">
          <cell r="I7497">
            <v>20185</v>
          </cell>
        </row>
        <row r="7498">
          <cell r="I7498">
            <v>20186</v>
          </cell>
        </row>
        <row r="7499">
          <cell r="I7499">
            <v>20189</v>
          </cell>
        </row>
        <row r="7500">
          <cell r="I7500">
            <v>201815</v>
          </cell>
        </row>
        <row r="7501">
          <cell r="I7501">
            <v>201817</v>
          </cell>
        </row>
        <row r="7502">
          <cell r="I7502">
            <v>20707022</v>
          </cell>
        </row>
        <row r="7503">
          <cell r="I7503">
            <v>201040774</v>
          </cell>
        </row>
        <row r="7504">
          <cell r="I7504">
            <v>20707023</v>
          </cell>
        </row>
        <row r="7505">
          <cell r="I7505">
            <v>70112</v>
          </cell>
        </row>
        <row r="7506">
          <cell r="I7506">
            <v>70112</v>
          </cell>
        </row>
        <row r="7507">
          <cell r="I7507">
            <v>40101</v>
          </cell>
        </row>
        <row r="7508">
          <cell r="I7508">
            <v>50101</v>
          </cell>
        </row>
        <row r="7509">
          <cell r="I7509">
            <v>70106</v>
          </cell>
        </row>
        <row r="7510">
          <cell r="I7510">
            <v>10208</v>
          </cell>
        </row>
        <row r="7511">
          <cell r="I7511">
            <v>20707023</v>
          </cell>
        </row>
        <row r="7512">
          <cell r="I7512">
            <v>201040773</v>
          </cell>
        </row>
        <row r="7513">
          <cell r="I7513">
            <v>2011804027</v>
          </cell>
        </row>
        <row r="7514">
          <cell r="I7514">
            <v>10208</v>
          </cell>
        </row>
        <row r="7515">
          <cell r="I7515">
            <v>20188</v>
          </cell>
        </row>
        <row r="7516">
          <cell r="I7516">
            <v>201040773</v>
          </cell>
        </row>
        <row r="7517">
          <cell r="I7517">
            <v>201040774</v>
          </cell>
        </row>
        <row r="7518">
          <cell r="I7518">
            <v>201040773</v>
          </cell>
        </row>
        <row r="7519">
          <cell r="I7519">
            <v>2011804087</v>
          </cell>
        </row>
        <row r="7520">
          <cell r="I7520">
            <v>201040777</v>
          </cell>
        </row>
        <row r="7521">
          <cell r="I7521">
            <v>2011804026</v>
          </cell>
        </row>
        <row r="7522">
          <cell r="I7522">
            <v>2011804087</v>
          </cell>
        </row>
        <row r="7523">
          <cell r="I7523">
            <v>2011804086</v>
          </cell>
        </row>
        <row r="7524">
          <cell r="I7524">
            <v>201040773</v>
          </cell>
        </row>
        <row r="7525">
          <cell r="I7525">
            <v>2011804041</v>
          </cell>
        </row>
        <row r="7526">
          <cell r="I7526">
            <v>70105000</v>
          </cell>
        </row>
        <row r="7527">
          <cell r="I7527">
            <v>108</v>
          </cell>
        </row>
        <row r="7528">
          <cell r="I7528">
            <v>104</v>
          </cell>
        </row>
        <row r="7529">
          <cell r="I7529">
            <v>104</v>
          </cell>
        </row>
        <row r="7530">
          <cell r="I7530">
            <v>99</v>
          </cell>
        </row>
        <row r="7531">
          <cell r="I7531">
            <v>99</v>
          </cell>
        </row>
        <row r="7532">
          <cell r="I7532">
            <v>99</v>
          </cell>
        </row>
        <row r="7533">
          <cell r="I7533">
            <v>104</v>
          </cell>
        </row>
        <row r="7534">
          <cell r="I7534">
            <v>104</v>
          </cell>
        </row>
        <row r="7535">
          <cell r="I7535">
            <v>104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70112</v>
          </cell>
        </row>
        <row r="7539">
          <cell r="I7539">
            <v>70106</v>
          </cell>
        </row>
        <row r="7540">
          <cell r="I7540">
            <v>50101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40101</v>
          </cell>
        </row>
        <row r="7544">
          <cell r="I7544">
            <v>70112</v>
          </cell>
        </row>
        <row r="7545">
          <cell r="I7545">
            <v>50101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70106</v>
          </cell>
        </row>
        <row r="7549">
          <cell r="I7549">
            <v>70112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70112</v>
          </cell>
        </row>
        <row r="7553">
          <cell r="I7553">
            <v>70112</v>
          </cell>
        </row>
        <row r="7554">
          <cell r="I7554">
            <v>40101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50101</v>
          </cell>
        </row>
        <row r="7558">
          <cell r="I7558">
            <v>70112</v>
          </cell>
        </row>
        <row r="7559">
          <cell r="I7559">
            <v>70112</v>
          </cell>
        </row>
        <row r="7560">
          <cell r="I7560">
            <v>30101</v>
          </cell>
        </row>
        <row r="7561">
          <cell r="I7561">
            <v>70112</v>
          </cell>
        </row>
        <row r="7562">
          <cell r="I7562">
            <v>70112</v>
          </cell>
        </row>
        <row r="7563">
          <cell r="I7563">
            <v>50101</v>
          </cell>
        </row>
        <row r="7564">
          <cell r="I7564">
            <v>40101</v>
          </cell>
        </row>
        <row r="7565">
          <cell r="I7565">
            <v>30101</v>
          </cell>
        </row>
        <row r="7566">
          <cell r="I7566">
            <v>70112</v>
          </cell>
        </row>
        <row r="7567">
          <cell r="I7567">
            <v>50101</v>
          </cell>
        </row>
        <row r="7568">
          <cell r="I7568">
            <v>40101</v>
          </cell>
        </row>
        <row r="7569">
          <cell r="I7569">
            <v>70112</v>
          </cell>
        </row>
        <row r="7570">
          <cell r="I7570">
            <v>70112</v>
          </cell>
        </row>
        <row r="7571">
          <cell r="I7571">
            <v>50101</v>
          </cell>
        </row>
        <row r="7572">
          <cell r="I7572">
            <v>70112</v>
          </cell>
        </row>
        <row r="7573">
          <cell r="I7573">
            <v>30101</v>
          </cell>
        </row>
        <row r="7574">
          <cell r="I7574">
            <v>50101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70112</v>
          </cell>
        </row>
        <row r="7579">
          <cell r="I7579">
            <v>40101</v>
          </cell>
        </row>
        <row r="7580">
          <cell r="I7580">
            <v>40101</v>
          </cell>
        </row>
        <row r="7581">
          <cell r="I7581">
            <v>50101</v>
          </cell>
        </row>
        <row r="7582">
          <cell r="I7582">
            <v>70112</v>
          </cell>
        </row>
        <row r="7583">
          <cell r="I7583">
            <v>50101</v>
          </cell>
        </row>
        <row r="7584">
          <cell r="I7584">
            <v>70112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70106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70112</v>
          </cell>
        </row>
        <row r="7591">
          <cell r="I7591">
            <v>50101</v>
          </cell>
        </row>
        <row r="7592">
          <cell r="I7592">
            <v>40101</v>
          </cell>
        </row>
        <row r="7593">
          <cell r="I7593">
            <v>70112</v>
          </cell>
        </row>
        <row r="7594">
          <cell r="I7594">
            <v>70112</v>
          </cell>
        </row>
        <row r="7595">
          <cell r="I7595">
            <v>70112</v>
          </cell>
        </row>
        <row r="7596">
          <cell r="I7596">
            <v>70106</v>
          </cell>
        </row>
        <row r="7597">
          <cell r="I7597">
            <v>50101</v>
          </cell>
        </row>
        <row r="7598">
          <cell r="I7598">
            <v>30101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40101</v>
          </cell>
        </row>
        <row r="7602">
          <cell r="I7602">
            <v>70112</v>
          </cell>
        </row>
        <row r="7603">
          <cell r="I7603">
            <v>70112</v>
          </cell>
        </row>
        <row r="7604">
          <cell r="I7604">
            <v>70112</v>
          </cell>
        </row>
        <row r="7605">
          <cell r="I7605">
            <v>70112</v>
          </cell>
        </row>
        <row r="7606">
          <cell r="I7606">
            <v>40101</v>
          </cell>
        </row>
        <row r="7607">
          <cell r="I7607">
            <v>70112</v>
          </cell>
        </row>
        <row r="7608">
          <cell r="I7608">
            <v>70112</v>
          </cell>
        </row>
        <row r="7609">
          <cell r="I7609">
            <v>50101</v>
          </cell>
        </row>
        <row r="7610">
          <cell r="I7610">
            <v>30101</v>
          </cell>
        </row>
        <row r="7611">
          <cell r="I7611">
            <v>70112</v>
          </cell>
        </row>
        <row r="7612">
          <cell r="I7612" t="str">
            <v>40101-1</v>
          </cell>
        </row>
        <row r="7613">
          <cell r="I7613" t="str">
            <v>70112-1</v>
          </cell>
        </row>
        <row r="7614">
          <cell r="I7614">
            <v>70112</v>
          </cell>
        </row>
        <row r="7615">
          <cell r="I7615">
            <v>40101</v>
          </cell>
        </row>
        <row r="7616">
          <cell r="I7616">
            <v>50101</v>
          </cell>
        </row>
        <row r="7617">
          <cell r="I7617">
            <v>70112</v>
          </cell>
        </row>
        <row r="7618">
          <cell r="I7618">
            <v>40101</v>
          </cell>
        </row>
        <row r="7619">
          <cell r="I7619">
            <v>70112</v>
          </cell>
        </row>
        <row r="7620">
          <cell r="I7620">
            <v>40101</v>
          </cell>
        </row>
        <row r="7621">
          <cell r="I7621">
            <v>70112</v>
          </cell>
        </row>
        <row r="7622">
          <cell r="I7622">
            <v>20187</v>
          </cell>
        </row>
        <row r="7623">
          <cell r="I7623">
            <v>10401139</v>
          </cell>
        </row>
        <row r="7624">
          <cell r="I7624">
            <v>20707022</v>
          </cell>
        </row>
        <row r="7625">
          <cell r="I7625">
            <v>10401150</v>
          </cell>
        </row>
        <row r="7626">
          <cell r="I7626">
            <v>2011809129</v>
          </cell>
        </row>
        <row r="7627">
          <cell r="I7627">
            <v>2011804035</v>
          </cell>
        </row>
        <row r="7628">
          <cell r="I7628">
            <v>70105</v>
          </cell>
        </row>
        <row r="7629">
          <cell r="I7629">
            <v>70105</v>
          </cell>
        </row>
        <row r="7630">
          <cell r="I7630">
            <v>10401147</v>
          </cell>
        </row>
        <row r="7631">
          <cell r="I7631">
            <v>70117</v>
          </cell>
        </row>
        <row r="7632">
          <cell r="I7632">
            <v>70117</v>
          </cell>
        </row>
        <row r="7633">
          <cell r="I7633">
            <v>70117</v>
          </cell>
        </row>
        <row r="7634">
          <cell r="I7634">
            <v>70117</v>
          </cell>
        </row>
        <row r="7635">
          <cell r="I7635">
            <v>104</v>
          </cell>
        </row>
        <row r="7636">
          <cell r="I7636">
            <v>104</v>
          </cell>
        </row>
        <row r="7637">
          <cell r="I7637">
            <v>104</v>
          </cell>
        </row>
        <row r="7638">
          <cell r="I7638">
            <v>104</v>
          </cell>
        </row>
        <row r="7639">
          <cell r="I7639">
            <v>104</v>
          </cell>
        </row>
        <row r="7640">
          <cell r="I7640">
            <v>104</v>
          </cell>
        </row>
        <row r="7641">
          <cell r="I7641">
            <v>104</v>
          </cell>
        </row>
        <row r="7642">
          <cell r="I7642">
            <v>104</v>
          </cell>
        </row>
        <row r="7643">
          <cell r="I7643">
            <v>104</v>
          </cell>
        </row>
        <row r="7644">
          <cell r="I7644">
            <v>104</v>
          </cell>
        </row>
        <row r="7645">
          <cell r="I7645">
            <v>104</v>
          </cell>
        </row>
        <row r="7646">
          <cell r="I7646">
            <v>104</v>
          </cell>
        </row>
        <row r="7647">
          <cell r="I7647">
            <v>104</v>
          </cell>
        </row>
        <row r="7648">
          <cell r="I7648">
            <v>104</v>
          </cell>
        </row>
        <row r="7649">
          <cell r="I7649">
            <v>104</v>
          </cell>
        </row>
        <row r="7650">
          <cell r="I7650">
            <v>104</v>
          </cell>
        </row>
        <row r="7651">
          <cell r="I7651">
            <v>104</v>
          </cell>
        </row>
        <row r="7652">
          <cell r="I7652">
            <v>104</v>
          </cell>
        </row>
        <row r="7653">
          <cell r="I7653">
            <v>104</v>
          </cell>
        </row>
        <row r="7654">
          <cell r="I7654">
            <v>104</v>
          </cell>
        </row>
        <row r="7655">
          <cell r="I7655">
            <v>104</v>
          </cell>
        </row>
        <row r="7656">
          <cell r="I7656">
            <v>104</v>
          </cell>
        </row>
        <row r="7657">
          <cell r="I7657">
            <v>104</v>
          </cell>
        </row>
        <row r="7658">
          <cell r="I7658">
            <v>104</v>
          </cell>
        </row>
        <row r="7659">
          <cell r="I7659">
            <v>104</v>
          </cell>
        </row>
        <row r="7660">
          <cell r="I7660">
            <v>104</v>
          </cell>
        </row>
        <row r="7661">
          <cell r="I7661">
            <v>104</v>
          </cell>
        </row>
        <row r="7662">
          <cell r="I7662">
            <v>104</v>
          </cell>
        </row>
        <row r="7663">
          <cell r="I7663">
            <v>104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104</v>
          </cell>
        </row>
        <row r="7670">
          <cell r="I7670">
            <v>107</v>
          </cell>
        </row>
        <row r="7671">
          <cell r="I7671">
            <v>103</v>
          </cell>
        </row>
        <row r="7672">
          <cell r="I7672">
            <v>103</v>
          </cell>
        </row>
        <row r="7673">
          <cell r="I7673">
            <v>104</v>
          </cell>
        </row>
        <row r="7674">
          <cell r="I7674">
            <v>104</v>
          </cell>
        </row>
        <row r="7675">
          <cell r="I7675">
            <v>103</v>
          </cell>
        </row>
        <row r="7676">
          <cell r="I7676">
            <v>103</v>
          </cell>
        </row>
        <row r="7677">
          <cell r="I7677">
            <v>200</v>
          </cell>
        </row>
        <row r="7678">
          <cell r="I7678">
            <v>70112</v>
          </cell>
        </row>
        <row r="7679">
          <cell r="I7679">
            <v>40101</v>
          </cell>
        </row>
        <row r="7680">
          <cell r="I7680">
            <v>70112</v>
          </cell>
        </row>
        <row r="7681">
          <cell r="I7681">
            <v>70112</v>
          </cell>
        </row>
        <row r="7682">
          <cell r="I7682">
            <v>70106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70112</v>
          </cell>
        </row>
        <row r="7686">
          <cell r="I7686">
            <v>30101</v>
          </cell>
        </row>
        <row r="7687">
          <cell r="I7687">
            <v>70112</v>
          </cell>
        </row>
        <row r="7688">
          <cell r="I7688">
            <v>40101</v>
          </cell>
        </row>
        <row r="7689">
          <cell r="I7689">
            <v>70112</v>
          </cell>
        </row>
        <row r="7690">
          <cell r="I7690">
            <v>50101</v>
          </cell>
        </row>
        <row r="7691">
          <cell r="I7691">
            <v>40101</v>
          </cell>
        </row>
        <row r="7692">
          <cell r="I7692">
            <v>70112</v>
          </cell>
        </row>
        <row r="7693">
          <cell r="I7693">
            <v>70112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40101</v>
          </cell>
        </row>
        <row r="7697">
          <cell r="I7697">
            <v>70112</v>
          </cell>
        </row>
        <row r="7698">
          <cell r="I7698">
            <v>50101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40101</v>
          </cell>
        </row>
        <row r="7702">
          <cell r="I7702">
            <v>70112</v>
          </cell>
        </row>
        <row r="7703">
          <cell r="I7703">
            <v>50101</v>
          </cell>
        </row>
        <row r="7704">
          <cell r="I7704">
            <v>50101</v>
          </cell>
        </row>
        <row r="7705">
          <cell r="I7705">
            <v>70112</v>
          </cell>
        </row>
        <row r="7706">
          <cell r="I7706">
            <v>70112</v>
          </cell>
        </row>
        <row r="7707">
          <cell r="I7707">
            <v>50101</v>
          </cell>
        </row>
        <row r="7708">
          <cell r="I7708">
            <v>40101</v>
          </cell>
        </row>
        <row r="7709">
          <cell r="I7709">
            <v>30101</v>
          </cell>
        </row>
        <row r="7710">
          <cell r="I7710">
            <v>70112</v>
          </cell>
        </row>
        <row r="7711">
          <cell r="I7711">
            <v>70112</v>
          </cell>
        </row>
        <row r="7712">
          <cell r="I7712">
            <v>50101</v>
          </cell>
        </row>
        <row r="7713">
          <cell r="I7713">
            <v>40101</v>
          </cell>
        </row>
        <row r="7714">
          <cell r="I7714">
            <v>50101</v>
          </cell>
        </row>
        <row r="7715">
          <cell r="I7715">
            <v>40101</v>
          </cell>
        </row>
        <row r="7716">
          <cell r="I7716">
            <v>70112</v>
          </cell>
        </row>
        <row r="7717">
          <cell r="I7717">
            <v>70112</v>
          </cell>
        </row>
        <row r="7718">
          <cell r="I7718">
            <v>50101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50101</v>
          </cell>
        </row>
        <row r="7722">
          <cell r="I7722">
            <v>70112</v>
          </cell>
        </row>
        <row r="7723">
          <cell r="I7723">
            <v>40101</v>
          </cell>
        </row>
        <row r="7724">
          <cell r="I7724">
            <v>50101</v>
          </cell>
        </row>
        <row r="7725">
          <cell r="I7725">
            <v>50101</v>
          </cell>
        </row>
        <row r="7726">
          <cell r="I7726">
            <v>30101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40101</v>
          </cell>
        </row>
        <row r="7731">
          <cell r="I7731">
            <v>70112</v>
          </cell>
        </row>
        <row r="7732">
          <cell r="I7732">
            <v>70112</v>
          </cell>
        </row>
        <row r="7733">
          <cell r="I7733">
            <v>50101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70112</v>
          </cell>
        </row>
        <row r="7737">
          <cell r="I7737">
            <v>70112</v>
          </cell>
        </row>
        <row r="7738">
          <cell r="I7738">
            <v>70112</v>
          </cell>
        </row>
        <row r="7739">
          <cell r="I7739">
            <v>50101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50101</v>
          </cell>
        </row>
        <row r="7743">
          <cell r="I7743">
            <v>70112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701116</v>
          </cell>
        </row>
        <row r="7747">
          <cell r="I7747">
            <v>50101</v>
          </cell>
        </row>
        <row r="7748">
          <cell r="I7748">
            <v>40101</v>
          </cell>
        </row>
        <row r="7749">
          <cell r="I7749">
            <v>30101</v>
          </cell>
        </row>
        <row r="7750">
          <cell r="I7750">
            <v>70112</v>
          </cell>
        </row>
        <row r="7751">
          <cell r="I7751">
            <v>50101</v>
          </cell>
        </row>
        <row r="7752">
          <cell r="I7752">
            <v>70112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40101</v>
          </cell>
        </row>
        <row r="7756">
          <cell r="I7756">
            <v>70112</v>
          </cell>
        </row>
        <row r="7757">
          <cell r="I7757">
            <v>701116</v>
          </cell>
        </row>
        <row r="7758">
          <cell r="I7758">
            <v>70112</v>
          </cell>
        </row>
        <row r="7759">
          <cell r="I7759">
            <v>50101</v>
          </cell>
        </row>
        <row r="7760">
          <cell r="I7760">
            <v>701116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30101</v>
          </cell>
        </row>
        <row r="7764">
          <cell r="I7764">
            <v>70112</v>
          </cell>
        </row>
        <row r="7765">
          <cell r="I7765">
            <v>70112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30101</v>
          </cell>
        </row>
        <row r="7770">
          <cell r="I7770">
            <v>70112</v>
          </cell>
        </row>
        <row r="7771">
          <cell r="I7771" t="str">
            <v>70112-1</v>
          </cell>
        </row>
        <row r="7772">
          <cell r="I7772">
            <v>30101</v>
          </cell>
        </row>
        <row r="7773">
          <cell r="I7773">
            <v>70105</v>
          </cell>
        </row>
        <row r="7774">
          <cell r="I7774">
            <v>70105</v>
          </cell>
        </row>
        <row r="7775">
          <cell r="I7775">
            <v>70112</v>
          </cell>
        </row>
        <row r="7776">
          <cell r="I7776">
            <v>70112</v>
          </cell>
        </row>
        <row r="7777">
          <cell r="I7777">
            <v>70106</v>
          </cell>
        </row>
        <row r="7778">
          <cell r="I7778">
            <v>70112</v>
          </cell>
        </row>
        <row r="7779">
          <cell r="I7779">
            <v>70112</v>
          </cell>
        </row>
        <row r="7780">
          <cell r="I7780">
            <v>70105</v>
          </cell>
        </row>
        <row r="7781">
          <cell r="I7781">
            <v>40101</v>
          </cell>
        </row>
        <row r="7782">
          <cell r="I7782">
            <v>50101</v>
          </cell>
        </row>
        <row r="7783">
          <cell r="I7783">
            <v>20707023</v>
          </cell>
        </row>
        <row r="7784">
          <cell r="I7784">
            <v>2011800400</v>
          </cell>
        </row>
        <row r="7785">
          <cell r="I7785">
            <v>2011809149</v>
          </cell>
        </row>
        <row r="7786">
          <cell r="I7786">
            <v>2011809118</v>
          </cell>
        </row>
        <row r="7787">
          <cell r="I7787">
            <v>201819</v>
          </cell>
        </row>
        <row r="7788">
          <cell r="I7788">
            <v>201811</v>
          </cell>
        </row>
        <row r="7789">
          <cell r="I7789">
            <v>201814</v>
          </cell>
        </row>
        <row r="7790">
          <cell r="I7790">
            <v>20185</v>
          </cell>
        </row>
        <row r="7791">
          <cell r="I7791">
            <v>201815</v>
          </cell>
        </row>
        <row r="7792">
          <cell r="I7792">
            <v>20189</v>
          </cell>
        </row>
        <row r="7793">
          <cell r="I7793">
            <v>2011804020</v>
          </cell>
        </row>
        <row r="7794">
          <cell r="I7794">
            <v>201819</v>
          </cell>
        </row>
        <row r="7795">
          <cell r="I7795">
            <v>10401147</v>
          </cell>
        </row>
        <row r="7796">
          <cell r="I7796">
            <v>70500112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70112</v>
          </cell>
        </row>
        <row r="7800">
          <cell r="I7800">
            <v>70112</v>
          </cell>
        </row>
        <row r="7801">
          <cell r="I7801">
            <v>50101</v>
          </cell>
        </row>
        <row r="7802">
          <cell r="I7802">
            <v>40101</v>
          </cell>
        </row>
        <row r="7803">
          <cell r="I7803">
            <v>70112</v>
          </cell>
        </row>
        <row r="7804">
          <cell r="I7804">
            <v>70112</v>
          </cell>
        </row>
        <row r="7805">
          <cell r="I7805">
            <v>40101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70112</v>
          </cell>
        </row>
        <row r="7809">
          <cell r="I7809">
            <v>70112</v>
          </cell>
        </row>
        <row r="7810">
          <cell r="I7810">
            <v>70106</v>
          </cell>
        </row>
        <row r="7811">
          <cell r="I7811">
            <v>70112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70112</v>
          </cell>
        </row>
        <row r="7815">
          <cell r="I7815">
            <v>70112</v>
          </cell>
        </row>
        <row r="7816">
          <cell r="I7816">
            <v>40101</v>
          </cell>
        </row>
        <row r="7817">
          <cell r="I7817">
            <v>70106</v>
          </cell>
        </row>
        <row r="7818">
          <cell r="I7818">
            <v>70112</v>
          </cell>
        </row>
        <row r="7819">
          <cell r="I7819">
            <v>40101</v>
          </cell>
        </row>
        <row r="7820">
          <cell r="I7820">
            <v>70112</v>
          </cell>
        </row>
        <row r="7821">
          <cell r="I7821">
            <v>70112</v>
          </cell>
        </row>
        <row r="7822">
          <cell r="I7822">
            <v>70112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70112</v>
          </cell>
        </row>
        <row r="7828">
          <cell r="I7828">
            <v>70112</v>
          </cell>
        </row>
        <row r="7829">
          <cell r="I7829">
            <v>70112</v>
          </cell>
        </row>
        <row r="7830">
          <cell r="I7830">
            <v>70112</v>
          </cell>
        </row>
        <row r="7831">
          <cell r="I7831">
            <v>70112</v>
          </cell>
        </row>
        <row r="7832">
          <cell r="I7832">
            <v>40101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70112</v>
          </cell>
        </row>
        <row r="7836">
          <cell r="I7836">
            <v>701116</v>
          </cell>
        </row>
        <row r="7837">
          <cell r="I7837">
            <v>50101</v>
          </cell>
        </row>
        <row r="7838">
          <cell r="I7838">
            <v>50101</v>
          </cell>
        </row>
        <row r="7839">
          <cell r="I7839">
            <v>40101</v>
          </cell>
        </row>
        <row r="7840">
          <cell r="I7840">
            <v>30101</v>
          </cell>
        </row>
        <row r="7841">
          <cell r="I7841">
            <v>70106</v>
          </cell>
        </row>
        <row r="7842">
          <cell r="I7842">
            <v>40101</v>
          </cell>
        </row>
        <row r="7843">
          <cell r="I7843">
            <v>70112</v>
          </cell>
        </row>
        <row r="7844">
          <cell r="I7844">
            <v>70112</v>
          </cell>
        </row>
        <row r="7845">
          <cell r="I7845">
            <v>50101</v>
          </cell>
        </row>
        <row r="7846">
          <cell r="I7846">
            <v>40101</v>
          </cell>
        </row>
        <row r="7847">
          <cell r="I7847">
            <v>70112</v>
          </cell>
        </row>
        <row r="7848">
          <cell r="I7848">
            <v>70112</v>
          </cell>
        </row>
        <row r="7849">
          <cell r="I7849">
            <v>70112</v>
          </cell>
        </row>
        <row r="7850">
          <cell r="I7850">
            <v>30101</v>
          </cell>
        </row>
        <row r="7851">
          <cell r="I7851">
            <v>40101</v>
          </cell>
        </row>
        <row r="7852">
          <cell r="I7852">
            <v>70112</v>
          </cell>
        </row>
        <row r="7853">
          <cell r="I7853">
            <v>50101</v>
          </cell>
        </row>
        <row r="7854">
          <cell r="I7854">
            <v>70112</v>
          </cell>
        </row>
        <row r="7855">
          <cell r="I7855">
            <v>70106</v>
          </cell>
        </row>
        <row r="7856">
          <cell r="I7856">
            <v>50101</v>
          </cell>
        </row>
        <row r="7857">
          <cell r="I7857">
            <v>30101</v>
          </cell>
        </row>
        <row r="7858">
          <cell r="I7858">
            <v>70112</v>
          </cell>
        </row>
        <row r="7859">
          <cell r="I7859">
            <v>50101</v>
          </cell>
        </row>
        <row r="7860">
          <cell r="I7860">
            <v>40101</v>
          </cell>
        </row>
        <row r="7861">
          <cell r="I7861">
            <v>70112</v>
          </cell>
        </row>
        <row r="7862">
          <cell r="I7862">
            <v>70112</v>
          </cell>
        </row>
        <row r="7863">
          <cell r="I7863">
            <v>70106</v>
          </cell>
        </row>
        <row r="7864">
          <cell r="I7864" t="str">
            <v>70112-1</v>
          </cell>
        </row>
        <row r="7865">
          <cell r="I7865" t="str">
            <v>40101-1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104</v>
          </cell>
        </row>
        <row r="7871">
          <cell r="I7871">
            <v>104</v>
          </cell>
        </row>
        <row r="7872">
          <cell r="I7872">
            <v>104</v>
          </cell>
        </row>
        <row r="7873">
          <cell r="I7873">
            <v>104</v>
          </cell>
        </row>
        <row r="7874">
          <cell r="I7874">
            <v>104</v>
          </cell>
        </row>
        <row r="7875">
          <cell r="I7875">
            <v>103</v>
          </cell>
        </row>
        <row r="7876">
          <cell r="I7876">
            <v>103</v>
          </cell>
        </row>
        <row r="7877">
          <cell r="I7877">
            <v>104</v>
          </cell>
        </row>
        <row r="7878">
          <cell r="I7878">
            <v>104</v>
          </cell>
        </row>
        <row r="7879">
          <cell r="I7879">
            <v>103</v>
          </cell>
        </row>
        <row r="7880">
          <cell r="I7880">
            <v>104</v>
          </cell>
        </row>
        <row r="7881">
          <cell r="I7881">
            <v>104</v>
          </cell>
        </row>
        <row r="7882">
          <cell r="I7882">
            <v>70112</v>
          </cell>
        </row>
        <row r="7883">
          <cell r="I7883">
            <v>70112</v>
          </cell>
        </row>
        <row r="7884">
          <cell r="I7884">
            <v>40101</v>
          </cell>
        </row>
        <row r="7885">
          <cell r="I7885">
            <v>50101</v>
          </cell>
        </row>
        <row r="7886">
          <cell r="I7886">
            <v>70106</v>
          </cell>
        </row>
        <row r="7887">
          <cell r="I7887">
            <v>70112</v>
          </cell>
        </row>
        <row r="7888">
          <cell r="I7888">
            <v>40101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20183</v>
          </cell>
        </row>
        <row r="7892">
          <cell r="I7892">
            <v>20189</v>
          </cell>
        </row>
        <row r="7893">
          <cell r="I7893">
            <v>201812</v>
          </cell>
        </row>
        <row r="7894">
          <cell r="I7894">
            <v>20185</v>
          </cell>
        </row>
        <row r="7895">
          <cell r="I7895">
            <v>20187</v>
          </cell>
        </row>
        <row r="7896">
          <cell r="I7896">
            <v>2016</v>
          </cell>
        </row>
        <row r="7897">
          <cell r="I7897">
            <v>30103</v>
          </cell>
        </row>
        <row r="7898">
          <cell r="I7898">
            <v>201819</v>
          </cell>
        </row>
        <row r="7899">
          <cell r="I7899">
            <v>20183</v>
          </cell>
        </row>
        <row r="7900">
          <cell r="I7900">
            <v>20184</v>
          </cell>
        </row>
        <row r="7901">
          <cell r="I7901">
            <v>20185</v>
          </cell>
        </row>
        <row r="7902">
          <cell r="I7902">
            <v>20186</v>
          </cell>
        </row>
        <row r="7903">
          <cell r="I7903">
            <v>201819</v>
          </cell>
        </row>
        <row r="7904">
          <cell r="I7904">
            <v>201812</v>
          </cell>
        </row>
        <row r="7905">
          <cell r="I7905">
            <v>20186</v>
          </cell>
        </row>
        <row r="7906">
          <cell r="I7906">
            <v>20185</v>
          </cell>
        </row>
        <row r="7907">
          <cell r="I7907">
            <v>20707022</v>
          </cell>
        </row>
        <row r="7908">
          <cell r="I7908">
            <v>2011809146</v>
          </cell>
        </row>
        <row r="7909">
          <cell r="I7909">
            <v>2011804087</v>
          </cell>
        </row>
        <row r="7910">
          <cell r="I7910">
            <v>2011804012</v>
          </cell>
        </row>
        <row r="7911">
          <cell r="I7911">
            <v>2011804031</v>
          </cell>
        </row>
        <row r="7912">
          <cell r="I7912">
            <v>2011804071</v>
          </cell>
        </row>
        <row r="7913">
          <cell r="I7913">
            <v>2011809141</v>
          </cell>
        </row>
        <row r="7914">
          <cell r="I7914">
            <v>201818</v>
          </cell>
        </row>
        <row r="7915">
          <cell r="I7915">
            <v>2011804018</v>
          </cell>
        </row>
        <row r="7916">
          <cell r="I7916">
            <v>2011804027</v>
          </cell>
        </row>
        <row r="7917">
          <cell r="I7917">
            <v>2011804048</v>
          </cell>
        </row>
        <row r="7918">
          <cell r="I7918">
            <v>2011804068</v>
          </cell>
        </row>
        <row r="7919">
          <cell r="I7919">
            <v>2011804112</v>
          </cell>
        </row>
        <row r="7920">
          <cell r="I7920">
            <v>2011804113</v>
          </cell>
        </row>
        <row r="7921">
          <cell r="I7921">
            <v>2011809136</v>
          </cell>
        </row>
        <row r="7922">
          <cell r="I7922">
            <v>2011809139</v>
          </cell>
        </row>
        <row r="7923">
          <cell r="I7923">
            <v>2011809141</v>
          </cell>
        </row>
        <row r="7924">
          <cell r="I7924">
            <v>2011809143</v>
          </cell>
        </row>
        <row r="7925">
          <cell r="I7925">
            <v>2011804022</v>
          </cell>
        </row>
        <row r="7926">
          <cell r="I7926">
            <v>70500112</v>
          </cell>
        </row>
        <row r="7927">
          <cell r="I7927">
            <v>20707022</v>
          </cell>
        </row>
        <row r="7928">
          <cell r="I7928">
            <v>2011804012</v>
          </cell>
        </row>
        <row r="7929">
          <cell r="I7929">
            <v>2011804018</v>
          </cell>
        </row>
        <row r="7930">
          <cell r="I7930">
            <v>2011804048</v>
          </cell>
        </row>
        <row r="7931">
          <cell r="I7931">
            <v>2011804112</v>
          </cell>
        </row>
        <row r="7932">
          <cell r="I7932">
            <v>2011804113</v>
          </cell>
        </row>
        <row r="7933">
          <cell r="I7933">
            <v>2011809120</v>
          </cell>
        </row>
        <row r="7934">
          <cell r="I7934">
            <v>2011809141</v>
          </cell>
        </row>
        <row r="7935">
          <cell r="I7935">
            <v>2011809145</v>
          </cell>
        </row>
        <row r="7936">
          <cell r="I7936">
            <v>2011809146</v>
          </cell>
        </row>
        <row r="7937">
          <cell r="I7937">
            <v>201815</v>
          </cell>
        </row>
        <row r="7938">
          <cell r="I7938">
            <v>10208</v>
          </cell>
        </row>
        <row r="7939">
          <cell r="I7939">
            <v>70117</v>
          </cell>
        </row>
        <row r="7940">
          <cell r="I7940">
            <v>70112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70106</v>
          </cell>
        </row>
        <row r="7944">
          <cell r="I7944">
            <v>40101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70112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40101</v>
          </cell>
        </row>
        <row r="7953">
          <cell r="I7953">
            <v>30101</v>
          </cell>
        </row>
        <row r="7954">
          <cell r="I7954">
            <v>70112</v>
          </cell>
        </row>
        <row r="7955">
          <cell r="I7955">
            <v>50101</v>
          </cell>
        </row>
        <row r="7956">
          <cell r="I7956">
            <v>70112</v>
          </cell>
        </row>
        <row r="7957">
          <cell r="I7957">
            <v>40101</v>
          </cell>
        </row>
        <row r="7958">
          <cell r="I7958">
            <v>70112</v>
          </cell>
        </row>
        <row r="7959">
          <cell r="I7959">
            <v>50101</v>
          </cell>
        </row>
        <row r="7960">
          <cell r="I7960">
            <v>70106</v>
          </cell>
        </row>
        <row r="7961">
          <cell r="I7961">
            <v>70112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40101</v>
          </cell>
        </row>
        <row r="7965">
          <cell r="I7965">
            <v>40101</v>
          </cell>
        </row>
        <row r="7966">
          <cell r="I7966">
            <v>70112</v>
          </cell>
        </row>
        <row r="7967">
          <cell r="I7967">
            <v>50101</v>
          </cell>
        </row>
        <row r="7968">
          <cell r="I7968">
            <v>201815</v>
          </cell>
        </row>
        <row r="7969">
          <cell r="I7969">
            <v>70112</v>
          </cell>
        </row>
        <row r="7970">
          <cell r="I7970">
            <v>50101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30101</v>
          </cell>
        </row>
        <row r="7975">
          <cell r="I7975">
            <v>50101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701116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70112</v>
          </cell>
        </row>
        <row r="7982">
          <cell r="I7982">
            <v>50101</v>
          </cell>
        </row>
        <row r="7983">
          <cell r="I7983">
            <v>40101</v>
          </cell>
        </row>
        <row r="7984">
          <cell r="I7984">
            <v>70112</v>
          </cell>
        </row>
        <row r="7985">
          <cell r="I7985">
            <v>70112</v>
          </cell>
        </row>
        <row r="7986">
          <cell r="I7986">
            <v>70112</v>
          </cell>
        </row>
        <row r="7987">
          <cell r="I7987">
            <v>40101</v>
          </cell>
        </row>
        <row r="7988">
          <cell r="I7988">
            <v>50101</v>
          </cell>
        </row>
        <row r="7989">
          <cell r="I7989">
            <v>70112</v>
          </cell>
        </row>
        <row r="7990">
          <cell r="I7990">
            <v>701116</v>
          </cell>
        </row>
        <row r="7991">
          <cell r="I7991">
            <v>701116</v>
          </cell>
        </row>
        <row r="7992">
          <cell r="I7992">
            <v>50101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70112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70112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50101</v>
          </cell>
        </row>
        <row r="8002">
          <cell r="I8002">
            <v>701116</v>
          </cell>
        </row>
        <row r="8003">
          <cell r="I8003">
            <v>40101</v>
          </cell>
        </row>
        <row r="8004">
          <cell r="I8004">
            <v>70112</v>
          </cell>
        </row>
        <row r="8005">
          <cell r="I8005">
            <v>70112</v>
          </cell>
        </row>
        <row r="8006">
          <cell r="I8006">
            <v>50101</v>
          </cell>
        </row>
        <row r="8007">
          <cell r="I8007">
            <v>70112</v>
          </cell>
        </row>
        <row r="8008">
          <cell r="I8008">
            <v>40101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30101</v>
          </cell>
        </row>
        <row r="8012">
          <cell r="I8012">
            <v>50101</v>
          </cell>
        </row>
        <row r="8013">
          <cell r="I8013">
            <v>701116</v>
          </cell>
        </row>
        <row r="8014">
          <cell r="I8014">
            <v>50101</v>
          </cell>
        </row>
        <row r="8015">
          <cell r="I8015" t="str">
            <v>70112-1</v>
          </cell>
        </row>
        <row r="8016">
          <cell r="I8016">
            <v>30103</v>
          </cell>
        </row>
        <row r="8017">
          <cell r="I8017">
            <v>107</v>
          </cell>
        </row>
        <row r="8018">
          <cell r="I8018">
            <v>107</v>
          </cell>
        </row>
        <row r="8019">
          <cell r="I8019">
            <v>107</v>
          </cell>
        </row>
        <row r="8020">
          <cell r="I8020">
            <v>107</v>
          </cell>
        </row>
        <row r="8021">
          <cell r="I8021">
            <v>107</v>
          </cell>
        </row>
        <row r="8022">
          <cell r="I8022">
            <v>107</v>
          </cell>
        </row>
        <row r="8023">
          <cell r="I8023">
            <v>107</v>
          </cell>
        </row>
        <row r="8024">
          <cell r="I8024">
            <v>107</v>
          </cell>
        </row>
        <row r="8025">
          <cell r="I8025">
            <v>107</v>
          </cell>
        </row>
        <row r="8026">
          <cell r="I8026">
            <v>104</v>
          </cell>
        </row>
        <row r="8027">
          <cell r="I8027">
            <v>104</v>
          </cell>
        </row>
        <row r="8028">
          <cell r="I8028">
            <v>103</v>
          </cell>
        </row>
        <row r="8029">
          <cell r="I8029">
            <v>104</v>
          </cell>
        </row>
        <row r="8030">
          <cell r="I8030">
            <v>70105</v>
          </cell>
        </row>
        <row r="8031">
          <cell r="I8031">
            <v>104</v>
          </cell>
        </row>
        <row r="8032">
          <cell r="I8032">
            <v>104</v>
          </cell>
        </row>
        <row r="8033">
          <cell r="I8033">
            <v>104</v>
          </cell>
        </row>
        <row r="8034">
          <cell r="I8034">
            <v>103</v>
          </cell>
        </row>
        <row r="8035">
          <cell r="I8035">
            <v>108</v>
          </cell>
        </row>
        <row r="8036">
          <cell r="I8036">
            <v>30103</v>
          </cell>
        </row>
        <row r="8037">
          <cell r="I8037">
            <v>40105</v>
          </cell>
        </row>
        <row r="8038">
          <cell r="I8038">
            <v>104</v>
          </cell>
        </row>
        <row r="8039">
          <cell r="I8039">
            <v>103</v>
          </cell>
        </row>
        <row r="8040">
          <cell r="I8040">
            <v>104</v>
          </cell>
        </row>
        <row r="8041">
          <cell r="I8041">
            <v>104</v>
          </cell>
        </row>
        <row r="8042">
          <cell r="I8042">
            <v>103</v>
          </cell>
        </row>
        <row r="8043">
          <cell r="I8043">
            <v>103</v>
          </cell>
        </row>
        <row r="8044">
          <cell r="I8044">
            <v>70117</v>
          </cell>
        </row>
        <row r="8045">
          <cell r="I8045">
            <v>70105</v>
          </cell>
        </row>
        <row r="8046">
          <cell r="I8046">
            <v>30103</v>
          </cell>
        </row>
        <row r="8047">
          <cell r="I8047">
            <v>201819</v>
          </cell>
        </row>
        <row r="8048">
          <cell r="I8048">
            <v>0</v>
          </cell>
        </row>
        <row r="8049">
          <cell r="I8049">
            <v>0</v>
          </cell>
        </row>
        <row r="8050">
          <cell r="I8050">
            <v>0</v>
          </cell>
        </row>
        <row r="8051">
          <cell r="I8051">
            <v>0</v>
          </cell>
        </row>
        <row r="8052">
          <cell r="I8052">
            <v>0</v>
          </cell>
        </row>
        <row r="8053">
          <cell r="I8053">
            <v>0</v>
          </cell>
        </row>
        <row r="8054">
          <cell r="I8054">
            <v>0</v>
          </cell>
        </row>
        <row r="8055">
          <cell r="I8055">
            <v>0</v>
          </cell>
        </row>
        <row r="8056">
          <cell r="I8056">
            <v>0</v>
          </cell>
        </row>
        <row r="8057">
          <cell r="I8057">
            <v>0</v>
          </cell>
        </row>
        <row r="8058">
          <cell r="I8058">
            <v>0</v>
          </cell>
        </row>
        <row r="8059">
          <cell r="I8059">
            <v>0</v>
          </cell>
        </row>
        <row r="8060">
          <cell r="I8060">
            <v>0</v>
          </cell>
        </row>
        <row r="8061">
          <cell r="I8061">
            <v>0</v>
          </cell>
        </row>
        <row r="8062">
          <cell r="I8062">
            <v>0</v>
          </cell>
        </row>
        <row r="8063">
          <cell r="I8063">
            <v>0</v>
          </cell>
        </row>
        <row r="8064">
          <cell r="I8064">
            <v>0</v>
          </cell>
        </row>
        <row r="8065">
          <cell r="I8065">
            <v>0</v>
          </cell>
        </row>
        <row r="8066">
          <cell r="I8066">
            <v>0</v>
          </cell>
        </row>
        <row r="8067">
          <cell r="I8067">
            <v>0</v>
          </cell>
        </row>
        <row r="8068">
          <cell r="I8068">
            <v>0</v>
          </cell>
        </row>
        <row r="8069">
          <cell r="I8069">
            <v>0</v>
          </cell>
        </row>
        <row r="8070">
          <cell r="I8070">
            <v>0</v>
          </cell>
        </row>
        <row r="8071">
          <cell r="I8071">
            <v>0</v>
          </cell>
        </row>
        <row r="8072">
          <cell r="I8072">
            <v>0</v>
          </cell>
        </row>
        <row r="8073">
          <cell r="I8073">
            <v>0</v>
          </cell>
        </row>
        <row r="8074">
          <cell r="I8074">
            <v>0</v>
          </cell>
        </row>
        <row r="8075">
          <cell r="I8075">
            <v>0</v>
          </cell>
        </row>
        <row r="8076">
          <cell r="I8076">
            <v>0</v>
          </cell>
        </row>
        <row r="8077">
          <cell r="I8077">
            <v>0</v>
          </cell>
        </row>
        <row r="8078">
          <cell r="I8078">
            <v>0</v>
          </cell>
        </row>
        <row r="8079">
          <cell r="I8079">
            <v>0</v>
          </cell>
        </row>
        <row r="8080">
          <cell r="I8080">
            <v>0</v>
          </cell>
        </row>
        <row r="8081">
          <cell r="I8081">
            <v>0</v>
          </cell>
        </row>
        <row r="8082">
          <cell r="I8082">
            <v>0</v>
          </cell>
        </row>
        <row r="8083">
          <cell r="I8083">
            <v>0</v>
          </cell>
        </row>
        <row r="8084">
          <cell r="I8084">
            <v>0</v>
          </cell>
        </row>
        <row r="8085">
          <cell r="I8085">
            <v>0</v>
          </cell>
        </row>
        <row r="8086">
          <cell r="I8086">
            <v>0</v>
          </cell>
        </row>
        <row r="8087">
          <cell r="I8087">
            <v>0</v>
          </cell>
        </row>
        <row r="8088">
          <cell r="I8088">
            <v>0</v>
          </cell>
        </row>
        <row r="8089">
          <cell r="I8089">
            <v>0</v>
          </cell>
        </row>
        <row r="8090">
          <cell r="I8090">
            <v>0</v>
          </cell>
        </row>
        <row r="8091">
          <cell r="I8091">
            <v>0</v>
          </cell>
        </row>
        <row r="8092">
          <cell r="I8092">
            <v>0</v>
          </cell>
        </row>
        <row r="8093">
          <cell r="I8093">
            <v>0</v>
          </cell>
        </row>
        <row r="8094">
          <cell r="I8094">
            <v>0</v>
          </cell>
        </row>
        <row r="8095">
          <cell r="I8095">
            <v>0</v>
          </cell>
        </row>
        <row r="8096">
          <cell r="I8096">
            <v>0</v>
          </cell>
        </row>
        <row r="8097">
          <cell r="I8097">
            <v>0</v>
          </cell>
        </row>
        <row r="8098">
          <cell r="I8098">
            <v>0</v>
          </cell>
        </row>
        <row r="8099">
          <cell r="I8099">
            <v>0</v>
          </cell>
        </row>
        <row r="8100">
          <cell r="I8100">
            <v>0</v>
          </cell>
        </row>
        <row r="8101">
          <cell r="I8101">
            <v>0</v>
          </cell>
        </row>
        <row r="8102">
          <cell r="I8102">
            <v>0</v>
          </cell>
        </row>
        <row r="8103">
          <cell r="I8103">
            <v>0</v>
          </cell>
        </row>
        <row r="8104">
          <cell r="I8104">
            <v>0</v>
          </cell>
        </row>
        <row r="8105">
          <cell r="I8105">
            <v>0</v>
          </cell>
        </row>
        <row r="8106">
          <cell r="I8106">
            <v>0</v>
          </cell>
        </row>
        <row r="8107">
          <cell r="I8107">
            <v>0</v>
          </cell>
        </row>
        <row r="8108">
          <cell r="I8108">
            <v>0</v>
          </cell>
        </row>
        <row r="8109">
          <cell r="I8109">
            <v>0</v>
          </cell>
        </row>
        <row r="8110">
          <cell r="I8110">
            <v>0</v>
          </cell>
        </row>
        <row r="8111">
          <cell r="I8111">
            <v>0</v>
          </cell>
        </row>
        <row r="8112">
          <cell r="I8112">
            <v>0</v>
          </cell>
        </row>
        <row r="8113">
          <cell r="I8113">
            <v>0</v>
          </cell>
        </row>
        <row r="8114">
          <cell r="I8114">
            <v>0</v>
          </cell>
        </row>
        <row r="8115">
          <cell r="I8115">
            <v>0</v>
          </cell>
        </row>
        <row r="8116">
          <cell r="I8116">
            <v>0</v>
          </cell>
        </row>
        <row r="8117">
          <cell r="I8117">
            <v>0</v>
          </cell>
        </row>
        <row r="8118">
          <cell r="I8118">
            <v>0</v>
          </cell>
        </row>
        <row r="8119">
          <cell r="I8119">
            <v>0</v>
          </cell>
        </row>
        <row r="8120">
          <cell r="I8120">
            <v>0</v>
          </cell>
        </row>
        <row r="8121">
          <cell r="I8121">
            <v>0</v>
          </cell>
        </row>
        <row r="8122">
          <cell r="I8122">
            <v>0</v>
          </cell>
        </row>
        <row r="8123">
          <cell r="I8123">
            <v>0</v>
          </cell>
        </row>
        <row r="8124">
          <cell r="I8124">
            <v>0</v>
          </cell>
        </row>
        <row r="8125">
          <cell r="I8125">
            <v>0</v>
          </cell>
        </row>
        <row r="8126">
          <cell r="I8126">
            <v>0</v>
          </cell>
        </row>
        <row r="8127">
          <cell r="I8127">
            <v>0</v>
          </cell>
        </row>
        <row r="8128">
          <cell r="I8128">
            <v>0</v>
          </cell>
        </row>
        <row r="8129">
          <cell r="I8129">
            <v>0</v>
          </cell>
        </row>
        <row r="8130">
          <cell r="I8130">
            <v>0</v>
          </cell>
        </row>
        <row r="8131">
          <cell r="I8131">
            <v>0</v>
          </cell>
        </row>
        <row r="8132">
          <cell r="I8132">
            <v>0</v>
          </cell>
        </row>
        <row r="8133">
          <cell r="I8133">
            <v>0</v>
          </cell>
        </row>
        <row r="8134">
          <cell r="I8134">
            <v>0</v>
          </cell>
        </row>
        <row r="8135">
          <cell r="I8135">
            <v>0</v>
          </cell>
        </row>
        <row r="8136">
          <cell r="I8136">
            <v>0</v>
          </cell>
        </row>
        <row r="8137">
          <cell r="I8137">
            <v>0</v>
          </cell>
        </row>
        <row r="8138">
          <cell r="I8138">
            <v>0</v>
          </cell>
        </row>
        <row r="8139">
          <cell r="I8139">
            <v>0</v>
          </cell>
        </row>
        <row r="8140">
          <cell r="I8140">
            <v>0</v>
          </cell>
        </row>
        <row r="8141">
          <cell r="I8141">
            <v>0</v>
          </cell>
        </row>
        <row r="8142">
          <cell r="I8142">
            <v>0</v>
          </cell>
        </row>
        <row r="8143">
          <cell r="I8143">
            <v>0</v>
          </cell>
        </row>
        <row r="8144">
          <cell r="I8144">
            <v>0</v>
          </cell>
        </row>
        <row r="8145">
          <cell r="I8145">
            <v>0</v>
          </cell>
        </row>
        <row r="8146">
          <cell r="I8146">
            <v>0</v>
          </cell>
        </row>
        <row r="8147">
          <cell r="I8147">
            <v>0</v>
          </cell>
        </row>
        <row r="8148">
          <cell r="I8148">
            <v>0</v>
          </cell>
        </row>
        <row r="8149">
          <cell r="I8149">
            <v>0</v>
          </cell>
        </row>
        <row r="8150">
          <cell r="I8150">
            <v>0</v>
          </cell>
        </row>
        <row r="8151">
          <cell r="I8151">
            <v>0</v>
          </cell>
        </row>
        <row r="8152">
          <cell r="I8152">
            <v>0</v>
          </cell>
        </row>
        <row r="8153">
          <cell r="I8153">
            <v>0</v>
          </cell>
        </row>
        <row r="8154">
          <cell r="I8154">
            <v>0</v>
          </cell>
        </row>
        <row r="8155">
          <cell r="I8155">
            <v>0</v>
          </cell>
        </row>
        <row r="8156">
          <cell r="I8156">
            <v>0</v>
          </cell>
        </row>
        <row r="8157">
          <cell r="I8157">
            <v>0</v>
          </cell>
        </row>
        <row r="8158">
          <cell r="I8158">
            <v>0</v>
          </cell>
        </row>
        <row r="8159">
          <cell r="I8159">
            <v>0</v>
          </cell>
        </row>
        <row r="8160">
          <cell r="I8160">
            <v>0</v>
          </cell>
        </row>
        <row r="8161">
          <cell r="I8161">
            <v>0</v>
          </cell>
        </row>
        <row r="8162">
          <cell r="I8162">
            <v>0</v>
          </cell>
        </row>
        <row r="8163">
          <cell r="I8163">
            <v>0</v>
          </cell>
        </row>
        <row r="8164">
          <cell r="I8164">
            <v>0</v>
          </cell>
        </row>
        <row r="8165">
          <cell r="I8165">
            <v>0</v>
          </cell>
        </row>
        <row r="8166">
          <cell r="I8166">
            <v>0</v>
          </cell>
        </row>
        <row r="8167">
          <cell r="I8167">
            <v>0</v>
          </cell>
        </row>
        <row r="8168">
          <cell r="I8168">
            <v>0</v>
          </cell>
        </row>
        <row r="8169">
          <cell r="I8169">
            <v>0</v>
          </cell>
        </row>
        <row r="8170">
          <cell r="I8170">
            <v>0</v>
          </cell>
        </row>
        <row r="8171">
          <cell r="I8171">
            <v>0</v>
          </cell>
        </row>
        <row r="8172">
          <cell r="I8172">
            <v>0</v>
          </cell>
        </row>
        <row r="8173">
          <cell r="I8173">
            <v>0</v>
          </cell>
        </row>
        <row r="8174">
          <cell r="I8174">
            <v>0</v>
          </cell>
        </row>
        <row r="8175">
          <cell r="I8175">
            <v>0</v>
          </cell>
        </row>
        <row r="8176">
          <cell r="I8176">
            <v>0</v>
          </cell>
        </row>
        <row r="8177">
          <cell r="I8177">
            <v>0</v>
          </cell>
        </row>
        <row r="8178">
          <cell r="I8178">
            <v>0</v>
          </cell>
        </row>
        <row r="8179">
          <cell r="I8179">
            <v>0</v>
          </cell>
        </row>
        <row r="8180">
          <cell r="I8180">
            <v>0</v>
          </cell>
        </row>
        <row r="8181">
          <cell r="I8181">
            <v>0</v>
          </cell>
        </row>
        <row r="8182">
          <cell r="I8182">
            <v>0</v>
          </cell>
        </row>
        <row r="8183">
          <cell r="I8183">
            <v>0</v>
          </cell>
        </row>
        <row r="8184">
          <cell r="I8184">
            <v>0</v>
          </cell>
        </row>
        <row r="8185">
          <cell r="I8185">
            <v>0</v>
          </cell>
        </row>
        <row r="8186">
          <cell r="I8186">
            <v>0</v>
          </cell>
        </row>
        <row r="8187">
          <cell r="I8187">
            <v>0</v>
          </cell>
        </row>
        <row r="8188">
          <cell r="I8188">
            <v>0</v>
          </cell>
        </row>
        <row r="8189">
          <cell r="I8189">
            <v>0</v>
          </cell>
        </row>
        <row r="8190">
          <cell r="I8190">
            <v>0</v>
          </cell>
        </row>
        <row r="8191">
          <cell r="I8191">
            <v>0</v>
          </cell>
        </row>
        <row r="8192">
          <cell r="I8192">
            <v>0</v>
          </cell>
        </row>
        <row r="8193">
          <cell r="I8193">
            <v>0</v>
          </cell>
        </row>
        <row r="8194">
          <cell r="I8194">
            <v>0</v>
          </cell>
        </row>
        <row r="8195">
          <cell r="I8195">
            <v>0</v>
          </cell>
        </row>
        <row r="8196">
          <cell r="I8196">
            <v>0</v>
          </cell>
        </row>
        <row r="8197">
          <cell r="I8197">
            <v>0</v>
          </cell>
        </row>
        <row r="8198">
          <cell r="I8198">
            <v>0</v>
          </cell>
        </row>
        <row r="8199">
          <cell r="I8199">
            <v>0</v>
          </cell>
        </row>
        <row r="8200">
          <cell r="I8200">
            <v>0</v>
          </cell>
        </row>
        <row r="8201">
          <cell r="I8201">
            <v>0</v>
          </cell>
        </row>
        <row r="8202">
          <cell r="I8202">
            <v>0</v>
          </cell>
        </row>
        <row r="8203">
          <cell r="I8203">
            <v>0</v>
          </cell>
        </row>
        <row r="8204">
          <cell r="I8204">
            <v>0</v>
          </cell>
        </row>
        <row r="8205">
          <cell r="I8205">
            <v>0</v>
          </cell>
        </row>
        <row r="8206">
          <cell r="I8206">
            <v>0</v>
          </cell>
        </row>
        <row r="8207">
          <cell r="I8207">
            <v>0</v>
          </cell>
        </row>
        <row r="8208">
          <cell r="I8208">
            <v>0</v>
          </cell>
        </row>
        <row r="8209">
          <cell r="I8209">
            <v>0</v>
          </cell>
        </row>
        <row r="8210">
          <cell r="I8210">
            <v>0</v>
          </cell>
        </row>
        <row r="8211">
          <cell r="I8211">
            <v>0</v>
          </cell>
        </row>
        <row r="8212">
          <cell r="I8212">
            <v>0</v>
          </cell>
        </row>
        <row r="8213">
          <cell r="I8213">
            <v>0</v>
          </cell>
        </row>
        <row r="8214">
          <cell r="I8214">
            <v>0</v>
          </cell>
        </row>
        <row r="8215">
          <cell r="I8215">
            <v>0</v>
          </cell>
        </row>
        <row r="8216">
          <cell r="I8216">
            <v>0</v>
          </cell>
        </row>
        <row r="8217">
          <cell r="I8217">
            <v>0</v>
          </cell>
        </row>
        <row r="8218">
          <cell r="I8218">
            <v>0</v>
          </cell>
        </row>
        <row r="8219">
          <cell r="I8219">
            <v>0</v>
          </cell>
        </row>
        <row r="8220">
          <cell r="I8220">
            <v>0</v>
          </cell>
        </row>
        <row r="8221">
          <cell r="I8221">
            <v>0</v>
          </cell>
        </row>
        <row r="8222">
          <cell r="I8222">
            <v>0</v>
          </cell>
        </row>
        <row r="8223">
          <cell r="I8223">
            <v>0</v>
          </cell>
        </row>
        <row r="8224">
          <cell r="I8224">
            <v>0</v>
          </cell>
        </row>
        <row r="8225">
          <cell r="I8225">
            <v>0</v>
          </cell>
        </row>
        <row r="8226">
          <cell r="I8226">
            <v>0</v>
          </cell>
        </row>
        <row r="8227">
          <cell r="I8227">
            <v>0</v>
          </cell>
        </row>
        <row r="8228">
          <cell r="I8228">
            <v>0</v>
          </cell>
        </row>
        <row r="8229">
          <cell r="I8229">
            <v>0</v>
          </cell>
        </row>
        <row r="8230">
          <cell r="I8230">
            <v>0</v>
          </cell>
        </row>
        <row r="8231">
          <cell r="I8231">
            <v>0</v>
          </cell>
        </row>
        <row r="8232">
          <cell r="I8232">
            <v>0</v>
          </cell>
        </row>
        <row r="8233">
          <cell r="I8233">
            <v>0</v>
          </cell>
        </row>
        <row r="8234">
          <cell r="I8234">
            <v>0</v>
          </cell>
        </row>
        <row r="8235">
          <cell r="I8235">
            <v>0</v>
          </cell>
        </row>
        <row r="8236">
          <cell r="I8236">
            <v>0</v>
          </cell>
        </row>
        <row r="8237">
          <cell r="I8237">
            <v>0</v>
          </cell>
        </row>
        <row r="8238">
          <cell r="I8238">
            <v>0</v>
          </cell>
        </row>
        <row r="8239">
          <cell r="I8239">
            <v>0</v>
          </cell>
        </row>
        <row r="8240">
          <cell r="I8240">
            <v>0</v>
          </cell>
        </row>
        <row r="8241">
          <cell r="I8241">
            <v>0</v>
          </cell>
        </row>
        <row r="8242">
          <cell r="I8242">
            <v>0</v>
          </cell>
        </row>
        <row r="8243">
          <cell r="I8243">
            <v>0</v>
          </cell>
        </row>
        <row r="8244">
          <cell r="I8244">
            <v>0</v>
          </cell>
        </row>
        <row r="8245">
          <cell r="I8245">
            <v>0</v>
          </cell>
        </row>
        <row r="8246">
          <cell r="I8246">
            <v>0</v>
          </cell>
        </row>
        <row r="8247">
          <cell r="I8247">
            <v>0</v>
          </cell>
        </row>
        <row r="8248">
          <cell r="I8248">
            <v>0</v>
          </cell>
        </row>
        <row r="8249">
          <cell r="I8249">
            <v>0</v>
          </cell>
        </row>
        <row r="8250">
          <cell r="I8250">
            <v>0</v>
          </cell>
        </row>
        <row r="8251">
          <cell r="I8251">
            <v>0</v>
          </cell>
        </row>
        <row r="8252">
          <cell r="I8252">
            <v>0</v>
          </cell>
        </row>
        <row r="8253">
          <cell r="I8253">
            <v>0</v>
          </cell>
        </row>
        <row r="8254">
          <cell r="I8254">
            <v>0</v>
          </cell>
        </row>
        <row r="8255">
          <cell r="I8255">
            <v>0</v>
          </cell>
        </row>
        <row r="8256">
          <cell r="I8256">
            <v>0</v>
          </cell>
        </row>
        <row r="8257">
          <cell r="I8257">
            <v>0</v>
          </cell>
        </row>
        <row r="8258">
          <cell r="I8258">
            <v>0</v>
          </cell>
        </row>
        <row r="8259">
          <cell r="I8259">
            <v>0</v>
          </cell>
        </row>
        <row r="8260">
          <cell r="I8260">
            <v>0</v>
          </cell>
        </row>
        <row r="8261">
          <cell r="I8261">
            <v>0</v>
          </cell>
        </row>
        <row r="8262">
          <cell r="I8262">
            <v>0</v>
          </cell>
        </row>
        <row r="8263">
          <cell r="I8263">
            <v>0</v>
          </cell>
        </row>
        <row r="8264">
          <cell r="I8264">
            <v>0</v>
          </cell>
        </row>
        <row r="8265">
          <cell r="I8265">
            <v>0</v>
          </cell>
        </row>
        <row r="8266">
          <cell r="I8266">
            <v>0</v>
          </cell>
        </row>
        <row r="8267">
          <cell r="I8267">
            <v>0</v>
          </cell>
        </row>
        <row r="8268">
          <cell r="I8268">
            <v>0</v>
          </cell>
        </row>
        <row r="8269">
          <cell r="I8269">
            <v>0</v>
          </cell>
        </row>
        <row r="8270">
          <cell r="I8270">
            <v>0</v>
          </cell>
        </row>
        <row r="8271">
          <cell r="I8271">
            <v>0</v>
          </cell>
        </row>
        <row r="8272">
          <cell r="I8272">
            <v>0</v>
          </cell>
        </row>
        <row r="8273">
          <cell r="I8273">
            <v>0</v>
          </cell>
        </row>
        <row r="8274">
          <cell r="I8274">
            <v>0</v>
          </cell>
        </row>
        <row r="8275">
          <cell r="I8275">
            <v>0</v>
          </cell>
        </row>
        <row r="8276">
          <cell r="I8276">
            <v>0</v>
          </cell>
        </row>
        <row r="8277">
          <cell r="I8277">
            <v>0</v>
          </cell>
        </row>
        <row r="8278">
          <cell r="I8278">
            <v>0</v>
          </cell>
        </row>
        <row r="8279">
          <cell r="I8279">
            <v>0</v>
          </cell>
        </row>
        <row r="8280">
          <cell r="I8280">
            <v>0</v>
          </cell>
        </row>
        <row r="8281">
          <cell r="I8281">
            <v>0</v>
          </cell>
        </row>
        <row r="8282">
          <cell r="I8282">
            <v>0</v>
          </cell>
        </row>
        <row r="8283">
          <cell r="I8283">
            <v>0</v>
          </cell>
        </row>
        <row r="8284">
          <cell r="I8284">
            <v>0</v>
          </cell>
        </row>
        <row r="8285">
          <cell r="I8285">
            <v>0</v>
          </cell>
        </row>
        <row r="8286">
          <cell r="I8286">
            <v>0</v>
          </cell>
        </row>
        <row r="8287">
          <cell r="I8287">
            <v>0</v>
          </cell>
        </row>
        <row r="8288">
          <cell r="I8288">
            <v>0</v>
          </cell>
        </row>
        <row r="8289">
          <cell r="I8289">
            <v>0</v>
          </cell>
        </row>
        <row r="8290">
          <cell r="I8290">
            <v>0</v>
          </cell>
        </row>
        <row r="8291">
          <cell r="I8291">
            <v>0</v>
          </cell>
        </row>
        <row r="8292">
          <cell r="I8292">
            <v>0</v>
          </cell>
        </row>
        <row r="8293">
          <cell r="I8293">
            <v>0</v>
          </cell>
        </row>
        <row r="8294">
          <cell r="I8294">
            <v>0</v>
          </cell>
        </row>
        <row r="8295">
          <cell r="I8295">
            <v>0</v>
          </cell>
        </row>
        <row r="8296">
          <cell r="I8296">
            <v>0</v>
          </cell>
        </row>
        <row r="8297">
          <cell r="I8297">
            <v>0</v>
          </cell>
        </row>
        <row r="8298">
          <cell r="I8298">
            <v>0</v>
          </cell>
        </row>
        <row r="8299">
          <cell r="I8299">
            <v>0</v>
          </cell>
        </row>
        <row r="8300">
          <cell r="I8300">
            <v>0</v>
          </cell>
        </row>
        <row r="8301">
          <cell r="I8301">
            <v>0</v>
          </cell>
        </row>
        <row r="8302">
          <cell r="I8302">
            <v>0</v>
          </cell>
        </row>
        <row r="8303">
          <cell r="I8303">
            <v>0</v>
          </cell>
        </row>
        <row r="8304">
          <cell r="I8304">
            <v>0</v>
          </cell>
        </row>
        <row r="8305">
          <cell r="I8305">
            <v>0</v>
          </cell>
        </row>
        <row r="8306">
          <cell r="I8306">
            <v>0</v>
          </cell>
        </row>
        <row r="8307">
          <cell r="I8307">
            <v>0</v>
          </cell>
        </row>
        <row r="8308">
          <cell r="I8308">
            <v>0</v>
          </cell>
        </row>
        <row r="8309">
          <cell r="I8309">
            <v>0</v>
          </cell>
        </row>
        <row r="8310">
          <cell r="I8310">
            <v>0</v>
          </cell>
        </row>
        <row r="8311">
          <cell r="I8311">
            <v>0</v>
          </cell>
        </row>
        <row r="8312">
          <cell r="I8312">
            <v>0</v>
          </cell>
        </row>
        <row r="8313">
          <cell r="I8313">
            <v>0</v>
          </cell>
        </row>
        <row r="8314">
          <cell r="I8314">
            <v>0</v>
          </cell>
        </row>
        <row r="8315">
          <cell r="I8315">
            <v>0</v>
          </cell>
        </row>
        <row r="8316">
          <cell r="I8316">
            <v>0</v>
          </cell>
        </row>
        <row r="8317">
          <cell r="I8317">
            <v>0</v>
          </cell>
        </row>
        <row r="8318">
          <cell r="I8318">
            <v>0</v>
          </cell>
        </row>
        <row r="8319">
          <cell r="I8319">
            <v>0</v>
          </cell>
        </row>
        <row r="8320">
          <cell r="I8320">
            <v>0</v>
          </cell>
        </row>
        <row r="8321">
          <cell r="I8321">
            <v>0</v>
          </cell>
        </row>
        <row r="8322">
          <cell r="I8322">
            <v>0</v>
          </cell>
        </row>
        <row r="8323">
          <cell r="I8323">
            <v>0</v>
          </cell>
        </row>
        <row r="8324">
          <cell r="I8324">
            <v>0</v>
          </cell>
        </row>
        <row r="8325">
          <cell r="I8325">
            <v>0</v>
          </cell>
        </row>
        <row r="8326">
          <cell r="I8326">
            <v>0</v>
          </cell>
        </row>
        <row r="8327">
          <cell r="I8327">
            <v>0</v>
          </cell>
        </row>
        <row r="8328">
          <cell r="I8328">
            <v>0</v>
          </cell>
        </row>
        <row r="8329">
          <cell r="I8329">
            <v>0</v>
          </cell>
        </row>
        <row r="8330">
          <cell r="I8330">
            <v>0</v>
          </cell>
        </row>
        <row r="8331">
          <cell r="I8331">
            <v>0</v>
          </cell>
        </row>
        <row r="8332">
          <cell r="I8332">
            <v>0</v>
          </cell>
        </row>
        <row r="8333">
          <cell r="I8333">
            <v>0</v>
          </cell>
        </row>
        <row r="8334">
          <cell r="I8334">
            <v>0</v>
          </cell>
        </row>
        <row r="8335">
          <cell r="I8335">
            <v>0</v>
          </cell>
        </row>
        <row r="8336">
          <cell r="I8336">
            <v>0</v>
          </cell>
        </row>
        <row r="8337">
          <cell r="I8337">
            <v>0</v>
          </cell>
        </row>
        <row r="8338">
          <cell r="I8338">
            <v>0</v>
          </cell>
        </row>
        <row r="8339">
          <cell r="I8339">
            <v>0</v>
          </cell>
        </row>
        <row r="8340">
          <cell r="I8340">
            <v>0</v>
          </cell>
        </row>
        <row r="8341">
          <cell r="I8341">
            <v>0</v>
          </cell>
        </row>
        <row r="8342">
          <cell r="I8342">
            <v>0</v>
          </cell>
        </row>
        <row r="8343">
          <cell r="I8343">
            <v>0</v>
          </cell>
        </row>
        <row r="8344">
          <cell r="I8344">
            <v>0</v>
          </cell>
        </row>
        <row r="8345">
          <cell r="I8345">
            <v>0</v>
          </cell>
        </row>
        <row r="8346">
          <cell r="I8346">
            <v>0</v>
          </cell>
        </row>
        <row r="8347">
          <cell r="I8347">
            <v>0</v>
          </cell>
        </row>
        <row r="8348">
          <cell r="I8348">
            <v>0</v>
          </cell>
        </row>
        <row r="8349">
          <cell r="I8349">
            <v>0</v>
          </cell>
        </row>
        <row r="8350">
          <cell r="I8350">
            <v>0</v>
          </cell>
        </row>
        <row r="8351">
          <cell r="I8351">
            <v>0</v>
          </cell>
        </row>
        <row r="8352">
          <cell r="I8352">
            <v>0</v>
          </cell>
        </row>
        <row r="8353">
          <cell r="I8353">
            <v>0</v>
          </cell>
        </row>
        <row r="8354">
          <cell r="I8354">
            <v>0</v>
          </cell>
        </row>
        <row r="8355">
          <cell r="I8355">
            <v>0</v>
          </cell>
        </row>
        <row r="8356">
          <cell r="I8356">
            <v>0</v>
          </cell>
        </row>
        <row r="8357">
          <cell r="I8357">
            <v>0</v>
          </cell>
        </row>
        <row r="8358">
          <cell r="I8358">
            <v>0</v>
          </cell>
        </row>
        <row r="8359">
          <cell r="I8359">
            <v>0</v>
          </cell>
        </row>
        <row r="8360">
          <cell r="I8360">
            <v>0</v>
          </cell>
        </row>
        <row r="8361">
          <cell r="I8361">
            <v>0</v>
          </cell>
        </row>
        <row r="8362">
          <cell r="I8362">
            <v>0</v>
          </cell>
        </row>
        <row r="8363">
          <cell r="I8363">
            <v>0</v>
          </cell>
        </row>
        <row r="8364">
          <cell r="I8364">
            <v>0</v>
          </cell>
        </row>
        <row r="8365">
          <cell r="I8365">
            <v>0</v>
          </cell>
        </row>
        <row r="8366">
          <cell r="I8366">
            <v>0</v>
          </cell>
        </row>
        <row r="8367">
          <cell r="I8367">
            <v>0</v>
          </cell>
        </row>
        <row r="8368">
          <cell r="I8368">
            <v>0</v>
          </cell>
        </row>
        <row r="8369">
          <cell r="I8369">
            <v>0</v>
          </cell>
        </row>
        <row r="8370">
          <cell r="I8370">
            <v>0</v>
          </cell>
        </row>
        <row r="8371">
          <cell r="I8371">
            <v>0</v>
          </cell>
        </row>
        <row r="8372">
          <cell r="I8372">
            <v>0</v>
          </cell>
        </row>
        <row r="8373">
          <cell r="I8373">
            <v>0</v>
          </cell>
        </row>
        <row r="8374">
          <cell r="I8374">
            <v>0</v>
          </cell>
        </row>
        <row r="8375">
          <cell r="I8375">
            <v>0</v>
          </cell>
        </row>
        <row r="8376">
          <cell r="I8376">
            <v>0</v>
          </cell>
        </row>
        <row r="8377">
          <cell r="I8377">
            <v>0</v>
          </cell>
        </row>
        <row r="8378">
          <cell r="I8378">
            <v>0</v>
          </cell>
        </row>
        <row r="8379">
          <cell r="I8379">
            <v>0</v>
          </cell>
        </row>
        <row r="8380">
          <cell r="I8380">
            <v>0</v>
          </cell>
        </row>
        <row r="8381">
          <cell r="I8381">
            <v>0</v>
          </cell>
        </row>
        <row r="8382">
          <cell r="I8382">
            <v>0</v>
          </cell>
        </row>
        <row r="8383">
          <cell r="I8383">
            <v>0</v>
          </cell>
        </row>
        <row r="8384">
          <cell r="I8384">
            <v>0</v>
          </cell>
        </row>
        <row r="8385">
          <cell r="I8385">
            <v>0</v>
          </cell>
        </row>
        <row r="8386">
          <cell r="I8386">
            <v>0</v>
          </cell>
        </row>
        <row r="8387">
          <cell r="I8387">
            <v>0</v>
          </cell>
        </row>
        <row r="8388">
          <cell r="I8388">
            <v>0</v>
          </cell>
        </row>
        <row r="8389">
          <cell r="I8389">
            <v>0</v>
          </cell>
        </row>
        <row r="8390">
          <cell r="I8390">
            <v>0</v>
          </cell>
        </row>
        <row r="8391">
          <cell r="I8391">
            <v>0</v>
          </cell>
        </row>
        <row r="8392">
          <cell r="I8392">
            <v>0</v>
          </cell>
        </row>
        <row r="8393">
          <cell r="I8393">
            <v>0</v>
          </cell>
        </row>
        <row r="8394">
          <cell r="I8394">
            <v>0</v>
          </cell>
        </row>
        <row r="8395">
          <cell r="I8395">
            <v>0</v>
          </cell>
        </row>
        <row r="8396">
          <cell r="I8396">
            <v>0</v>
          </cell>
        </row>
        <row r="8397">
          <cell r="I8397">
            <v>0</v>
          </cell>
        </row>
        <row r="8398">
          <cell r="I8398">
            <v>0</v>
          </cell>
        </row>
        <row r="8399">
          <cell r="I8399">
            <v>0</v>
          </cell>
        </row>
        <row r="8400">
          <cell r="I8400">
            <v>0</v>
          </cell>
        </row>
        <row r="8401">
          <cell r="I8401">
            <v>0</v>
          </cell>
        </row>
        <row r="8402">
          <cell r="I8402">
            <v>0</v>
          </cell>
        </row>
        <row r="8403">
          <cell r="I8403">
            <v>0</v>
          </cell>
        </row>
        <row r="8404">
          <cell r="I8404">
            <v>0</v>
          </cell>
        </row>
        <row r="8405">
          <cell r="I8405">
            <v>0</v>
          </cell>
        </row>
        <row r="8406">
          <cell r="I8406">
            <v>0</v>
          </cell>
        </row>
        <row r="8407">
          <cell r="I8407">
            <v>0</v>
          </cell>
        </row>
        <row r="8408">
          <cell r="I8408">
            <v>0</v>
          </cell>
        </row>
        <row r="8409">
          <cell r="I8409">
            <v>0</v>
          </cell>
        </row>
        <row r="8410">
          <cell r="I8410">
            <v>0</v>
          </cell>
        </row>
        <row r="8411">
          <cell r="I8411">
            <v>0</v>
          </cell>
        </row>
        <row r="8412">
          <cell r="I8412">
            <v>0</v>
          </cell>
        </row>
        <row r="8413">
          <cell r="I8413">
            <v>0</v>
          </cell>
        </row>
        <row r="8414">
          <cell r="I8414">
            <v>0</v>
          </cell>
        </row>
        <row r="8415">
          <cell r="I8415">
            <v>0</v>
          </cell>
        </row>
        <row r="8416">
          <cell r="I8416">
            <v>0</v>
          </cell>
        </row>
        <row r="8417">
          <cell r="I8417">
            <v>0</v>
          </cell>
        </row>
        <row r="8418">
          <cell r="I8418">
            <v>0</v>
          </cell>
        </row>
        <row r="8419">
          <cell r="I8419">
            <v>0</v>
          </cell>
        </row>
        <row r="8420">
          <cell r="I8420">
            <v>0</v>
          </cell>
        </row>
        <row r="8421">
          <cell r="I8421">
            <v>0</v>
          </cell>
        </row>
        <row r="8422">
          <cell r="I8422">
            <v>0</v>
          </cell>
        </row>
        <row r="8423">
          <cell r="I8423">
            <v>0</v>
          </cell>
        </row>
        <row r="8424">
          <cell r="I8424">
            <v>0</v>
          </cell>
        </row>
        <row r="8425">
          <cell r="I8425">
            <v>0</v>
          </cell>
        </row>
        <row r="8426">
          <cell r="I8426">
            <v>0</v>
          </cell>
        </row>
        <row r="8427">
          <cell r="I8427">
            <v>0</v>
          </cell>
        </row>
        <row r="8428">
          <cell r="I8428">
            <v>0</v>
          </cell>
        </row>
        <row r="8429">
          <cell r="I8429">
            <v>0</v>
          </cell>
        </row>
        <row r="8430">
          <cell r="I8430">
            <v>0</v>
          </cell>
        </row>
        <row r="8431">
          <cell r="I8431">
            <v>0</v>
          </cell>
        </row>
        <row r="8432">
          <cell r="I8432">
            <v>0</v>
          </cell>
        </row>
        <row r="8433">
          <cell r="I8433">
            <v>0</v>
          </cell>
        </row>
        <row r="8434">
          <cell r="I8434">
            <v>0</v>
          </cell>
        </row>
        <row r="8435">
          <cell r="I8435">
            <v>0</v>
          </cell>
        </row>
        <row r="8436">
          <cell r="I8436">
            <v>0</v>
          </cell>
        </row>
        <row r="8437">
          <cell r="I8437">
            <v>0</v>
          </cell>
        </row>
        <row r="8438">
          <cell r="I8438">
            <v>0</v>
          </cell>
        </row>
        <row r="8439">
          <cell r="I8439">
            <v>0</v>
          </cell>
        </row>
        <row r="8440">
          <cell r="I8440">
            <v>0</v>
          </cell>
        </row>
        <row r="8441">
          <cell r="I8441">
            <v>0</v>
          </cell>
        </row>
        <row r="8442">
          <cell r="I8442">
            <v>0</v>
          </cell>
        </row>
        <row r="8443">
          <cell r="I8443">
            <v>0</v>
          </cell>
        </row>
        <row r="8444">
          <cell r="I8444">
            <v>0</v>
          </cell>
        </row>
        <row r="8445">
          <cell r="I8445">
            <v>0</v>
          </cell>
        </row>
        <row r="8446">
          <cell r="I8446">
            <v>0</v>
          </cell>
        </row>
        <row r="8447">
          <cell r="I8447">
            <v>0</v>
          </cell>
        </row>
        <row r="8448">
          <cell r="I8448">
            <v>0</v>
          </cell>
        </row>
        <row r="8449">
          <cell r="I8449">
            <v>0</v>
          </cell>
        </row>
        <row r="8450">
          <cell r="I8450">
            <v>0</v>
          </cell>
        </row>
        <row r="8451">
          <cell r="I8451">
            <v>0</v>
          </cell>
        </row>
        <row r="8452">
          <cell r="I8452">
            <v>0</v>
          </cell>
        </row>
        <row r="8453">
          <cell r="I8453">
            <v>0</v>
          </cell>
        </row>
        <row r="8454">
          <cell r="I8454">
            <v>0</v>
          </cell>
        </row>
        <row r="8455">
          <cell r="I8455">
            <v>0</v>
          </cell>
        </row>
        <row r="8456">
          <cell r="I8456">
            <v>0</v>
          </cell>
        </row>
        <row r="8457">
          <cell r="I8457">
            <v>0</v>
          </cell>
        </row>
        <row r="8458">
          <cell r="I8458">
            <v>0</v>
          </cell>
        </row>
        <row r="8459">
          <cell r="I8459">
            <v>0</v>
          </cell>
        </row>
        <row r="8460">
          <cell r="I8460">
            <v>0</v>
          </cell>
        </row>
        <row r="8461">
          <cell r="I8461">
            <v>0</v>
          </cell>
        </row>
        <row r="8462">
          <cell r="I8462">
            <v>0</v>
          </cell>
        </row>
        <row r="8463">
          <cell r="I8463">
            <v>0</v>
          </cell>
        </row>
        <row r="8464">
          <cell r="I8464">
            <v>0</v>
          </cell>
        </row>
        <row r="8465">
          <cell r="I8465">
            <v>0</v>
          </cell>
        </row>
        <row r="8466">
          <cell r="I8466">
            <v>0</v>
          </cell>
        </row>
        <row r="8467">
          <cell r="I8467">
            <v>0</v>
          </cell>
        </row>
        <row r="8468">
          <cell r="I8468">
            <v>0</v>
          </cell>
        </row>
        <row r="8469">
          <cell r="I8469">
            <v>0</v>
          </cell>
        </row>
        <row r="8470">
          <cell r="I8470">
            <v>0</v>
          </cell>
        </row>
        <row r="8471">
          <cell r="I8471">
            <v>0</v>
          </cell>
        </row>
        <row r="8472">
          <cell r="I8472">
            <v>0</v>
          </cell>
        </row>
        <row r="8473">
          <cell r="I8473">
            <v>0</v>
          </cell>
        </row>
        <row r="8474">
          <cell r="I8474">
            <v>0</v>
          </cell>
        </row>
        <row r="8475">
          <cell r="I8475">
            <v>0</v>
          </cell>
        </row>
        <row r="8476">
          <cell r="I8476">
            <v>0</v>
          </cell>
        </row>
        <row r="8477">
          <cell r="I8477">
            <v>0</v>
          </cell>
        </row>
        <row r="8478">
          <cell r="I8478">
            <v>0</v>
          </cell>
        </row>
        <row r="8479">
          <cell r="I8479">
            <v>0</v>
          </cell>
        </row>
        <row r="8480">
          <cell r="I8480">
            <v>0</v>
          </cell>
        </row>
        <row r="8481">
          <cell r="I8481">
            <v>0</v>
          </cell>
        </row>
        <row r="8482">
          <cell r="I8482">
            <v>0</v>
          </cell>
        </row>
        <row r="8483">
          <cell r="I8483">
            <v>0</v>
          </cell>
        </row>
        <row r="8484">
          <cell r="I8484">
            <v>0</v>
          </cell>
        </row>
        <row r="8485">
          <cell r="I8485">
            <v>0</v>
          </cell>
        </row>
        <row r="8486">
          <cell r="I8486">
            <v>0</v>
          </cell>
        </row>
        <row r="8487">
          <cell r="I8487">
            <v>0</v>
          </cell>
        </row>
        <row r="8488">
          <cell r="I8488">
            <v>0</v>
          </cell>
        </row>
        <row r="8489">
          <cell r="I8489">
            <v>0</v>
          </cell>
        </row>
        <row r="8490">
          <cell r="I8490">
            <v>0</v>
          </cell>
        </row>
        <row r="8491">
          <cell r="I8491">
            <v>0</v>
          </cell>
        </row>
        <row r="8492">
          <cell r="I8492">
            <v>0</v>
          </cell>
        </row>
        <row r="8493">
          <cell r="I8493">
            <v>0</v>
          </cell>
        </row>
        <row r="8494">
          <cell r="I8494">
            <v>0</v>
          </cell>
        </row>
        <row r="8495">
          <cell r="I8495">
            <v>0</v>
          </cell>
        </row>
        <row r="8496">
          <cell r="I8496">
            <v>0</v>
          </cell>
        </row>
        <row r="8497">
          <cell r="I8497">
            <v>0</v>
          </cell>
        </row>
        <row r="8498">
          <cell r="I8498">
            <v>0</v>
          </cell>
        </row>
        <row r="8499">
          <cell r="I8499">
            <v>0</v>
          </cell>
        </row>
        <row r="8500">
          <cell r="I8500">
            <v>0</v>
          </cell>
        </row>
        <row r="8501">
          <cell r="I8501">
            <v>0</v>
          </cell>
        </row>
        <row r="8502">
          <cell r="I8502">
            <v>0</v>
          </cell>
        </row>
        <row r="8503">
          <cell r="I8503">
            <v>0</v>
          </cell>
        </row>
        <row r="8504">
          <cell r="I8504">
            <v>0</v>
          </cell>
        </row>
        <row r="8505">
          <cell r="I8505">
            <v>0</v>
          </cell>
        </row>
        <row r="8506">
          <cell r="I8506">
            <v>0</v>
          </cell>
        </row>
        <row r="8507">
          <cell r="I8507">
            <v>0</v>
          </cell>
        </row>
        <row r="8508">
          <cell r="I8508">
            <v>0</v>
          </cell>
        </row>
        <row r="8509">
          <cell r="I8509">
            <v>0</v>
          </cell>
        </row>
        <row r="8510">
          <cell r="I8510">
            <v>0</v>
          </cell>
        </row>
        <row r="8511">
          <cell r="I8511">
            <v>0</v>
          </cell>
        </row>
        <row r="8512">
          <cell r="I8512">
            <v>0</v>
          </cell>
        </row>
        <row r="8513">
          <cell r="I8513">
            <v>0</v>
          </cell>
        </row>
        <row r="8514">
          <cell r="I8514">
            <v>0</v>
          </cell>
        </row>
        <row r="8515">
          <cell r="I8515">
            <v>0</v>
          </cell>
        </row>
        <row r="8516">
          <cell r="I8516">
            <v>0</v>
          </cell>
        </row>
        <row r="8517">
          <cell r="I8517">
            <v>0</v>
          </cell>
        </row>
        <row r="8518">
          <cell r="I8518">
            <v>0</v>
          </cell>
        </row>
        <row r="8519">
          <cell r="I8519">
            <v>0</v>
          </cell>
        </row>
        <row r="8520">
          <cell r="I8520">
            <v>0</v>
          </cell>
        </row>
        <row r="8521">
          <cell r="I8521">
            <v>0</v>
          </cell>
        </row>
        <row r="8522">
          <cell r="I8522">
            <v>0</v>
          </cell>
        </row>
        <row r="8523">
          <cell r="I8523">
            <v>0</v>
          </cell>
        </row>
        <row r="8524">
          <cell r="I8524">
            <v>0</v>
          </cell>
        </row>
        <row r="8525">
          <cell r="I8525">
            <v>0</v>
          </cell>
        </row>
        <row r="8526">
          <cell r="I8526">
            <v>0</v>
          </cell>
        </row>
        <row r="8527">
          <cell r="I8527">
            <v>0</v>
          </cell>
        </row>
        <row r="8528">
          <cell r="I8528">
            <v>0</v>
          </cell>
        </row>
        <row r="8529">
          <cell r="I8529">
            <v>0</v>
          </cell>
        </row>
        <row r="8530">
          <cell r="I8530">
            <v>0</v>
          </cell>
        </row>
        <row r="8531">
          <cell r="I8531">
            <v>0</v>
          </cell>
        </row>
        <row r="8532">
          <cell r="I8532">
            <v>0</v>
          </cell>
        </row>
        <row r="8533">
          <cell r="I8533">
            <v>0</v>
          </cell>
        </row>
        <row r="8534">
          <cell r="I8534">
            <v>0</v>
          </cell>
        </row>
        <row r="8535">
          <cell r="I8535">
            <v>0</v>
          </cell>
        </row>
        <row r="8536">
          <cell r="I8536">
            <v>0</v>
          </cell>
        </row>
        <row r="8537">
          <cell r="I8537">
            <v>0</v>
          </cell>
        </row>
        <row r="8538">
          <cell r="I8538">
            <v>0</v>
          </cell>
        </row>
        <row r="8539">
          <cell r="I8539">
            <v>0</v>
          </cell>
        </row>
        <row r="8540">
          <cell r="I8540">
            <v>0</v>
          </cell>
        </row>
        <row r="8541">
          <cell r="I8541">
            <v>0</v>
          </cell>
        </row>
        <row r="8542">
          <cell r="I8542">
            <v>0</v>
          </cell>
        </row>
        <row r="8543">
          <cell r="I8543">
            <v>0</v>
          </cell>
        </row>
        <row r="8544">
          <cell r="I8544">
            <v>0</v>
          </cell>
        </row>
        <row r="8545">
          <cell r="I8545">
            <v>0</v>
          </cell>
        </row>
        <row r="8546">
          <cell r="I8546">
            <v>0</v>
          </cell>
        </row>
        <row r="8547">
          <cell r="I8547">
            <v>0</v>
          </cell>
        </row>
        <row r="8548">
          <cell r="I8548">
            <v>0</v>
          </cell>
        </row>
        <row r="8549">
          <cell r="I8549">
            <v>0</v>
          </cell>
        </row>
        <row r="8550">
          <cell r="I8550">
            <v>0</v>
          </cell>
        </row>
        <row r="8551">
          <cell r="I8551">
            <v>0</v>
          </cell>
        </row>
        <row r="8552">
          <cell r="I8552">
            <v>0</v>
          </cell>
        </row>
        <row r="8553">
          <cell r="I8553">
            <v>0</v>
          </cell>
        </row>
        <row r="8554">
          <cell r="I8554">
            <v>0</v>
          </cell>
        </row>
        <row r="8555">
          <cell r="I8555">
            <v>0</v>
          </cell>
        </row>
        <row r="8556">
          <cell r="I8556">
            <v>0</v>
          </cell>
        </row>
        <row r="8557">
          <cell r="I8557">
            <v>0</v>
          </cell>
        </row>
        <row r="8558">
          <cell r="I8558">
            <v>0</v>
          </cell>
        </row>
        <row r="8559">
          <cell r="I8559">
            <v>0</v>
          </cell>
        </row>
        <row r="8560">
          <cell r="I8560">
            <v>0</v>
          </cell>
        </row>
        <row r="8561">
          <cell r="I8561">
            <v>0</v>
          </cell>
        </row>
        <row r="8562">
          <cell r="I8562">
            <v>0</v>
          </cell>
        </row>
        <row r="8563">
          <cell r="I8563">
            <v>0</v>
          </cell>
        </row>
        <row r="8564">
          <cell r="I8564">
            <v>0</v>
          </cell>
        </row>
        <row r="8565">
          <cell r="I8565">
            <v>0</v>
          </cell>
        </row>
        <row r="8566">
          <cell r="I8566">
            <v>0</v>
          </cell>
        </row>
        <row r="8567">
          <cell r="I8567">
            <v>0</v>
          </cell>
        </row>
        <row r="8568">
          <cell r="I8568">
            <v>0</v>
          </cell>
        </row>
        <row r="8569">
          <cell r="I8569">
            <v>0</v>
          </cell>
        </row>
        <row r="8570">
          <cell r="I8570">
            <v>0</v>
          </cell>
        </row>
        <row r="8571">
          <cell r="I8571">
            <v>0</v>
          </cell>
        </row>
        <row r="8572">
          <cell r="I8572">
            <v>0</v>
          </cell>
        </row>
        <row r="8573">
          <cell r="I8573">
            <v>0</v>
          </cell>
        </row>
        <row r="8574">
          <cell r="I8574">
            <v>0</v>
          </cell>
        </row>
        <row r="8575">
          <cell r="I8575">
            <v>0</v>
          </cell>
        </row>
        <row r="8576">
          <cell r="I8576">
            <v>0</v>
          </cell>
        </row>
        <row r="8577">
          <cell r="I8577">
            <v>0</v>
          </cell>
        </row>
        <row r="8578">
          <cell r="I8578">
            <v>0</v>
          </cell>
        </row>
        <row r="8579">
          <cell r="I8579">
            <v>0</v>
          </cell>
        </row>
        <row r="8580">
          <cell r="I8580">
            <v>0</v>
          </cell>
        </row>
        <row r="8581">
          <cell r="I8581">
            <v>0</v>
          </cell>
        </row>
        <row r="8582">
          <cell r="I8582">
            <v>0</v>
          </cell>
        </row>
        <row r="8583">
          <cell r="I8583">
            <v>0</v>
          </cell>
        </row>
        <row r="8584">
          <cell r="I8584">
            <v>0</v>
          </cell>
        </row>
        <row r="8585">
          <cell r="I8585">
            <v>0</v>
          </cell>
        </row>
        <row r="8586">
          <cell r="I8586">
            <v>0</v>
          </cell>
        </row>
        <row r="8587">
          <cell r="I8587">
            <v>0</v>
          </cell>
        </row>
        <row r="8588">
          <cell r="I8588">
            <v>0</v>
          </cell>
        </row>
        <row r="8589">
          <cell r="I8589">
            <v>0</v>
          </cell>
        </row>
        <row r="8590">
          <cell r="I8590">
            <v>0</v>
          </cell>
        </row>
        <row r="8591">
          <cell r="I8591">
            <v>0</v>
          </cell>
        </row>
        <row r="8592">
          <cell r="I8592">
            <v>0</v>
          </cell>
        </row>
        <row r="8593">
          <cell r="I8593">
            <v>0</v>
          </cell>
        </row>
        <row r="8594">
          <cell r="I8594">
            <v>0</v>
          </cell>
        </row>
        <row r="8595">
          <cell r="I8595">
            <v>0</v>
          </cell>
        </row>
        <row r="8596">
          <cell r="I8596">
            <v>0</v>
          </cell>
        </row>
        <row r="8597">
          <cell r="I8597">
            <v>0</v>
          </cell>
        </row>
        <row r="8598">
          <cell r="I8598">
            <v>0</v>
          </cell>
        </row>
        <row r="8599">
          <cell r="I8599">
            <v>0</v>
          </cell>
        </row>
        <row r="8600">
          <cell r="I8600">
            <v>0</v>
          </cell>
        </row>
        <row r="8601">
          <cell r="I8601">
            <v>0</v>
          </cell>
        </row>
        <row r="8602">
          <cell r="I8602">
            <v>0</v>
          </cell>
        </row>
        <row r="8603">
          <cell r="I8603">
            <v>0</v>
          </cell>
        </row>
        <row r="8604">
          <cell r="I8604">
            <v>0</v>
          </cell>
        </row>
        <row r="8605">
          <cell r="I8605">
            <v>0</v>
          </cell>
        </row>
        <row r="8606">
          <cell r="I8606">
            <v>0</v>
          </cell>
        </row>
        <row r="8607">
          <cell r="I8607">
            <v>0</v>
          </cell>
        </row>
        <row r="8608">
          <cell r="I8608">
            <v>0</v>
          </cell>
        </row>
        <row r="8609">
          <cell r="I8609">
            <v>0</v>
          </cell>
        </row>
        <row r="8610">
          <cell r="I8610">
            <v>0</v>
          </cell>
        </row>
        <row r="8611">
          <cell r="I8611">
            <v>0</v>
          </cell>
        </row>
        <row r="8612">
          <cell r="I8612">
            <v>0</v>
          </cell>
        </row>
        <row r="8613">
          <cell r="I8613">
            <v>0</v>
          </cell>
        </row>
        <row r="8614">
          <cell r="I8614">
            <v>0</v>
          </cell>
        </row>
        <row r="8615">
          <cell r="I8615">
            <v>0</v>
          </cell>
        </row>
        <row r="8616">
          <cell r="I8616">
            <v>0</v>
          </cell>
        </row>
        <row r="8617">
          <cell r="I8617">
            <v>0</v>
          </cell>
        </row>
        <row r="8618">
          <cell r="I8618">
            <v>0</v>
          </cell>
        </row>
        <row r="8619">
          <cell r="I8619">
            <v>0</v>
          </cell>
        </row>
        <row r="8620">
          <cell r="I8620">
            <v>0</v>
          </cell>
        </row>
        <row r="8621">
          <cell r="I8621">
            <v>0</v>
          </cell>
        </row>
        <row r="8622">
          <cell r="I8622">
            <v>0</v>
          </cell>
        </row>
        <row r="8623">
          <cell r="I8623">
            <v>0</v>
          </cell>
        </row>
        <row r="8624">
          <cell r="I8624">
            <v>0</v>
          </cell>
        </row>
        <row r="8625">
          <cell r="I8625">
            <v>0</v>
          </cell>
        </row>
        <row r="8626">
          <cell r="I8626">
            <v>0</v>
          </cell>
        </row>
        <row r="8627">
          <cell r="I8627">
            <v>0</v>
          </cell>
        </row>
        <row r="8628">
          <cell r="I8628">
            <v>0</v>
          </cell>
        </row>
        <row r="8629">
          <cell r="I8629">
            <v>0</v>
          </cell>
        </row>
        <row r="8630">
          <cell r="I8630">
            <v>0</v>
          </cell>
        </row>
        <row r="8631">
          <cell r="I8631">
            <v>0</v>
          </cell>
        </row>
        <row r="8632">
          <cell r="I8632">
            <v>0</v>
          </cell>
        </row>
        <row r="8633">
          <cell r="I8633">
            <v>0</v>
          </cell>
        </row>
        <row r="8634">
          <cell r="I8634">
            <v>0</v>
          </cell>
        </row>
        <row r="8635">
          <cell r="I8635">
            <v>0</v>
          </cell>
        </row>
        <row r="8636">
          <cell r="I8636">
            <v>0</v>
          </cell>
        </row>
        <row r="8637">
          <cell r="I8637">
            <v>0</v>
          </cell>
        </row>
        <row r="8638">
          <cell r="I8638">
            <v>0</v>
          </cell>
        </row>
        <row r="8639">
          <cell r="I8639">
            <v>0</v>
          </cell>
        </row>
        <row r="8640">
          <cell r="I8640">
            <v>0</v>
          </cell>
        </row>
        <row r="8641">
          <cell r="I8641">
            <v>0</v>
          </cell>
        </row>
        <row r="8642">
          <cell r="I8642">
            <v>0</v>
          </cell>
        </row>
        <row r="8643">
          <cell r="I8643">
            <v>0</v>
          </cell>
        </row>
        <row r="8644">
          <cell r="I8644">
            <v>0</v>
          </cell>
        </row>
        <row r="8645">
          <cell r="I8645">
            <v>0</v>
          </cell>
        </row>
        <row r="8646">
          <cell r="I8646">
            <v>0</v>
          </cell>
        </row>
        <row r="8647">
          <cell r="I8647">
            <v>0</v>
          </cell>
        </row>
        <row r="8648">
          <cell r="I8648">
            <v>0</v>
          </cell>
        </row>
        <row r="8649">
          <cell r="I8649">
            <v>0</v>
          </cell>
        </row>
        <row r="8650">
          <cell r="I8650">
            <v>0</v>
          </cell>
        </row>
        <row r="8651">
          <cell r="I8651">
            <v>0</v>
          </cell>
        </row>
        <row r="8652">
          <cell r="I8652">
            <v>0</v>
          </cell>
        </row>
        <row r="8653">
          <cell r="I8653">
            <v>0</v>
          </cell>
        </row>
        <row r="8654">
          <cell r="I8654">
            <v>0</v>
          </cell>
        </row>
        <row r="8655">
          <cell r="I8655">
            <v>0</v>
          </cell>
        </row>
        <row r="8656">
          <cell r="I8656">
            <v>0</v>
          </cell>
        </row>
        <row r="8657">
          <cell r="I8657">
            <v>0</v>
          </cell>
        </row>
        <row r="8658">
          <cell r="I8658">
            <v>0</v>
          </cell>
        </row>
        <row r="8659">
          <cell r="I8659">
            <v>0</v>
          </cell>
        </row>
        <row r="8660">
          <cell r="I8660">
            <v>0</v>
          </cell>
        </row>
        <row r="8661">
          <cell r="I8661">
            <v>0</v>
          </cell>
        </row>
        <row r="8662">
          <cell r="I8662">
            <v>0</v>
          </cell>
        </row>
        <row r="8663">
          <cell r="I8663">
            <v>0</v>
          </cell>
        </row>
        <row r="8664">
          <cell r="I8664">
            <v>0</v>
          </cell>
        </row>
        <row r="8665">
          <cell r="I8665">
            <v>0</v>
          </cell>
        </row>
        <row r="8666">
          <cell r="I8666">
            <v>0</v>
          </cell>
        </row>
        <row r="8667">
          <cell r="I8667">
            <v>0</v>
          </cell>
        </row>
        <row r="8668">
          <cell r="I8668">
            <v>0</v>
          </cell>
        </row>
        <row r="8669">
          <cell r="I8669">
            <v>0</v>
          </cell>
        </row>
        <row r="8670">
          <cell r="I8670">
            <v>0</v>
          </cell>
        </row>
        <row r="8671">
          <cell r="I8671">
            <v>0</v>
          </cell>
        </row>
        <row r="8672">
          <cell r="I8672">
            <v>0</v>
          </cell>
        </row>
        <row r="8673">
          <cell r="I8673">
            <v>0</v>
          </cell>
        </row>
        <row r="8674">
          <cell r="I8674">
            <v>0</v>
          </cell>
        </row>
        <row r="8675">
          <cell r="I8675">
            <v>0</v>
          </cell>
        </row>
        <row r="8676">
          <cell r="I8676">
            <v>0</v>
          </cell>
        </row>
        <row r="8677">
          <cell r="I8677">
            <v>0</v>
          </cell>
        </row>
        <row r="8678">
          <cell r="I8678">
            <v>0</v>
          </cell>
        </row>
        <row r="8679">
          <cell r="I8679">
            <v>0</v>
          </cell>
        </row>
        <row r="8680">
          <cell r="I8680">
            <v>0</v>
          </cell>
        </row>
        <row r="8681">
          <cell r="I8681">
            <v>0</v>
          </cell>
        </row>
        <row r="8682">
          <cell r="I8682">
            <v>0</v>
          </cell>
        </row>
        <row r="8683">
          <cell r="I8683">
            <v>0</v>
          </cell>
        </row>
        <row r="8684">
          <cell r="I8684">
            <v>0</v>
          </cell>
        </row>
        <row r="8685">
          <cell r="I8685">
            <v>0</v>
          </cell>
        </row>
        <row r="8686">
          <cell r="I8686">
            <v>0</v>
          </cell>
        </row>
        <row r="8687">
          <cell r="I8687">
            <v>0</v>
          </cell>
        </row>
        <row r="8688">
          <cell r="I8688">
            <v>0</v>
          </cell>
        </row>
        <row r="8689">
          <cell r="I8689">
            <v>0</v>
          </cell>
        </row>
        <row r="8690">
          <cell r="I8690">
            <v>0</v>
          </cell>
        </row>
        <row r="8691">
          <cell r="I8691">
            <v>0</v>
          </cell>
        </row>
        <row r="8692">
          <cell r="I8692">
            <v>0</v>
          </cell>
        </row>
        <row r="8693">
          <cell r="I8693">
            <v>0</v>
          </cell>
        </row>
        <row r="8694">
          <cell r="I8694">
            <v>0</v>
          </cell>
        </row>
        <row r="8695">
          <cell r="I8695">
            <v>0</v>
          </cell>
        </row>
        <row r="8696">
          <cell r="I8696">
            <v>0</v>
          </cell>
        </row>
        <row r="8697">
          <cell r="I8697">
            <v>0</v>
          </cell>
        </row>
        <row r="8698">
          <cell r="I8698">
            <v>0</v>
          </cell>
        </row>
        <row r="8699">
          <cell r="I8699">
            <v>0</v>
          </cell>
        </row>
        <row r="8700">
          <cell r="I8700">
            <v>0</v>
          </cell>
        </row>
        <row r="8701">
          <cell r="I8701">
            <v>0</v>
          </cell>
        </row>
        <row r="8702">
          <cell r="I8702">
            <v>0</v>
          </cell>
        </row>
        <row r="8703">
          <cell r="I8703">
            <v>0</v>
          </cell>
        </row>
        <row r="8704">
          <cell r="I8704">
            <v>0</v>
          </cell>
        </row>
        <row r="8705">
          <cell r="I8705">
            <v>0</v>
          </cell>
        </row>
        <row r="8706">
          <cell r="I8706">
            <v>0</v>
          </cell>
        </row>
        <row r="8707">
          <cell r="I8707">
            <v>0</v>
          </cell>
        </row>
        <row r="8708">
          <cell r="I8708">
            <v>0</v>
          </cell>
        </row>
        <row r="8709">
          <cell r="I8709">
            <v>0</v>
          </cell>
        </row>
        <row r="8710">
          <cell r="I8710">
            <v>0</v>
          </cell>
        </row>
        <row r="8711">
          <cell r="I8711">
            <v>0</v>
          </cell>
        </row>
        <row r="8712">
          <cell r="I8712">
            <v>0</v>
          </cell>
        </row>
        <row r="8713">
          <cell r="I8713">
            <v>0</v>
          </cell>
        </row>
        <row r="8714">
          <cell r="I8714">
            <v>0</v>
          </cell>
        </row>
        <row r="8715">
          <cell r="I8715">
            <v>0</v>
          </cell>
        </row>
        <row r="8716">
          <cell r="I8716">
            <v>0</v>
          </cell>
        </row>
        <row r="8717">
          <cell r="I8717">
            <v>0</v>
          </cell>
        </row>
        <row r="8718">
          <cell r="I8718">
            <v>0</v>
          </cell>
        </row>
        <row r="8719">
          <cell r="I8719">
            <v>0</v>
          </cell>
        </row>
        <row r="8720">
          <cell r="I8720">
            <v>0</v>
          </cell>
        </row>
        <row r="8721">
          <cell r="I8721">
            <v>0</v>
          </cell>
        </row>
        <row r="8722">
          <cell r="I8722">
            <v>0</v>
          </cell>
        </row>
        <row r="8723">
          <cell r="I8723">
            <v>0</v>
          </cell>
        </row>
        <row r="8724">
          <cell r="I8724">
            <v>0</v>
          </cell>
        </row>
        <row r="8725">
          <cell r="I8725">
            <v>0</v>
          </cell>
        </row>
        <row r="8726">
          <cell r="I8726">
            <v>0</v>
          </cell>
        </row>
        <row r="8727">
          <cell r="I8727">
            <v>0</v>
          </cell>
        </row>
        <row r="8728">
          <cell r="I8728">
            <v>0</v>
          </cell>
        </row>
        <row r="8729">
          <cell r="I8729">
            <v>0</v>
          </cell>
        </row>
        <row r="8730">
          <cell r="I8730">
            <v>0</v>
          </cell>
        </row>
        <row r="8731">
          <cell r="I8731">
            <v>0</v>
          </cell>
        </row>
        <row r="8732">
          <cell r="I8732">
            <v>0</v>
          </cell>
        </row>
        <row r="8733">
          <cell r="I8733">
            <v>0</v>
          </cell>
        </row>
        <row r="8734">
          <cell r="I8734">
            <v>0</v>
          </cell>
        </row>
        <row r="8735">
          <cell r="I8735">
            <v>0</v>
          </cell>
        </row>
        <row r="8736">
          <cell r="I8736">
            <v>0</v>
          </cell>
        </row>
        <row r="8737">
          <cell r="I8737">
            <v>0</v>
          </cell>
        </row>
        <row r="8738">
          <cell r="I8738">
            <v>0</v>
          </cell>
        </row>
        <row r="8739">
          <cell r="I8739">
            <v>0</v>
          </cell>
        </row>
        <row r="8740">
          <cell r="I8740">
            <v>0</v>
          </cell>
        </row>
        <row r="8741">
          <cell r="I8741">
            <v>0</v>
          </cell>
        </row>
        <row r="8742">
          <cell r="I8742">
            <v>0</v>
          </cell>
        </row>
        <row r="8743">
          <cell r="I8743">
            <v>0</v>
          </cell>
        </row>
        <row r="8744">
          <cell r="I8744">
            <v>0</v>
          </cell>
        </row>
        <row r="8745">
          <cell r="I8745">
            <v>0</v>
          </cell>
        </row>
        <row r="8746">
          <cell r="I8746">
            <v>0</v>
          </cell>
        </row>
        <row r="8747">
          <cell r="I8747">
            <v>0</v>
          </cell>
        </row>
        <row r="8748">
          <cell r="I8748">
            <v>0</v>
          </cell>
        </row>
        <row r="8749">
          <cell r="I8749">
            <v>0</v>
          </cell>
        </row>
        <row r="8750">
          <cell r="I8750">
            <v>0</v>
          </cell>
        </row>
        <row r="8751">
          <cell r="I8751">
            <v>0</v>
          </cell>
        </row>
        <row r="8752">
          <cell r="I8752">
            <v>0</v>
          </cell>
        </row>
        <row r="8753">
          <cell r="I8753">
            <v>0</v>
          </cell>
        </row>
        <row r="8754">
          <cell r="I8754">
            <v>0</v>
          </cell>
        </row>
        <row r="8755">
          <cell r="I8755">
            <v>0</v>
          </cell>
        </row>
        <row r="8756">
          <cell r="I8756">
            <v>0</v>
          </cell>
        </row>
        <row r="8757">
          <cell r="I8757">
            <v>0</v>
          </cell>
        </row>
        <row r="8758">
          <cell r="I8758">
            <v>0</v>
          </cell>
        </row>
        <row r="8759">
          <cell r="I8759">
            <v>0</v>
          </cell>
        </row>
        <row r="8760">
          <cell r="I8760">
            <v>0</v>
          </cell>
        </row>
        <row r="8761">
          <cell r="I8761">
            <v>0</v>
          </cell>
        </row>
        <row r="8762">
          <cell r="I8762">
            <v>0</v>
          </cell>
        </row>
        <row r="8763">
          <cell r="I8763">
            <v>0</v>
          </cell>
        </row>
        <row r="8764">
          <cell r="I8764">
            <v>0</v>
          </cell>
        </row>
        <row r="8765">
          <cell r="I8765">
            <v>0</v>
          </cell>
        </row>
        <row r="8766">
          <cell r="I8766">
            <v>0</v>
          </cell>
        </row>
        <row r="8767">
          <cell r="I8767">
            <v>0</v>
          </cell>
        </row>
        <row r="8768">
          <cell r="I8768">
            <v>0</v>
          </cell>
        </row>
        <row r="8769">
          <cell r="I8769">
            <v>0</v>
          </cell>
        </row>
        <row r="8770">
          <cell r="I8770">
            <v>0</v>
          </cell>
        </row>
        <row r="8771">
          <cell r="I8771">
            <v>0</v>
          </cell>
        </row>
        <row r="8772">
          <cell r="I8772">
            <v>0</v>
          </cell>
        </row>
        <row r="8773">
          <cell r="I8773">
            <v>0</v>
          </cell>
        </row>
        <row r="8774">
          <cell r="I8774">
            <v>0</v>
          </cell>
        </row>
        <row r="8775">
          <cell r="I8775">
            <v>0</v>
          </cell>
        </row>
        <row r="8776">
          <cell r="I8776">
            <v>0</v>
          </cell>
        </row>
        <row r="8777">
          <cell r="I8777">
            <v>0</v>
          </cell>
        </row>
        <row r="8778">
          <cell r="I8778">
            <v>0</v>
          </cell>
        </row>
        <row r="8779">
          <cell r="I8779">
            <v>0</v>
          </cell>
        </row>
        <row r="8780">
          <cell r="I8780">
            <v>0</v>
          </cell>
        </row>
        <row r="8781">
          <cell r="I8781">
            <v>0</v>
          </cell>
        </row>
        <row r="8782">
          <cell r="I8782">
            <v>0</v>
          </cell>
        </row>
        <row r="8783">
          <cell r="I8783">
            <v>0</v>
          </cell>
        </row>
        <row r="8784">
          <cell r="I8784">
            <v>0</v>
          </cell>
        </row>
        <row r="8785">
          <cell r="I8785">
            <v>0</v>
          </cell>
        </row>
        <row r="8786">
          <cell r="I8786">
            <v>0</v>
          </cell>
        </row>
        <row r="8787">
          <cell r="I8787">
            <v>0</v>
          </cell>
        </row>
        <row r="8788">
          <cell r="I8788">
            <v>0</v>
          </cell>
        </row>
        <row r="8789">
          <cell r="I8789">
            <v>0</v>
          </cell>
        </row>
        <row r="8790">
          <cell r="I8790">
            <v>0</v>
          </cell>
        </row>
        <row r="8791">
          <cell r="I8791">
            <v>0</v>
          </cell>
        </row>
        <row r="8792">
          <cell r="I8792">
            <v>0</v>
          </cell>
        </row>
        <row r="8793">
          <cell r="I8793">
            <v>0</v>
          </cell>
        </row>
        <row r="8794">
          <cell r="I8794">
            <v>0</v>
          </cell>
        </row>
        <row r="8795">
          <cell r="I8795">
            <v>0</v>
          </cell>
        </row>
        <row r="8796">
          <cell r="I8796">
            <v>0</v>
          </cell>
        </row>
        <row r="8797">
          <cell r="I8797">
            <v>0</v>
          </cell>
        </row>
        <row r="8798">
          <cell r="I8798">
            <v>0</v>
          </cell>
        </row>
        <row r="8799">
          <cell r="I8799">
            <v>0</v>
          </cell>
        </row>
        <row r="8800">
          <cell r="I8800">
            <v>0</v>
          </cell>
        </row>
        <row r="8801">
          <cell r="I8801">
            <v>0</v>
          </cell>
        </row>
        <row r="8802">
          <cell r="I8802">
            <v>0</v>
          </cell>
        </row>
        <row r="8803">
          <cell r="I8803">
            <v>0</v>
          </cell>
        </row>
        <row r="8804">
          <cell r="I8804">
            <v>0</v>
          </cell>
        </row>
        <row r="8805">
          <cell r="I8805">
            <v>0</v>
          </cell>
        </row>
        <row r="8806">
          <cell r="I8806">
            <v>0</v>
          </cell>
        </row>
        <row r="8807">
          <cell r="I8807">
            <v>0</v>
          </cell>
        </row>
        <row r="8808">
          <cell r="I8808">
            <v>0</v>
          </cell>
        </row>
        <row r="8809">
          <cell r="I8809">
            <v>0</v>
          </cell>
        </row>
        <row r="8810">
          <cell r="I8810">
            <v>0</v>
          </cell>
        </row>
        <row r="8811">
          <cell r="I8811">
            <v>0</v>
          </cell>
        </row>
        <row r="8812">
          <cell r="I8812">
            <v>0</v>
          </cell>
        </row>
        <row r="8813">
          <cell r="I8813">
            <v>0</v>
          </cell>
        </row>
        <row r="8814">
          <cell r="I8814">
            <v>0</v>
          </cell>
        </row>
        <row r="8815">
          <cell r="I8815">
            <v>0</v>
          </cell>
        </row>
        <row r="8816">
          <cell r="I8816">
            <v>0</v>
          </cell>
        </row>
        <row r="8817">
          <cell r="I8817">
            <v>0</v>
          </cell>
        </row>
        <row r="8818">
          <cell r="I8818">
            <v>0</v>
          </cell>
        </row>
        <row r="8819">
          <cell r="I8819">
            <v>0</v>
          </cell>
        </row>
        <row r="8820">
          <cell r="I8820">
            <v>0</v>
          </cell>
        </row>
        <row r="8821">
          <cell r="I8821">
            <v>0</v>
          </cell>
        </row>
        <row r="8822">
          <cell r="I8822">
            <v>0</v>
          </cell>
        </row>
        <row r="8823">
          <cell r="I8823">
            <v>0</v>
          </cell>
        </row>
        <row r="8824">
          <cell r="I8824">
            <v>0</v>
          </cell>
        </row>
        <row r="8825">
          <cell r="I8825">
            <v>0</v>
          </cell>
        </row>
        <row r="8826">
          <cell r="I8826">
            <v>0</v>
          </cell>
        </row>
        <row r="8827">
          <cell r="I8827">
            <v>0</v>
          </cell>
        </row>
        <row r="8828">
          <cell r="I8828">
            <v>0</v>
          </cell>
        </row>
        <row r="8829">
          <cell r="I8829">
            <v>0</v>
          </cell>
        </row>
        <row r="8830">
          <cell r="I8830">
            <v>0</v>
          </cell>
        </row>
        <row r="8831">
          <cell r="I8831">
            <v>0</v>
          </cell>
        </row>
        <row r="8832">
          <cell r="I8832">
            <v>0</v>
          </cell>
        </row>
        <row r="8833">
          <cell r="I8833">
            <v>0</v>
          </cell>
        </row>
        <row r="8834">
          <cell r="I8834">
            <v>0</v>
          </cell>
        </row>
        <row r="8835">
          <cell r="I8835">
            <v>0</v>
          </cell>
        </row>
        <row r="8836">
          <cell r="I8836">
            <v>0</v>
          </cell>
        </row>
        <row r="8837">
          <cell r="I8837">
            <v>0</v>
          </cell>
        </row>
        <row r="8838">
          <cell r="I8838">
            <v>0</v>
          </cell>
        </row>
        <row r="8839">
          <cell r="I8839">
            <v>0</v>
          </cell>
        </row>
        <row r="8840">
          <cell r="I8840">
            <v>0</v>
          </cell>
        </row>
        <row r="8841">
          <cell r="I8841">
            <v>0</v>
          </cell>
        </row>
        <row r="8842">
          <cell r="I8842">
            <v>0</v>
          </cell>
        </row>
        <row r="8843">
          <cell r="I8843">
            <v>0</v>
          </cell>
        </row>
        <row r="8844">
          <cell r="I8844">
            <v>0</v>
          </cell>
        </row>
        <row r="8845">
          <cell r="I8845">
            <v>0</v>
          </cell>
        </row>
        <row r="8846">
          <cell r="I8846">
            <v>0</v>
          </cell>
        </row>
        <row r="8847">
          <cell r="I8847">
            <v>0</v>
          </cell>
        </row>
        <row r="8848">
          <cell r="I8848">
            <v>0</v>
          </cell>
        </row>
        <row r="8849">
          <cell r="I8849">
            <v>0</v>
          </cell>
        </row>
        <row r="8850">
          <cell r="I8850">
            <v>0</v>
          </cell>
        </row>
        <row r="8851">
          <cell r="I8851">
            <v>0</v>
          </cell>
        </row>
        <row r="8852">
          <cell r="I8852">
            <v>0</v>
          </cell>
        </row>
        <row r="8853">
          <cell r="I8853">
            <v>0</v>
          </cell>
        </row>
        <row r="8854">
          <cell r="I8854">
            <v>0</v>
          </cell>
        </row>
        <row r="8855">
          <cell r="I8855">
            <v>0</v>
          </cell>
        </row>
        <row r="8856">
          <cell r="I8856">
            <v>0</v>
          </cell>
        </row>
        <row r="8857">
          <cell r="I8857">
            <v>0</v>
          </cell>
        </row>
        <row r="8858">
          <cell r="I8858">
            <v>0</v>
          </cell>
        </row>
        <row r="8859">
          <cell r="I8859">
            <v>0</v>
          </cell>
        </row>
        <row r="8860">
          <cell r="I8860">
            <v>0</v>
          </cell>
        </row>
        <row r="8861">
          <cell r="I8861">
            <v>0</v>
          </cell>
        </row>
        <row r="8862">
          <cell r="I8862">
            <v>0</v>
          </cell>
        </row>
        <row r="8863">
          <cell r="I8863">
            <v>0</v>
          </cell>
        </row>
        <row r="8864">
          <cell r="I8864">
            <v>0</v>
          </cell>
        </row>
        <row r="8865">
          <cell r="I8865">
            <v>0</v>
          </cell>
        </row>
        <row r="8866">
          <cell r="I8866">
            <v>0</v>
          </cell>
        </row>
        <row r="8867">
          <cell r="I8867">
            <v>0</v>
          </cell>
        </row>
        <row r="8868">
          <cell r="I8868">
            <v>0</v>
          </cell>
        </row>
        <row r="8869">
          <cell r="I8869">
            <v>0</v>
          </cell>
        </row>
        <row r="8870">
          <cell r="I8870">
            <v>0</v>
          </cell>
        </row>
        <row r="8871">
          <cell r="I8871">
            <v>0</v>
          </cell>
        </row>
        <row r="8872">
          <cell r="I8872">
            <v>0</v>
          </cell>
        </row>
        <row r="8873">
          <cell r="I8873">
            <v>0</v>
          </cell>
        </row>
        <row r="8874">
          <cell r="I8874">
            <v>0</v>
          </cell>
        </row>
        <row r="8875">
          <cell r="I8875">
            <v>0</v>
          </cell>
        </row>
        <row r="8876">
          <cell r="I8876">
            <v>0</v>
          </cell>
        </row>
        <row r="8877">
          <cell r="I8877">
            <v>0</v>
          </cell>
        </row>
        <row r="8878">
          <cell r="I8878">
            <v>0</v>
          </cell>
        </row>
        <row r="8879">
          <cell r="I8879">
            <v>0</v>
          </cell>
        </row>
        <row r="8880">
          <cell r="I8880">
            <v>0</v>
          </cell>
        </row>
        <row r="8881">
          <cell r="I8881">
            <v>0</v>
          </cell>
        </row>
        <row r="8882">
          <cell r="I8882">
            <v>0</v>
          </cell>
        </row>
        <row r="8883">
          <cell r="I8883">
            <v>0</v>
          </cell>
        </row>
        <row r="8884">
          <cell r="I8884">
            <v>0</v>
          </cell>
        </row>
        <row r="8885">
          <cell r="I8885">
            <v>0</v>
          </cell>
        </row>
        <row r="8886">
          <cell r="I8886">
            <v>0</v>
          </cell>
        </row>
        <row r="8887">
          <cell r="I8887">
            <v>0</v>
          </cell>
        </row>
        <row r="8888">
          <cell r="I8888">
            <v>0</v>
          </cell>
        </row>
        <row r="8889">
          <cell r="I8889">
            <v>0</v>
          </cell>
        </row>
        <row r="8890">
          <cell r="I8890">
            <v>0</v>
          </cell>
        </row>
        <row r="8891">
          <cell r="I8891">
            <v>0</v>
          </cell>
        </row>
        <row r="8892">
          <cell r="I8892">
            <v>0</v>
          </cell>
        </row>
        <row r="8893">
          <cell r="I8893">
            <v>0</v>
          </cell>
        </row>
        <row r="8894">
          <cell r="I8894">
            <v>0</v>
          </cell>
        </row>
        <row r="8895">
          <cell r="I8895">
            <v>0</v>
          </cell>
        </row>
        <row r="8896">
          <cell r="I8896">
            <v>0</v>
          </cell>
        </row>
        <row r="8897">
          <cell r="I8897">
            <v>0</v>
          </cell>
        </row>
        <row r="8898">
          <cell r="I8898">
            <v>0</v>
          </cell>
        </row>
        <row r="8899">
          <cell r="I8899">
            <v>0</v>
          </cell>
        </row>
        <row r="8900">
          <cell r="I8900">
            <v>0</v>
          </cell>
        </row>
        <row r="8901">
          <cell r="I8901">
            <v>0</v>
          </cell>
        </row>
        <row r="8902">
          <cell r="I8902">
            <v>0</v>
          </cell>
        </row>
        <row r="8903">
          <cell r="I8903">
            <v>0</v>
          </cell>
        </row>
        <row r="8904">
          <cell r="I8904">
            <v>0</v>
          </cell>
        </row>
        <row r="8905">
          <cell r="I8905">
            <v>0</v>
          </cell>
        </row>
        <row r="8906">
          <cell r="I8906">
            <v>0</v>
          </cell>
        </row>
        <row r="8907">
          <cell r="I8907">
            <v>0</v>
          </cell>
        </row>
        <row r="8908">
          <cell r="I8908">
            <v>0</v>
          </cell>
        </row>
        <row r="8909">
          <cell r="I8909">
            <v>0</v>
          </cell>
        </row>
        <row r="8910">
          <cell r="I8910">
            <v>0</v>
          </cell>
        </row>
        <row r="8911">
          <cell r="I8911">
            <v>0</v>
          </cell>
        </row>
        <row r="8912">
          <cell r="I8912">
            <v>0</v>
          </cell>
        </row>
        <row r="8913">
          <cell r="I8913">
            <v>0</v>
          </cell>
        </row>
        <row r="8914">
          <cell r="I8914">
            <v>0</v>
          </cell>
        </row>
        <row r="8915">
          <cell r="I8915">
            <v>0</v>
          </cell>
        </row>
        <row r="8916">
          <cell r="I8916">
            <v>0</v>
          </cell>
        </row>
        <row r="8917">
          <cell r="I8917">
            <v>0</v>
          </cell>
        </row>
        <row r="8918">
          <cell r="I8918">
            <v>0</v>
          </cell>
        </row>
        <row r="8919">
          <cell r="I8919">
            <v>0</v>
          </cell>
        </row>
        <row r="8920">
          <cell r="I8920">
            <v>0</v>
          </cell>
        </row>
        <row r="8921">
          <cell r="I8921">
            <v>0</v>
          </cell>
        </row>
        <row r="8922">
          <cell r="I8922">
            <v>0</v>
          </cell>
        </row>
        <row r="8923">
          <cell r="I8923">
            <v>0</v>
          </cell>
        </row>
        <row r="8924">
          <cell r="I8924">
            <v>0</v>
          </cell>
        </row>
        <row r="8925">
          <cell r="I8925">
            <v>0</v>
          </cell>
        </row>
        <row r="8926">
          <cell r="I8926">
            <v>0</v>
          </cell>
        </row>
        <row r="8927">
          <cell r="I8927">
            <v>0</v>
          </cell>
        </row>
        <row r="8928">
          <cell r="I8928">
            <v>0</v>
          </cell>
        </row>
        <row r="8929">
          <cell r="I8929">
            <v>0</v>
          </cell>
        </row>
        <row r="8930">
          <cell r="I8930">
            <v>0</v>
          </cell>
        </row>
        <row r="8931">
          <cell r="I8931">
            <v>0</v>
          </cell>
        </row>
        <row r="8932">
          <cell r="I8932">
            <v>0</v>
          </cell>
        </row>
        <row r="8933">
          <cell r="I8933">
            <v>0</v>
          </cell>
        </row>
        <row r="8934">
          <cell r="I8934">
            <v>0</v>
          </cell>
        </row>
        <row r="8935">
          <cell r="I8935">
            <v>0</v>
          </cell>
        </row>
        <row r="8936">
          <cell r="I8936">
            <v>0</v>
          </cell>
        </row>
        <row r="8937">
          <cell r="I8937">
            <v>0</v>
          </cell>
        </row>
        <row r="8938">
          <cell r="I8938">
            <v>0</v>
          </cell>
        </row>
        <row r="8939">
          <cell r="I8939">
            <v>0</v>
          </cell>
        </row>
        <row r="8940">
          <cell r="I8940">
            <v>0</v>
          </cell>
        </row>
        <row r="8941">
          <cell r="I8941">
            <v>0</v>
          </cell>
        </row>
        <row r="8942">
          <cell r="I8942">
            <v>0</v>
          </cell>
        </row>
        <row r="8943">
          <cell r="I8943">
            <v>0</v>
          </cell>
        </row>
        <row r="8944">
          <cell r="I8944">
            <v>0</v>
          </cell>
        </row>
        <row r="8945">
          <cell r="I8945">
            <v>0</v>
          </cell>
        </row>
        <row r="8946">
          <cell r="I8946">
            <v>0</v>
          </cell>
        </row>
        <row r="8947">
          <cell r="I8947">
            <v>0</v>
          </cell>
        </row>
        <row r="8948">
          <cell r="I8948">
            <v>0</v>
          </cell>
        </row>
        <row r="8949">
          <cell r="I8949">
            <v>0</v>
          </cell>
        </row>
        <row r="8950">
          <cell r="I8950">
            <v>0</v>
          </cell>
        </row>
        <row r="8951">
          <cell r="I8951">
            <v>0</v>
          </cell>
        </row>
        <row r="8952">
          <cell r="I8952">
            <v>0</v>
          </cell>
        </row>
        <row r="8953">
          <cell r="I8953">
            <v>0</v>
          </cell>
        </row>
        <row r="8954">
          <cell r="I8954">
            <v>0</v>
          </cell>
        </row>
        <row r="8955">
          <cell r="I8955">
            <v>0</v>
          </cell>
        </row>
        <row r="8956">
          <cell r="I8956">
            <v>0</v>
          </cell>
        </row>
        <row r="8957">
          <cell r="I8957">
            <v>0</v>
          </cell>
        </row>
        <row r="8958">
          <cell r="I8958">
            <v>0</v>
          </cell>
        </row>
        <row r="8959">
          <cell r="I8959">
            <v>0</v>
          </cell>
        </row>
        <row r="8960">
          <cell r="I8960">
            <v>0</v>
          </cell>
        </row>
        <row r="8961">
          <cell r="I8961">
            <v>0</v>
          </cell>
        </row>
        <row r="8962">
          <cell r="I8962">
            <v>0</v>
          </cell>
        </row>
        <row r="8963">
          <cell r="I8963">
            <v>0</v>
          </cell>
        </row>
        <row r="8964">
          <cell r="I8964">
            <v>0</v>
          </cell>
        </row>
        <row r="8965">
          <cell r="I8965">
            <v>0</v>
          </cell>
        </row>
        <row r="8966">
          <cell r="I8966">
            <v>0</v>
          </cell>
        </row>
        <row r="8967">
          <cell r="I8967">
            <v>0</v>
          </cell>
        </row>
        <row r="8968">
          <cell r="I8968">
            <v>0</v>
          </cell>
        </row>
        <row r="8969">
          <cell r="I8969">
            <v>0</v>
          </cell>
        </row>
        <row r="8970">
          <cell r="I8970">
            <v>0</v>
          </cell>
        </row>
        <row r="8971">
          <cell r="I8971">
            <v>0</v>
          </cell>
        </row>
        <row r="8972">
          <cell r="I8972">
            <v>0</v>
          </cell>
        </row>
        <row r="8973">
          <cell r="I8973">
            <v>0</v>
          </cell>
        </row>
        <row r="8974">
          <cell r="I8974">
            <v>0</v>
          </cell>
        </row>
        <row r="8975">
          <cell r="I8975">
            <v>0</v>
          </cell>
        </row>
        <row r="8976">
          <cell r="I8976">
            <v>0</v>
          </cell>
        </row>
        <row r="8977">
          <cell r="I8977">
            <v>0</v>
          </cell>
        </row>
        <row r="8978">
          <cell r="I8978">
            <v>0</v>
          </cell>
        </row>
        <row r="8979">
          <cell r="I8979">
            <v>0</v>
          </cell>
        </row>
        <row r="8980">
          <cell r="I8980">
            <v>0</v>
          </cell>
        </row>
        <row r="8981">
          <cell r="I8981">
            <v>0</v>
          </cell>
        </row>
        <row r="8982">
          <cell r="I8982">
            <v>0</v>
          </cell>
        </row>
        <row r="8983">
          <cell r="I8983">
            <v>0</v>
          </cell>
        </row>
        <row r="8984">
          <cell r="I8984">
            <v>0</v>
          </cell>
        </row>
        <row r="8985">
          <cell r="I8985">
            <v>0</v>
          </cell>
        </row>
        <row r="8986">
          <cell r="I8986">
            <v>0</v>
          </cell>
        </row>
        <row r="8987">
          <cell r="I8987">
            <v>0</v>
          </cell>
        </row>
        <row r="8988">
          <cell r="I8988">
            <v>0</v>
          </cell>
        </row>
        <row r="8989">
          <cell r="I8989">
            <v>0</v>
          </cell>
        </row>
        <row r="8990">
          <cell r="I8990">
            <v>0</v>
          </cell>
        </row>
        <row r="8991">
          <cell r="I8991">
            <v>0</v>
          </cell>
        </row>
        <row r="8992">
          <cell r="I8992">
            <v>0</v>
          </cell>
        </row>
        <row r="8993">
          <cell r="I8993">
            <v>0</v>
          </cell>
        </row>
        <row r="8994">
          <cell r="I8994">
            <v>0</v>
          </cell>
        </row>
        <row r="8995">
          <cell r="I8995">
            <v>0</v>
          </cell>
        </row>
        <row r="8996">
          <cell r="I8996">
            <v>0</v>
          </cell>
        </row>
        <row r="8997">
          <cell r="I8997">
            <v>0</v>
          </cell>
        </row>
        <row r="8998">
          <cell r="I8998">
            <v>0</v>
          </cell>
        </row>
        <row r="8999">
          <cell r="I8999">
            <v>0</v>
          </cell>
        </row>
        <row r="9000">
          <cell r="I9000">
            <v>0</v>
          </cell>
        </row>
        <row r="9001">
          <cell r="I9001">
            <v>0</v>
          </cell>
        </row>
        <row r="9002">
          <cell r="I9002">
            <v>0</v>
          </cell>
        </row>
        <row r="9003">
          <cell r="I9003">
            <v>0</v>
          </cell>
        </row>
        <row r="9004">
          <cell r="I9004">
            <v>0</v>
          </cell>
        </row>
        <row r="9005">
          <cell r="I9005">
            <v>0</v>
          </cell>
        </row>
        <row r="9006">
          <cell r="I9006">
            <v>0</v>
          </cell>
        </row>
        <row r="9007">
          <cell r="I9007">
            <v>0</v>
          </cell>
        </row>
        <row r="9008">
          <cell r="I9008">
            <v>0</v>
          </cell>
        </row>
        <row r="9009">
          <cell r="I9009">
            <v>0</v>
          </cell>
        </row>
        <row r="9010">
          <cell r="I9010">
            <v>0</v>
          </cell>
        </row>
        <row r="9011">
          <cell r="I9011">
            <v>0</v>
          </cell>
        </row>
        <row r="9012">
          <cell r="I9012">
            <v>0</v>
          </cell>
        </row>
        <row r="9013">
          <cell r="I9013">
            <v>0</v>
          </cell>
        </row>
        <row r="9014">
          <cell r="I9014">
            <v>0</v>
          </cell>
        </row>
        <row r="9015">
          <cell r="I9015">
            <v>0</v>
          </cell>
        </row>
        <row r="9016">
          <cell r="I9016">
            <v>0</v>
          </cell>
        </row>
        <row r="9017">
          <cell r="I9017">
            <v>0</v>
          </cell>
        </row>
        <row r="9018">
          <cell r="I9018">
            <v>0</v>
          </cell>
        </row>
        <row r="9019">
          <cell r="I9019">
            <v>0</v>
          </cell>
        </row>
        <row r="9020">
          <cell r="I9020">
            <v>0</v>
          </cell>
        </row>
        <row r="9021">
          <cell r="I9021">
            <v>0</v>
          </cell>
        </row>
        <row r="9022">
          <cell r="I9022">
            <v>0</v>
          </cell>
        </row>
        <row r="9023">
          <cell r="I9023">
            <v>0</v>
          </cell>
        </row>
        <row r="9024">
          <cell r="I9024">
            <v>0</v>
          </cell>
        </row>
        <row r="9025">
          <cell r="I9025">
            <v>0</v>
          </cell>
        </row>
        <row r="9026">
          <cell r="I9026">
            <v>0</v>
          </cell>
        </row>
        <row r="9027">
          <cell r="I9027">
            <v>0</v>
          </cell>
        </row>
        <row r="9028">
          <cell r="I9028">
            <v>0</v>
          </cell>
        </row>
        <row r="9029">
          <cell r="I9029">
            <v>0</v>
          </cell>
        </row>
        <row r="9030">
          <cell r="I9030">
            <v>0</v>
          </cell>
        </row>
        <row r="9031">
          <cell r="I9031">
            <v>0</v>
          </cell>
        </row>
        <row r="9032">
          <cell r="I9032">
            <v>0</v>
          </cell>
        </row>
        <row r="9033">
          <cell r="I9033">
            <v>0</v>
          </cell>
        </row>
        <row r="9034">
          <cell r="I9034">
            <v>0</v>
          </cell>
        </row>
        <row r="9035">
          <cell r="I9035">
            <v>0</v>
          </cell>
        </row>
        <row r="9036">
          <cell r="I9036">
            <v>0</v>
          </cell>
        </row>
        <row r="9037">
          <cell r="I9037">
            <v>0</v>
          </cell>
        </row>
        <row r="9038">
          <cell r="I9038">
            <v>0</v>
          </cell>
        </row>
        <row r="9039">
          <cell r="I9039">
            <v>0</v>
          </cell>
        </row>
        <row r="9040">
          <cell r="I9040">
            <v>0</v>
          </cell>
        </row>
        <row r="9041">
          <cell r="I9041">
            <v>0</v>
          </cell>
        </row>
        <row r="9042">
          <cell r="I9042">
            <v>0</v>
          </cell>
        </row>
        <row r="9043">
          <cell r="I9043">
            <v>0</v>
          </cell>
        </row>
        <row r="9044">
          <cell r="I9044">
            <v>0</v>
          </cell>
        </row>
        <row r="9045">
          <cell r="I9045">
            <v>0</v>
          </cell>
        </row>
        <row r="9046">
          <cell r="I9046">
            <v>0</v>
          </cell>
        </row>
        <row r="9047">
          <cell r="I9047">
            <v>0</v>
          </cell>
        </row>
        <row r="9048">
          <cell r="I9048">
            <v>0</v>
          </cell>
        </row>
        <row r="9049">
          <cell r="I9049">
            <v>0</v>
          </cell>
        </row>
        <row r="9050">
          <cell r="I9050">
            <v>0</v>
          </cell>
        </row>
        <row r="9051">
          <cell r="I9051">
            <v>0</v>
          </cell>
        </row>
        <row r="9052">
          <cell r="I9052">
            <v>0</v>
          </cell>
        </row>
        <row r="9053">
          <cell r="I9053">
            <v>0</v>
          </cell>
        </row>
        <row r="9054">
          <cell r="I9054">
            <v>0</v>
          </cell>
        </row>
        <row r="9055">
          <cell r="I9055">
            <v>0</v>
          </cell>
        </row>
        <row r="9056">
          <cell r="I9056">
            <v>0</v>
          </cell>
        </row>
        <row r="9057">
          <cell r="I9057">
            <v>0</v>
          </cell>
        </row>
        <row r="9058">
          <cell r="I9058">
            <v>0</v>
          </cell>
        </row>
        <row r="9059">
          <cell r="I9059">
            <v>0</v>
          </cell>
        </row>
        <row r="9060">
          <cell r="I9060">
            <v>0</v>
          </cell>
        </row>
        <row r="9061">
          <cell r="I9061">
            <v>0</v>
          </cell>
        </row>
        <row r="9062">
          <cell r="I9062">
            <v>0</v>
          </cell>
        </row>
        <row r="9063">
          <cell r="I9063">
            <v>0</v>
          </cell>
        </row>
        <row r="9064">
          <cell r="I9064">
            <v>0</v>
          </cell>
        </row>
        <row r="9065">
          <cell r="I9065">
            <v>0</v>
          </cell>
        </row>
        <row r="9066">
          <cell r="I9066">
            <v>0</v>
          </cell>
        </row>
        <row r="9067">
          <cell r="I9067">
            <v>0</v>
          </cell>
        </row>
        <row r="9068">
          <cell r="I9068">
            <v>0</v>
          </cell>
        </row>
        <row r="9069">
          <cell r="I9069">
            <v>0</v>
          </cell>
        </row>
        <row r="9070">
          <cell r="I9070">
            <v>0</v>
          </cell>
        </row>
        <row r="9071">
          <cell r="I9071">
            <v>0</v>
          </cell>
        </row>
        <row r="9072">
          <cell r="I9072">
            <v>0</v>
          </cell>
        </row>
        <row r="9073">
          <cell r="I9073">
            <v>0</v>
          </cell>
        </row>
        <row r="9074">
          <cell r="I9074">
            <v>0</v>
          </cell>
        </row>
        <row r="9075">
          <cell r="I9075">
            <v>0</v>
          </cell>
        </row>
        <row r="9076">
          <cell r="I9076">
            <v>0</v>
          </cell>
        </row>
        <row r="9077">
          <cell r="I9077">
            <v>0</v>
          </cell>
        </row>
        <row r="9078">
          <cell r="I9078">
            <v>0</v>
          </cell>
        </row>
        <row r="9079">
          <cell r="I9079">
            <v>0</v>
          </cell>
        </row>
        <row r="9080">
          <cell r="I9080">
            <v>0</v>
          </cell>
        </row>
        <row r="9081">
          <cell r="I9081">
            <v>0</v>
          </cell>
        </row>
        <row r="9082">
          <cell r="I9082">
            <v>0</v>
          </cell>
        </row>
        <row r="9083">
          <cell r="I9083">
            <v>0</v>
          </cell>
        </row>
        <row r="9084">
          <cell r="I9084">
            <v>0</v>
          </cell>
        </row>
        <row r="9085">
          <cell r="I9085">
            <v>0</v>
          </cell>
        </row>
        <row r="9086">
          <cell r="I9086">
            <v>0</v>
          </cell>
        </row>
        <row r="9087">
          <cell r="I9087">
            <v>0</v>
          </cell>
        </row>
        <row r="9088">
          <cell r="I9088">
            <v>0</v>
          </cell>
        </row>
        <row r="9089">
          <cell r="I9089">
            <v>0</v>
          </cell>
        </row>
        <row r="9090">
          <cell r="I9090">
            <v>0</v>
          </cell>
        </row>
        <row r="9091">
          <cell r="I9091">
            <v>0</v>
          </cell>
        </row>
        <row r="9092">
          <cell r="I9092">
            <v>0</v>
          </cell>
        </row>
        <row r="9093">
          <cell r="I9093">
            <v>0</v>
          </cell>
        </row>
        <row r="9094">
          <cell r="I9094">
            <v>0</v>
          </cell>
        </row>
        <row r="9095">
          <cell r="I9095">
            <v>0</v>
          </cell>
        </row>
        <row r="9096">
          <cell r="I9096">
            <v>0</v>
          </cell>
        </row>
        <row r="9097">
          <cell r="I9097">
            <v>0</v>
          </cell>
        </row>
        <row r="9098">
          <cell r="I9098">
            <v>0</v>
          </cell>
        </row>
        <row r="9099">
          <cell r="I9099">
            <v>0</v>
          </cell>
        </row>
        <row r="9100">
          <cell r="I9100">
            <v>0</v>
          </cell>
        </row>
        <row r="9101">
          <cell r="I9101">
            <v>0</v>
          </cell>
        </row>
        <row r="9102">
          <cell r="I9102">
            <v>0</v>
          </cell>
        </row>
        <row r="9103">
          <cell r="I9103">
            <v>0</v>
          </cell>
        </row>
        <row r="9104">
          <cell r="I9104">
            <v>0</v>
          </cell>
        </row>
        <row r="9105">
          <cell r="I9105">
            <v>0</v>
          </cell>
        </row>
        <row r="9106">
          <cell r="I9106">
            <v>0</v>
          </cell>
        </row>
        <row r="9107">
          <cell r="I9107">
            <v>0</v>
          </cell>
        </row>
        <row r="9108">
          <cell r="I9108">
            <v>0</v>
          </cell>
        </row>
        <row r="9109">
          <cell r="I9109">
            <v>0</v>
          </cell>
        </row>
        <row r="9110">
          <cell r="I9110">
            <v>0</v>
          </cell>
        </row>
        <row r="9111">
          <cell r="I9111">
            <v>0</v>
          </cell>
        </row>
        <row r="9112">
          <cell r="I9112">
            <v>0</v>
          </cell>
        </row>
        <row r="9113">
          <cell r="I9113">
            <v>0</v>
          </cell>
        </row>
        <row r="9114">
          <cell r="I9114">
            <v>0</v>
          </cell>
        </row>
        <row r="9115">
          <cell r="I9115">
            <v>0</v>
          </cell>
        </row>
        <row r="9116">
          <cell r="I9116">
            <v>0</v>
          </cell>
        </row>
        <row r="9117">
          <cell r="I9117">
            <v>0</v>
          </cell>
        </row>
        <row r="9118">
          <cell r="I9118">
            <v>0</v>
          </cell>
        </row>
        <row r="9119">
          <cell r="I9119">
            <v>0</v>
          </cell>
        </row>
        <row r="9120">
          <cell r="I9120">
            <v>0</v>
          </cell>
        </row>
        <row r="9121">
          <cell r="I9121">
            <v>0</v>
          </cell>
        </row>
        <row r="9122">
          <cell r="I9122">
            <v>0</v>
          </cell>
        </row>
        <row r="9123">
          <cell r="I9123">
            <v>0</v>
          </cell>
        </row>
        <row r="9124">
          <cell r="I9124">
            <v>0</v>
          </cell>
        </row>
        <row r="9125">
          <cell r="I9125">
            <v>0</v>
          </cell>
        </row>
        <row r="9126">
          <cell r="I9126">
            <v>0</v>
          </cell>
        </row>
        <row r="9127">
          <cell r="I9127">
            <v>0</v>
          </cell>
        </row>
        <row r="9128">
          <cell r="I9128">
            <v>0</v>
          </cell>
        </row>
        <row r="9129">
          <cell r="I9129">
            <v>0</v>
          </cell>
        </row>
        <row r="9130">
          <cell r="I9130">
            <v>0</v>
          </cell>
        </row>
        <row r="9131">
          <cell r="I9131">
            <v>0</v>
          </cell>
        </row>
        <row r="9132">
          <cell r="I9132">
            <v>0</v>
          </cell>
        </row>
        <row r="9133">
          <cell r="I9133">
            <v>0</v>
          </cell>
        </row>
        <row r="9134">
          <cell r="I9134">
            <v>0</v>
          </cell>
        </row>
        <row r="9135">
          <cell r="I9135">
            <v>0</v>
          </cell>
        </row>
        <row r="9136">
          <cell r="I9136">
            <v>0</v>
          </cell>
        </row>
        <row r="9137">
          <cell r="I9137">
            <v>0</v>
          </cell>
        </row>
        <row r="9138">
          <cell r="I9138">
            <v>0</v>
          </cell>
        </row>
        <row r="9139">
          <cell r="I9139">
            <v>0</v>
          </cell>
        </row>
        <row r="9140">
          <cell r="I9140">
            <v>0</v>
          </cell>
        </row>
        <row r="9141">
          <cell r="I9141">
            <v>0</v>
          </cell>
        </row>
        <row r="9142">
          <cell r="I9142">
            <v>0</v>
          </cell>
        </row>
        <row r="9143">
          <cell r="I9143">
            <v>0</v>
          </cell>
        </row>
        <row r="9144">
          <cell r="I9144">
            <v>0</v>
          </cell>
        </row>
        <row r="9145">
          <cell r="I9145">
            <v>0</v>
          </cell>
        </row>
        <row r="9146">
          <cell r="I9146">
            <v>0</v>
          </cell>
        </row>
        <row r="9147">
          <cell r="I9147">
            <v>0</v>
          </cell>
        </row>
        <row r="9148">
          <cell r="I9148">
            <v>0</v>
          </cell>
        </row>
        <row r="9149">
          <cell r="I9149">
            <v>0</v>
          </cell>
        </row>
        <row r="9150">
          <cell r="I9150">
            <v>0</v>
          </cell>
        </row>
        <row r="9151">
          <cell r="I9151">
            <v>0</v>
          </cell>
        </row>
        <row r="9152">
          <cell r="I9152">
            <v>0</v>
          </cell>
        </row>
        <row r="9153">
          <cell r="I9153">
            <v>0</v>
          </cell>
        </row>
        <row r="9154">
          <cell r="I9154">
            <v>0</v>
          </cell>
        </row>
        <row r="9155">
          <cell r="I9155">
            <v>0</v>
          </cell>
        </row>
        <row r="9156">
          <cell r="I9156">
            <v>0</v>
          </cell>
        </row>
        <row r="9157">
          <cell r="I9157">
            <v>0</v>
          </cell>
        </row>
        <row r="9158">
          <cell r="I9158">
            <v>0</v>
          </cell>
        </row>
        <row r="9159">
          <cell r="I9159">
            <v>0</v>
          </cell>
        </row>
        <row r="9160">
          <cell r="I9160">
            <v>0</v>
          </cell>
        </row>
        <row r="9161">
          <cell r="I9161">
            <v>0</v>
          </cell>
        </row>
        <row r="9162">
          <cell r="I9162">
            <v>0</v>
          </cell>
        </row>
        <row r="9163">
          <cell r="I9163">
            <v>0</v>
          </cell>
        </row>
        <row r="9164">
          <cell r="I9164">
            <v>0</v>
          </cell>
        </row>
        <row r="9165">
          <cell r="I9165">
            <v>0</v>
          </cell>
        </row>
        <row r="9166">
          <cell r="I9166">
            <v>0</v>
          </cell>
        </row>
        <row r="9167">
          <cell r="I9167">
            <v>0</v>
          </cell>
        </row>
        <row r="9168">
          <cell r="I9168">
            <v>0</v>
          </cell>
        </row>
        <row r="9169">
          <cell r="I9169">
            <v>0</v>
          </cell>
        </row>
        <row r="9170">
          <cell r="I9170">
            <v>0</v>
          </cell>
        </row>
        <row r="9171">
          <cell r="I9171">
            <v>0</v>
          </cell>
        </row>
        <row r="9172">
          <cell r="I9172">
            <v>0</v>
          </cell>
        </row>
        <row r="9173">
          <cell r="I9173">
            <v>0</v>
          </cell>
        </row>
        <row r="9174">
          <cell r="I9174">
            <v>0</v>
          </cell>
        </row>
        <row r="9175">
          <cell r="I9175">
            <v>0</v>
          </cell>
        </row>
        <row r="9176">
          <cell r="I9176">
            <v>0</v>
          </cell>
        </row>
        <row r="9177">
          <cell r="I9177">
            <v>0</v>
          </cell>
        </row>
        <row r="9178">
          <cell r="I9178">
            <v>0</v>
          </cell>
        </row>
        <row r="9179">
          <cell r="I9179">
            <v>0</v>
          </cell>
        </row>
        <row r="9180">
          <cell r="I9180">
            <v>0</v>
          </cell>
        </row>
        <row r="9181">
          <cell r="I9181">
            <v>0</v>
          </cell>
        </row>
        <row r="9182">
          <cell r="I9182">
            <v>0</v>
          </cell>
        </row>
        <row r="9183">
          <cell r="I9183">
            <v>0</v>
          </cell>
        </row>
        <row r="9184">
          <cell r="I9184">
            <v>0</v>
          </cell>
        </row>
        <row r="9185">
          <cell r="I9185">
            <v>0</v>
          </cell>
        </row>
        <row r="9186">
          <cell r="I9186">
            <v>0</v>
          </cell>
        </row>
        <row r="9187">
          <cell r="I9187">
            <v>0</v>
          </cell>
        </row>
        <row r="9188">
          <cell r="I9188">
            <v>0</v>
          </cell>
        </row>
        <row r="9189">
          <cell r="I9189">
            <v>0</v>
          </cell>
        </row>
        <row r="9190">
          <cell r="I9190">
            <v>0</v>
          </cell>
        </row>
        <row r="9191">
          <cell r="I9191">
            <v>0</v>
          </cell>
        </row>
        <row r="9192">
          <cell r="I9192">
            <v>0</v>
          </cell>
        </row>
        <row r="9193">
          <cell r="I9193">
            <v>0</v>
          </cell>
        </row>
        <row r="9194">
          <cell r="I9194">
            <v>0</v>
          </cell>
        </row>
        <row r="9195">
          <cell r="I9195">
            <v>0</v>
          </cell>
        </row>
        <row r="9196">
          <cell r="I9196">
            <v>0</v>
          </cell>
        </row>
        <row r="9197">
          <cell r="I9197">
            <v>0</v>
          </cell>
        </row>
        <row r="9198">
          <cell r="I9198">
            <v>0</v>
          </cell>
        </row>
        <row r="9199">
          <cell r="I9199">
            <v>0</v>
          </cell>
        </row>
        <row r="9200">
          <cell r="I9200">
            <v>0</v>
          </cell>
        </row>
        <row r="9201">
          <cell r="I9201">
            <v>0</v>
          </cell>
        </row>
        <row r="9202">
          <cell r="I9202">
            <v>0</v>
          </cell>
        </row>
        <row r="9203">
          <cell r="I9203">
            <v>0</v>
          </cell>
        </row>
        <row r="9204">
          <cell r="I9204">
            <v>0</v>
          </cell>
        </row>
        <row r="9205">
          <cell r="I9205">
            <v>0</v>
          </cell>
        </row>
        <row r="9206">
          <cell r="I9206">
            <v>0</v>
          </cell>
        </row>
        <row r="9207">
          <cell r="I9207">
            <v>0</v>
          </cell>
        </row>
        <row r="9208">
          <cell r="I9208">
            <v>0</v>
          </cell>
        </row>
        <row r="9209">
          <cell r="I9209">
            <v>0</v>
          </cell>
        </row>
        <row r="9210">
          <cell r="I9210">
            <v>0</v>
          </cell>
        </row>
        <row r="9211">
          <cell r="I9211">
            <v>0</v>
          </cell>
        </row>
        <row r="9212">
          <cell r="I9212">
            <v>0</v>
          </cell>
        </row>
        <row r="9213">
          <cell r="I9213">
            <v>0</v>
          </cell>
        </row>
        <row r="9214">
          <cell r="I9214">
            <v>0</v>
          </cell>
        </row>
        <row r="9215">
          <cell r="I9215">
            <v>0</v>
          </cell>
        </row>
        <row r="9216">
          <cell r="I9216">
            <v>0</v>
          </cell>
        </row>
        <row r="9217">
          <cell r="I9217">
            <v>0</v>
          </cell>
        </row>
        <row r="9218">
          <cell r="I9218">
            <v>0</v>
          </cell>
        </row>
        <row r="9219">
          <cell r="I9219">
            <v>0</v>
          </cell>
        </row>
        <row r="9220">
          <cell r="I9220">
            <v>0</v>
          </cell>
        </row>
        <row r="9221">
          <cell r="I9221">
            <v>0</v>
          </cell>
        </row>
        <row r="9222">
          <cell r="I9222">
            <v>0</v>
          </cell>
        </row>
        <row r="9223">
          <cell r="I9223">
            <v>0</v>
          </cell>
        </row>
        <row r="9224">
          <cell r="I9224">
            <v>0</v>
          </cell>
        </row>
        <row r="9225">
          <cell r="I9225">
            <v>0</v>
          </cell>
        </row>
        <row r="9226">
          <cell r="I9226">
            <v>0</v>
          </cell>
        </row>
        <row r="9227">
          <cell r="I9227">
            <v>0</v>
          </cell>
        </row>
        <row r="9228">
          <cell r="I9228">
            <v>0</v>
          </cell>
        </row>
        <row r="9229">
          <cell r="I9229">
            <v>0</v>
          </cell>
        </row>
        <row r="9230">
          <cell r="I9230">
            <v>0</v>
          </cell>
        </row>
        <row r="9231">
          <cell r="I9231">
            <v>0</v>
          </cell>
        </row>
        <row r="9232">
          <cell r="I9232">
            <v>0</v>
          </cell>
        </row>
        <row r="9233">
          <cell r="I9233">
            <v>0</v>
          </cell>
        </row>
        <row r="9234">
          <cell r="I9234">
            <v>0</v>
          </cell>
        </row>
        <row r="9235">
          <cell r="I9235">
            <v>0</v>
          </cell>
        </row>
        <row r="9236">
          <cell r="I9236">
            <v>0</v>
          </cell>
        </row>
        <row r="9237">
          <cell r="I9237">
            <v>0</v>
          </cell>
        </row>
        <row r="9238">
          <cell r="I9238">
            <v>0</v>
          </cell>
        </row>
        <row r="9239">
          <cell r="I9239">
            <v>0</v>
          </cell>
        </row>
        <row r="9240">
          <cell r="I9240">
            <v>0</v>
          </cell>
        </row>
        <row r="9241">
          <cell r="I9241">
            <v>0</v>
          </cell>
        </row>
        <row r="9242">
          <cell r="I9242">
            <v>0</v>
          </cell>
        </row>
        <row r="9243">
          <cell r="I9243">
            <v>0</v>
          </cell>
        </row>
        <row r="9244">
          <cell r="I9244">
            <v>0</v>
          </cell>
        </row>
        <row r="9245">
          <cell r="I9245">
            <v>0</v>
          </cell>
        </row>
        <row r="9246">
          <cell r="I9246">
            <v>0</v>
          </cell>
        </row>
        <row r="9247">
          <cell r="I9247">
            <v>0</v>
          </cell>
        </row>
        <row r="9248">
          <cell r="I9248">
            <v>0</v>
          </cell>
        </row>
        <row r="9249">
          <cell r="I9249">
            <v>0</v>
          </cell>
        </row>
        <row r="9250">
          <cell r="I9250">
            <v>0</v>
          </cell>
        </row>
        <row r="9251">
          <cell r="I9251">
            <v>0</v>
          </cell>
        </row>
        <row r="9252">
          <cell r="I9252">
            <v>0</v>
          </cell>
        </row>
        <row r="9253">
          <cell r="I9253">
            <v>0</v>
          </cell>
        </row>
        <row r="9254">
          <cell r="I9254">
            <v>0</v>
          </cell>
        </row>
        <row r="9255">
          <cell r="I9255">
            <v>0</v>
          </cell>
        </row>
        <row r="9256">
          <cell r="I9256">
            <v>0</v>
          </cell>
        </row>
        <row r="9257">
          <cell r="I9257">
            <v>0</v>
          </cell>
        </row>
        <row r="9258">
          <cell r="I9258">
            <v>0</v>
          </cell>
        </row>
        <row r="9259">
          <cell r="I9259">
            <v>0</v>
          </cell>
        </row>
        <row r="9260">
          <cell r="I9260">
            <v>0</v>
          </cell>
        </row>
        <row r="9261">
          <cell r="I9261">
            <v>0</v>
          </cell>
        </row>
        <row r="9262">
          <cell r="I9262">
            <v>0</v>
          </cell>
        </row>
        <row r="9263">
          <cell r="I9263">
            <v>0</v>
          </cell>
        </row>
        <row r="9264">
          <cell r="I9264">
            <v>0</v>
          </cell>
        </row>
        <row r="9265">
          <cell r="I9265">
            <v>0</v>
          </cell>
        </row>
        <row r="9266">
          <cell r="I9266">
            <v>0</v>
          </cell>
        </row>
        <row r="9267">
          <cell r="I9267">
            <v>0</v>
          </cell>
        </row>
        <row r="9268">
          <cell r="I9268">
            <v>0</v>
          </cell>
        </row>
        <row r="9269">
          <cell r="I9269">
            <v>0</v>
          </cell>
        </row>
        <row r="9270">
          <cell r="I9270">
            <v>0</v>
          </cell>
        </row>
        <row r="9271">
          <cell r="I9271">
            <v>0</v>
          </cell>
        </row>
        <row r="9272">
          <cell r="I9272">
            <v>0</v>
          </cell>
        </row>
        <row r="9273">
          <cell r="I9273">
            <v>0</v>
          </cell>
        </row>
        <row r="9274">
          <cell r="I9274">
            <v>0</v>
          </cell>
        </row>
        <row r="9275">
          <cell r="I9275">
            <v>0</v>
          </cell>
        </row>
        <row r="9276">
          <cell r="I9276">
            <v>0</v>
          </cell>
        </row>
        <row r="9277">
          <cell r="I9277">
            <v>0</v>
          </cell>
        </row>
        <row r="9278">
          <cell r="I9278">
            <v>0</v>
          </cell>
        </row>
        <row r="9279">
          <cell r="I9279">
            <v>0</v>
          </cell>
        </row>
        <row r="9280">
          <cell r="I9280">
            <v>0</v>
          </cell>
        </row>
        <row r="9281">
          <cell r="I9281">
            <v>0</v>
          </cell>
        </row>
        <row r="9282">
          <cell r="I9282">
            <v>0</v>
          </cell>
        </row>
        <row r="9283">
          <cell r="I9283">
            <v>0</v>
          </cell>
        </row>
        <row r="9284">
          <cell r="I9284">
            <v>0</v>
          </cell>
        </row>
        <row r="9285">
          <cell r="I9285">
            <v>0</v>
          </cell>
        </row>
        <row r="9286">
          <cell r="I9286">
            <v>0</v>
          </cell>
        </row>
        <row r="9287">
          <cell r="I9287">
            <v>0</v>
          </cell>
        </row>
        <row r="9288">
          <cell r="I9288">
            <v>0</v>
          </cell>
        </row>
        <row r="9289">
          <cell r="I9289">
            <v>0</v>
          </cell>
        </row>
        <row r="9290">
          <cell r="I9290">
            <v>0</v>
          </cell>
        </row>
        <row r="9291">
          <cell r="I9291">
            <v>0</v>
          </cell>
        </row>
        <row r="9292">
          <cell r="I9292">
            <v>0</v>
          </cell>
        </row>
        <row r="9293">
          <cell r="I9293">
            <v>0</v>
          </cell>
        </row>
        <row r="9294">
          <cell r="I9294">
            <v>0</v>
          </cell>
        </row>
        <row r="9295">
          <cell r="I9295">
            <v>0</v>
          </cell>
        </row>
        <row r="9296">
          <cell r="I9296">
            <v>0</v>
          </cell>
        </row>
        <row r="9297">
          <cell r="I9297">
            <v>0</v>
          </cell>
        </row>
        <row r="9298">
          <cell r="I9298">
            <v>0</v>
          </cell>
        </row>
        <row r="9299">
          <cell r="I9299">
            <v>0</v>
          </cell>
        </row>
        <row r="9300">
          <cell r="I9300">
            <v>0</v>
          </cell>
        </row>
        <row r="9301">
          <cell r="I9301">
            <v>0</v>
          </cell>
        </row>
        <row r="9302">
          <cell r="I9302">
            <v>0</v>
          </cell>
        </row>
        <row r="9303">
          <cell r="I9303">
            <v>0</v>
          </cell>
        </row>
        <row r="9304">
          <cell r="I9304">
            <v>0</v>
          </cell>
        </row>
        <row r="9305">
          <cell r="I9305">
            <v>0</v>
          </cell>
        </row>
        <row r="9306">
          <cell r="I9306">
            <v>0</v>
          </cell>
        </row>
        <row r="9307">
          <cell r="I9307">
            <v>0</v>
          </cell>
        </row>
        <row r="9308">
          <cell r="I9308">
            <v>0</v>
          </cell>
        </row>
        <row r="9309">
          <cell r="I9309">
            <v>0</v>
          </cell>
        </row>
        <row r="9310">
          <cell r="I9310">
            <v>0</v>
          </cell>
        </row>
        <row r="9311">
          <cell r="I9311">
            <v>0</v>
          </cell>
        </row>
        <row r="9312">
          <cell r="I9312">
            <v>0</v>
          </cell>
        </row>
        <row r="9313">
          <cell r="I9313">
            <v>0</v>
          </cell>
        </row>
        <row r="9314">
          <cell r="I9314">
            <v>0</v>
          </cell>
        </row>
        <row r="9315">
          <cell r="I9315">
            <v>0</v>
          </cell>
        </row>
        <row r="9316">
          <cell r="I9316">
            <v>0</v>
          </cell>
        </row>
        <row r="9317">
          <cell r="I9317">
            <v>0</v>
          </cell>
        </row>
        <row r="9318">
          <cell r="I9318">
            <v>0</v>
          </cell>
        </row>
        <row r="9319">
          <cell r="I9319">
            <v>0</v>
          </cell>
        </row>
        <row r="9320">
          <cell r="I9320">
            <v>0</v>
          </cell>
        </row>
        <row r="9321">
          <cell r="I9321">
            <v>0</v>
          </cell>
        </row>
        <row r="9322">
          <cell r="I9322">
            <v>0</v>
          </cell>
        </row>
        <row r="9323">
          <cell r="I9323">
            <v>0</v>
          </cell>
        </row>
        <row r="9324">
          <cell r="I9324">
            <v>0</v>
          </cell>
        </row>
        <row r="9325">
          <cell r="I9325">
            <v>0</v>
          </cell>
        </row>
        <row r="9326">
          <cell r="I9326">
            <v>0</v>
          </cell>
        </row>
        <row r="9327">
          <cell r="I9327">
            <v>0</v>
          </cell>
        </row>
        <row r="9328">
          <cell r="I9328">
            <v>0</v>
          </cell>
        </row>
        <row r="9329">
          <cell r="I9329">
            <v>0</v>
          </cell>
        </row>
        <row r="9330">
          <cell r="I9330">
            <v>0</v>
          </cell>
        </row>
        <row r="9331">
          <cell r="I9331">
            <v>0</v>
          </cell>
        </row>
        <row r="9332">
          <cell r="I9332">
            <v>0</v>
          </cell>
        </row>
        <row r="9333">
          <cell r="I9333">
            <v>0</v>
          </cell>
        </row>
        <row r="9334">
          <cell r="I9334">
            <v>0</v>
          </cell>
        </row>
        <row r="9335">
          <cell r="I9335">
            <v>0</v>
          </cell>
        </row>
        <row r="9336">
          <cell r="I9336">
            <v>0</v>
          </cell>
        </row>
        <row r="9337">
          <cell r="I9337">
            <v>0</v>
          </cell>
        </row>
        <row r="9338">
          <cell r="I9338">
            <v>0</v>
          </cell>
        </row>
        <row r="9339">
          <cell r="I9339">
            <v>0</v>
          </cell>
        </row>
        <row r="9340">
          <cell r="I9340">
            <v>0</v>
          </cell>
        </row>
        <row r="9341">
          <cell r="I9341">
            <v>0</v>
          </cell>
        </row>
        <row r="9342">
          <cell r="I9342">
            <v>0</v>
          </cell>
        </row>
        <row r="9343">
          <cell r="I9343">
            <v>0</v>
          </cell>
        </row>
        <row r="9344">
          <cell r="I9344">
            <v>0</v>
          </cell>
        </row>
        <row r="9345">
          <cell r="I9345">
            <v>0</v>
          </cell>
        </row>
        <row r="9346">
          <cell r="I9346">
            <v>0</v>
          </cell>
        </row>
        <row r="9347">
          <cell r="I9347">
            <v>0</v>
          </cell>
        </row>
        <row r="9348">
          <cell r="I9348">
            <v>0</v>
          </cell>
        </row>
        <row r="9349">
          <cell r="I9349">
            <v>0</v>
          </cell>
        </row>
        <row r="9350">
          <cell r="I9350">
            <v>0</v>
          </cell>
        </row>
        <row r="9351">
          <cell r="I9351">
            <v>0</v>
          </cell>
        </row>
        <row r="9352">
          <cell r="I9352">
            <v>0</v>
          </cell>
        </row>
        <row r="9353">
          <cell r="I9353">
            <v>0</v>
          </cell>
        </row>
        <row r="9354">
          <cell r="I9354">
            <v>0</v>
          </cell>
        </row>
        <row r="9355">
          <cell r="I9355">
            <v>0</v>
          </cell>
        </row>
        <row r="9356">
          <cell r="I9356">
            <v>0</v>
          </cell>
        </row>
        <row r="9357">
          <cell r="I9357">
            <v>0</v>
          </cell>
        </row>
        <row r="9358">
          <cell r="I9358">
            <v>0</v>
          </cell>
        </row>
        <row r="9359">
          <cell r="I9359">
            <v>0</v>
          </cell>
        </row>
        <row r="9360">
          <cell r="I9360">
            <v>0</v>
          </cell>
        </row>
        <row r="9361">
          <cell r="I9361">
            <v>0</v>
          </cell>
        </row>
        <row r="9362">
          <cell r="I9362">
            <v>0</v>
          </cell>
        </row>
        <row r="9363">
          <cell r="I9363">
            <v>0</v>
          </cell>
        </row>
        <row r="9364">
          <cell r="I9364">
            <v>0</v>
          </cell>
        </row>
        <row r="9365">
          <cell r="I9365">
            <v>0</v>
          </cell>
        </row>
        <row r="9366">
          <cell r="I9366">
            <v>0</v>
          </cell>
        </row>
        <row r="9367">
          <cell r="I9367">
            <v>0</v>
          </cell>
        </row>
        <row r="9368">
          <cell r="I9368">
            <v>0</v>
          </cell>
        </row>
        <row r="9369">
          <cell r="I9369">
            <v>0</v>
          </cell>
        </row>
        <row r="9370">
          <cell r="I9370">
            <v>0</v>
          </cell>
        </row>
        <row r="9371">
          <cell r="I9371">
            <v>0</v>
          </cell>
        </row>
        <row r="9372">
          <cell r="I9372">
            <v>0</v>
          </cell>
        </row>
        <row r="9373">
          <cell r="I9373">
            <v>0</v>
          </cell>
        </row>
        <row r="9374">
          <cell r="I9374">
            <v>0</v>
          </cell>
        </row>
        <row r="9375">
          <cell r="I9375">
            <v>0</v>
          </cell>
        </row>
        <row r="9376">
          <cell r="I9376">
            <v>0</v>
          </cell>
        </row>
        <row r="9377">
          <cell r="I9377">
            <v>0</v>
          </cell>
        </row>
        <row r="9378">
          <cell r="I9378">
            <v>0</v>
          </cell>
        </row>
        <row r="9379">
          <cell r="I9379">
            <v>0</v>
          </cell>
        </row>
        <row r="9380">
          <cell r="I9380">
            <v>0</v>
          </cell>
        </row>
        <row r="9381">
          <cell r="I9381">
            <v>0</v>
          </cell>
        </row>
        <row r="9382">
          <cell r="I9382">
            <v>0</v>
          </cell>
        </row>
        <row r="9383">
          <cell r="I9383">
            <v>0</v>
          </cell>
        </row>
        <row r="9384">
          <cell r="I9384">
            <v>0</v>
          </cell>
        </row>
        <row r="9385">
          <cell r="I9385">
            <v>0</v>
          </cell>
        </row>
        <row r="9386">
          <cell r="I9386">
            <v>0</v>
          </cell>
        </row>
        <row r="9387">
          <cell r="I9387">
            <v>0</v>
          </cell>
        </row>
        <row r="9388">
          <cell r="I9388">
            <v>0</v>
          </cell>
        </row>
        <row r="9389">
          <cell r="I9389">
            <v>0</v>
          </cell>
        </row>
        <row r="9390">
          <cell r="I9390">
            <v>0</v>
          </cell>
        </row>
        <row r="9391">
          <cell r="I9391">
            <v>0</v>
          </cell>
        </row>
        <row r="9392">
          <cell r="I9392">
            <v>0</v>
          </cell>
        </row>
        <row r="9393">
          <cell r="I9393">
            <v>0</v>
          </cell>
        </row>
        <row r="9394">
          <cell r="I9394">
            <v>0</v>
          </cell>
        </row>
        <row r="9395">
          <cell r="I9395">
            <v>0</v>
          </cell>
        </row>
        <row r="9396">
          <cell r="I9396">
            <v>0</v>
          </cell>
        </row>
        <row r="9397">
          <cell r="I9397">
            <v>0</v>
          </cell>
        </row>
        <row r="9398">
          <cell r="I9398">
            <v>0</v>
          </cell>
        </row>
        <row r="9399">
          <cell r="I9399">
            <v>0</v>
          </cell>
        </row>
        <row r="9400">
          <cell r="I9400">
            <v>0</v>
          </cell>
        </row>
        <row r="9401">
          <cell r="I9401">
            <v>0</v>
          </cell>
        </row>
        <row r="9402">
          <cell r="I9402">
            <v>0</v>
          </cell>
        </row>
        <row r="9403">
          <cell r="I9403">
            <v>0</v>
          </cell>
        </row>
        <row r="9404">
          <cell r="I9404">
            <v>0</v>
          </cell>
        </row>
        <row r="9405">
          <cell r="I9405">
            <v>0</v>
          </cell>
        </row>
        <row r="9406">
          <cell r="I9406">
            <v>0</v>
          </cell>
        </row>
        <row r="9407">
          <cell r="I9407">
            <v>0</v>
          </cell>
        </row>
        <row r="9408">
          <cell r="I9408">
            <v>0</v>
          </cell>
        </row>
        <row r="9409">
          <cell r="I9409">
            <v>0</v>
          </cell>
        </row>
        <row r="9410">
          <cell r="I9410">
            <v>0</v>
          </cell>
        </row>
        <row r="9411">
          <cell r="I9411">
            <v>0</v>
          </cell>
        </row>
        <row r="9412">
          <cell r="I9412">
            <v>0</v>
          </cell>
        </row>
        <row r="9413">
          <cell r="I9413">
            <v>0</v>
          </cell>
        </row>
        <row r="9414">
          <cell r="I9414">
            <v>0</v>
          </cell>
        </row>
        <row r="9415">
          <cell r="I9415">
            <v>0</v>
          </cell>
        </row>
        <row r="9416">
          <cell r="I9416">
            <v>0</v>
          </cell>
        </row>
        <row r="9417">
          <cell r="I9417">
            <v>0</v>
          </cell>
        </row>
        <row r="9418">
          <cell r="I9418">
            <v>0</v>
          </cell>
        </row>
        <row r="9419">
          <cell r="I9419">
            <v>0</v>
          </cell>
        </row>
        <row r="9420">
          <cell r="I9420">
            <v>0</v>
          </cell>
        </row>
        <row r="9421">
          <cell r="I9421">
            <v>0</v>
          </cell>
        </row>
        <row r="9422">
          <cell r="I9422">
            <v>0</v>
          </cell>
        </row>
        <row r="9423">
          <cell r="I9423">
            <v>0</v>
          </cell>
        </row>
        <row r="9424">
          <cell r="I9424">
            <v>0</v>
          </cell>
        </row>
        <row r="9425">
          <cell r="I9425">
            <v>0</v>
          </cell>
        </row>
        <row r="9426">
          <cell r="I9426">
            <v>0</v>
          </cell>
        </row>
        <row r="9427">
          <cell r="I9427">
            <v>0</v>
          </cell>
        </row>
        <row r="9428">
          <cell r="I9428">
            <v>0</v>
          </cell>
        </row>
        <row r="9429">
          <cell r="I9429">
            <v>0</v>
          </cell>
        </row>
        <row r="9430">
          <cell r="I9430">
            <v>0</v>
          </cell>
        </row>
        <row r="9431">
          <cell r="I9431">
            <v>0</v>
          </cell>
        </row>
        <row r="9432">
          <cell r="I9432">
            <v>0</v>
          </cell>
        </row>
        <row r="9433">
          <cell r="I9433">
            <v>0</v>
          </cell>
        </row>
        <row r="9434">
          <cell r="I9434">
            <v>0</v>
          </cell>
        </row>
        <row r="9435">
          <cell r="I9435">
            <v>0</v>
          </cell>
        </row>
        <row r="9436">
          <cell r="I9436">
            <v>0</v>
          </cell>
        </row>
        <row r="9437">
          <cell r="I9437">
            <v>0</v>
          </cell>
        </row>
        <row r="9438">
          <cell r="I9438">
            <v>0</v>
          </cell>
        </row>
        <row r="9439">
          <cell r="I9439">
            <v>0</v>
          </cell>
        </row>
        <row r="9440">
          <cell r="I9440">
            <v>0</v>
          </cell>
        </row>
        <row r="9441">
          <cell r="I9441">
            <v>0</v>
          </cell>
        </row>
        <row r="9442">
          <cell r="I9442">
            <v>0</v>
          </cell>
        </row>
        <row r="9443">
          <cell r="I9443">
            <v>0</v>
          </cell>
        </row>
        <row r="9444">
          <cell r="I9444">
            <v>0</v>
          </cell>
        </row>
        <row r="9445">
          <cell r="I9445">
            <v>0</v>
          </cell>
        </row>
        <row r="9446">
          <cell r="I9446">
            <v>0</v>
          </cell>
        </row>
        <row r="9447">
          <cell r="I9447">
            <v>0</v>
          </cell>
        </row>
        <row r="9448">
          <cell r="I9448">
            <v>0</v>
          </cell>
        </row>
        <row r="9449">
          <cell r="I9449">
            <v>0</v>
          </cell>
        </row>
        <row r="9450">
          <cell r="I9450">
            <v>0</v>
          </cell>
        </row>
        <row r="9451">
          <cell r="I9451">
            <v>0</v>
          </cell>
        </row>
        <row r="9452">
          <cell r="I9452">
            <v>0</v>
          </cell>
        </row>
        <row r="9453">
          <cell r="I9453">
            <v>0</v>
          </cell>
        </row>
        <row r="9454">
          <cell r="I9454">
            <v>0</v>
          </cell>
        </row>
        <row r="9455">
          <cell r="I9455">
            <v>0</v>
          </cell>
        </row>
        <row r="9456">
          <cell r="I9456">
            <v>0</v>
          </cell>
        </row>
        <row r="9457">
          <cell r="I9457">
            <v>0</v>
          </cell>
        </row>
        <row r="9458">
          <cell r="I9458">
            <v>0</v>
          </cell>
        </row>
        <row r="9459">
          <cell r="I9459">
            <v>0</v>
          </cell>
        </row>
        <row r="9460">
          <cell r="I9460">
            <v>0</v>
          </cell>
        </row>
        <row r="9461">
          <cell r="I9461">
            <v>0</v>
          </cell>
        </row>
        <row r="9462">
          <cell r="I9462">
            <v>0</v>
          </cell>
        </row>
        <row r="9463">
          <cell r="I9463">
            <v>0</v>
          </cell>
        </row>
        <row r="9464">
          <cell r="I9464">
            <v>0</v>
          </cell>
        </row>
        <row r="9465">
          <cell r="I9465">
            <v>0</v>
          </cell>
        </row>
        <row r="9466">
          <cell r="I9466">
            <v>0</v>
          </cell>
        </row>
        <row r="9467">
          <cell r="I9467">
            <v>0</v>
          </cell>
        </row>
        <row r="9468">
          <cell r="I9468">
            <v>0</v>
          </cell>
        </row>
        <row r="9469">
          <cell r="I9469">
            <v>0</v>
          </cell>
        </row>
        <row r="9470">
          <cell r="I9470">
            <v>0</v>
          </cell>
        </row>
        <row r="9471">
          <cell r="I9471">
            <v>0</v>
          </cell>
        </row>
        <row r="9472">
          <cell r="I9472">
            <v>0</v>
          </cell>
        </row>
        <row r="9473">
          <cell r="I9473">
            <v>0</v>
          </cell>
        </row>
        <row r="9474">
          <cell r="I9474">
            <v>0</v>
          </cell>
        </row>
        <row r="9475">
          <cell r="I9475">
            <v>0</v>
          </cell>
        </row>
        <row r="9476">
          <cell r="I9476">
            <v>0</v>
          </cell>
        </row>
        <row r="9477">
          <cell r="I9477">
            <v>0</v>
          </cell>
        </row>
        <row r="9478">
          <cell r="I9478">
            <v>0</v>
          </cell>
        </row>
        <row r="9479">
          <cell r="I9479">
            <v>0</v>
          </cell>
        </row>
        <row r="9480">
          <cell r="I9480">
            <v>0</v>
          </cell>
        </row>
        <row r="9481">
          <cell r="I9481">
            <v>0</v>
          </cell>
        </row>
        <row r="9482">
          <cell r="I9482">
            <v>0</v>
          </cell>
        </row>
        <row r="9483">
          <cell r="I9483">
            <v>0</v>
          </cell>
        </row>
        <row r="9484">
          <cell r="I9484">
            <v>0</v>
          </cell>
        </row>
        <row r="9485">
          <cell r="I9485">
            <v>0</v>
          </cell>
        </row>
        <row r="9486">
          <cell r="I9486">
            <v>0</v>
          </cell>
        </row>
        <row r="9487">
          <cell r="I9487">
            <v>0</v>
          </cell>
        </row>
        <row r="9488">
          <cell r="I9488">
            <v>0</v>
          </cell>
        </row>
        <row r="9489">
          <cell r="I9489">
            <v>0</v>
          </cell>
        </row>
        <row r="9490">
          <cell r="I9490">
            <v>0</v>
          </cell>
        </row>
        <row r="9491">
          <cell r="I9491">
            <v>0</v>
          </cell>
        </row>
        <row r="9492">
          <cell r="I9492">
            <v>0</v>
          </cell>
        </row>
        <row r="9493">
          <cell r="I9493">
            <v>0</v>
          </cell>
        </row>
        <row r="9494">
          <cell r="I9494">
            <v>0</v>
          </cell>
        </row>
        <row r="9495">
          <cell r="I9495">
            <v>0</v>
          </cell>
        </row>
        <row r="9496">
          <cell r="I9496">
            <v>0</v>
          </cell>
        </row>
        <row r="9497">
          <cell r="I9497">
            <v>0</v>
          </cell>
        </row>
        <row r="9498">
          <cell r="I9498">
            <v>0</v>
          </cell>
        </row>
        <row r="9499">
          <cell r="I9499">
            <v>0</v>
          </cell>
        </row>
        <row r="9500">
          <cell r="I9500">
            <v>0</v>
          </cell>
        </row>
        <row r="9501">
          <cell r="I9501">
            <v>0</v>
          </cell>
        </row>
        <row r="9502">
          <cell r="I9502">
            <v>0</v>
          </cell>
        </row>
        <row r="9503">
          <cell r="I9503">
            <v>0</v>
          </cell>
        </row>
        <row r="9504">
          <cell r="I9504">
            <v>0</v>
          </cell>
        </row>
        <row r="9505">
          <cell r="I9505">
            <v>0</v>
          </cell>
        </row>
        <row r="9506">
          <cell r="I9506">
            <v>0</v>
          </cell>
        </row>
        <row r="9507">
          <cell r="I9507">
            <v>0</v>
          </cell>
        </row>
        <row r="9508">
          <cell r="I9508">
            <v>0</v>
          </cell>
        </row>
        <row r="9509">
          <cell r="I9509">
            <v>0</v>
          </cell>
        </row>
        <row r="9510">
          <cell r="I9510">
            <v>0</v>
          </cell>
        </row>
        <row r="9511">
          <cell r="I9511">
            <v>0</v>
          </cell>
        </row>
        <row r="9512">
          <cell r="I9512">
            <v>0</v>
          </cell>
        </row>
        <row r="9513">
          <cell r="I9513">
            <v>0</v>
          </cell>
        </row>
        <row r="9514">
          <cell r="I9514">
            <v>0</v>
          </cell>
        </row>
        <row r="9515">
          <cell r="I9515">
            <v>0</v>
          </cell>
        </row>
        <row r="9516">
          <cell r="I9516">
            <v>0</v>
          </cell>
        </row>
        <row r="9517">
          <cell r="I9517">
            <v>0</v>
          </cell>
        </row>
        <row r="9518">
          <cell r="I9518">
            <v>0</v>
          </cell>
        </row>
        <row r="9519">
          <cell r="I9519">
            <v>0</v>
          </cell>
        </row>
        <row r="9520">
          <cell r="I9520">
            <v>0</v>
          </cell>
        </row>
        <row r="9521">
          <cell r="I9521">
            <v>0</v>
          </cell>
        </row>
        <row r="9522">
          <cell r="I9522">
            <v>0</v>
          </cell>
        </row>
        <row r="9523">
          <cell r="I9523">
            <v>0</v>
          </cell>
        </row>
        <row r="9524">
          <cell r="I9524">
            <v>0</v>
          </cell>
        </row>
        <row r="9525">
          <cell r="I9525">
            <v>0</v>
          </cell>
        </row>
        <row r="9526">
          <cell r="I9526">
            <v>0</v>
          </cell>
        </row>
        <row r="9527">
          <cell r="I9527">
            <v>0</v>
          </cell>
        </row>
        <row r="9528">
          <cell r="I9528">
            <v>0</v>
          </cell>
        </row>
        <row r="9529">
          <cell r="I9529">
            <v>0</v>
          </cell>
        </row>
        <row r="9530">
          <cell r="I9530">
            <v>0</v>
          </cell>
        </row>
        <row r="9531">
          <cell r="I9531">
            <v>0</v>
          </cell>
        </row>
        <row r="9532">
          <cell r="I9532">
            <v>0</v>
          </cell>
        </row>
        <row r="9533">
          <cell r="I9533">
            <v>0</v>
          </cell>
        </row>
        <row r="9534">
          <cell r="I9534">
            <v>0</v>
          </cell>
        </row>
        <row r="9535">
          <cell r="I9535">
            <v>0</v>
          </cell>
        </row>
        <row r="9536">
          <cell r="I9536">
            <v>0</v>
          </cell>
        </row>
        <row r="9537">
          <cell r="I9537">
            <v>0</v>
          </cell>
        </row>
        <row r="9538">
          <cell r="I9538">
            <v>0</v>
          </cell>
        </row>
        <row r="9539">
          <cell r="I9539">
            <v>0</v>
          </cell>
        </row>
        <row r="9540">
          <cell r="I9540">
            <v>0</v>
          </cell>
        </row>
        <row r="9541">
          <cell r="I9541">
            <v>0</v>
          </cell>
        </row>
        <row r="9542">
          <cell r="I9542">
            <v>0</v>
          </cell>
        </row>
        <row r="9543">
          <cell r="I9543">
            <v>0</v>
          </cell>
        </row>
        <row r="9544">
          <cell r="I9544">
            <v>0</v>
          </cell>
        </row>
        <row r="9545">
          <cell r="I9545">
            <v>0</v>
          </cell>
        </row>
        <row r="9546">
          <cell r="I9546">
            <v>0</v>
          </cell>
        </row>
        <row r="9547">
          <cell r="I9547">
            <v>0</v>
          </cell>
        </row>
        <row r="9548">
          <cell r="I9548">
            <v>0</v>
          </cell>
        </row>
        <row r="9549">
          <cell r="I9549">
            <v>0</v>
          </cell>
        </row>
        <row r="9550">
          <cell r="I9550">
            <v>0</v>
          </cell>
        </row>
        <row r="9551">
          <cell r="I9551">
            <v>0</v>
          </cell>
        </row>
        <row r="9552">
          <cell r="I9552">
            <v>0</v>
          </cell>
        </row>
        <row r="9553">
          <cell r="I9553">
            <v>0</v>
          </cell>
        </row>
        <row r="9554">
          <cell r="I9554">
            <v>0</v>
          </cell>
        </row>
        <row r="9555">
          <cell r="I9555">
            <v>0</v>
          </cell>
        </row>
        <row r="9556">
          <cell r="I9556">
            <v>0</v>
          </cell>
        </row>
        <row r="9557">
          <cell r="I9557">
            <v>0</v>
          </cell>
        </row>
        <row r="9558">
          <cell r="I9558">
            <v>0</v>
          </cell>
        </row>
        <row r="9559">
          <cell r="I9559">
            <v>0</v>
          </cell>
        </row>
        <row r="9560">
          <cell r="I9560">
            <v>0</v>
          </cell>
        </row>
        <row r="9561">
          <cell r="I9561">
            <v>0</v>
          </cell>
        </row>
        <row r="9562">
          <cell r="I9562">
            <v>0</v>
          </cell>
        </row>
        <row r="9563">
          <cell r="I9563">
            <v>0</v>
          </cell>
        </row>
        <row r="9564">
          <cell r="I9564">
            <v>0</v>
          </cell>
        </row>
        <row r="9565">
          <cell r="I9565">
            <v>0</v>
          </cell>
        </row>
        <row r="9566">
          <cell r="I9566">
            <v>0</v>
          </cell>
        </row>
        <row r="9567">
          <cell r="I9567">
            <v>0</v>
          </cell>
        </row>
        <row r="9568">
          <cell r="I9568">
            <v>0</v>
          </cell>
        </row>
        <row r="9569">
          <cell r="I9569">
            <v>0</v>
          </cell>
        </row>
        <row r="9570">
          <cell r="I9570">
            <v>0</v>
          </cell>
        </row>
        <row r="9571">
          <cell r="I9571">
            <v>0</v>
          </cell>
        </row>
        <row r="9572">
          <cell r="I9572">
            <v>0</v>
          </cell>
        </row>
        <row r="9573">
          <cell r="I9573">
            <v>0</v>
          </cell>
        </row>
        <row r="9574">
          <cell r="I9574">
            <v>0</v>
          </cell>
        </row>
        <row r="9575">
          <cell r="I9575">
            <v>0</v>
          </cell>
        </row>
        <row r="9576">
          <cell r="I9576">
            <v>0</v>
          </cell>
        </row>
        <row r="9577">
          <cell r="I9577">
            <v>0</v>
          </cell>
        </row>
        <row r="9578">
          <cell r="I9578">
            <v>0</v>
          </cell>
        </row>
        <row r="9579">
          <cell r="I9579">
            <v>0</v>
          </cell>
        </row>
        <row r="9580">
          <cell r="I9580">
            <v>0</v>
          </cell>
        </row>
        <row r="9581">
          <cell r="I9581">
            <v>0</v>
          </cell>
        </row>
        <row r="9582">
          <cell r="I9582">
            <v>0</v>
          </cell>
        </row>
        <row r="9583">
          <cell r="I9583">
            <v>0</v>
          </cell>
        </row>
        <row r="9584">
          <cell r="I9584">
            <v>0</v>
          </cell>
        </row>
        <row r="9585">
          <cell r="I9585">
            <v>0</v>
          </cell>
        </row>
        <row r="9586">
          <cell r="I9586">
            <v>0</v>
          </cell>
        </row>
        <row r="9587">
          <cell r="I9587">
            <v>0</v>
          </cell>
        </row>
        <row r="9588">
          <cell r="I9588">
            <v>0</v>
          </cell>
        </row>
        <row r="9589">
          <cell r="I9589">
            <v>0</v>
          </cell>
        </row>
        <row r="9590">
          <cell r="I9590">
            <v>0</v>
          </cell>
        </row>
        <row r="9591">
          <cell r="I9591">
            <v>0</v>
          </cell>
        </row>
        <row r="9592">
          <cell r="I9592">
            <v>0</v>
          </cell>
        </row>
        <row r="9593">
          <cell r="I9593">
            <v>0</v>
          </cell>
        </row>
        <row r="9594">
          <cell r="I9594">
            <v>0</v>
          </cell>
        </row>
        <row r="9595">
          <cell r="I9595">
            <v>0</v>
          </cell>
        </row>
        <row r="9596">
          <cell r="I9596">
            <v>0</v>
          </cell>
        </row>
        <row r="9597">
          <cell r="I9597">
            <v>0</v>
          </cell>
        </row>
        <row r="9598">
          <cell r="I9598">
            <v>0</v>
          </cell>
        </row>
        <row r="9599">
          <cell r="I9599">
            <v>0</v>
          </cell>
        </row>
        <row r="9600">
          <cell r="I9600">
            <v>0</v>
          </cell>
        </row>
        <row r="9601">
          <cell r="I9601">
            <v>0</v>
          </cell>
        </row>
        <row r="9602">
          <cell r="I9602">
            <v>0</v>
          </cell>
        </row>
        <row r="9603">
          <cell r="I9603">
            <v>0</v>
          </cell>
        </row>
        <row r="9604">
          <cell r="I9604">
            <v>0</v>
          </cell>
        </row>
        <row r="9605">
          <cell r="I9605">
            <v>0</v>
          </cell>
        </row>
        <row r="9606">
          <cell r="I9606">
            <v>0</v>
          </cell>
        </row>
        <row r="9607">
          <cell r="I9607">
            <v>0</v>
          </cell>
        </row>
        <row r="9608">
          <cell r="I9608">
            <v>0</v>
          </cell>
        </row>
        <row r="9609">
          <cell r="I9609">
            <v>0</v>
          </cell>
        </row>
        <row r="9610">
          <cell r="I9610">
            <v>0</v>
          </cell>
        </row>
        <row r="9611">
          <cell r="I9611">
            <v>0</v>
          </cell>
        </row>
        <row r="9612">
          <cell r="I9612">
            <v>0</v>
          </cell>
        </row>
        <row r="9613">
          <cell r="I9613">
            <v>0</v>
          </cell>
        </row>
        <row r="9614">
          <cell r="I9614">
            <v>0</v>
          </cell>
        </row>
        <row r="9615">
          <cell r="I9615">
            <v>0</v>
          </cell>
        </row>
        <row r="9616">
          <cell r="I9616">
            <v>0</v>
          </cell>
        </row>
        <row r="9617">
          <cell r="I9617">
            <v>0</v>
          </cell>
        </row>
        <row r="9618">
          <cell r="I9618">
            <v>0</v>
          </cell>
        </row>
        <row r="9619">
          <cell r="I9619">
            <v>0</v>
          </cell>
        </row>
        <row r="9620">
          <cell r="I9620">
            <v>0</v>
          </cell>
        </row>
        <row r="9621">
          <cell r="I9621">
            <v>0</v>
          </cell>
        </row>
        <row r="9622">
          <cell r="I9622">
            <v>0</v>
          </cell>
        </row>
        <row r="9623">
          <cell r="I9623">
            <v>0</v>
          </cell>
        </row>
        <row r="9624">
          <cell r="I9624">
            <v>0</v>
          </cell>
        </row>
        <row r="9625">
          <cell r="I9625">
            <v>0</v>
          </cell>
        </row>
        <row r="9626">
          <cell r="I9626">
            <v>0</v>
          </cell>
        </row>
        <row r="9627">
          <cell r="I9627">
            <v>0</v>
          </cell>
        </row>
        <row r="9628">
          <cell r="I9628">
            <v>0</v>
          </cell>
        </row>
        <row r="9629">
          <cell r="I9629">
            <v>0</v>
          </cell>
        </row>
        <row r="9630">
          <cell r="I9630">
            <v>0</v>
          </cell>
        </row>
        <row r="9631">
          <cell r="I9631">
            <v>0</v>
          </cell>
        </row>
        <row r="9632">
          <cell r="I9632">
            <v>0</v>
          </cell>
        </row>
        <row r="9633">
          <cell r="I9633">
            <v>0</v>
          </cell>
        </row>
        <row r="9634">
          <cell r="I9634">
            <v>0</v>
          </cell>
        </row>
        <row r="9635">
          <cell r="I9635">
            <v>0</v>
          </cell>
        </row>
        <row r="9636">
          <cell r="I9636">
            <v>0</v>
          </cell>
        </row>
        <row r="9637">
          <cell r="I9637">
            <v>0</v>
          </cell>
        </row>
        <row r="9638">
          <cell r="I9638">
            <v>0</v>
          </cell>
        </row>
        <row r="9639">
          <cell r="I9639">
            <v>0</v>
          </cell>
        </row>
        <row r="9640">
          <cell r="I9640">
            <v>0</v>
          </cell>
        </row>
        <row r="9641">
          <cell r="I9641">
            <v>0</v>
          </cell>
        </row>
        <row r="9642">
          <cell r="I9642">
            <v>0</v>
          </cell>
        </row>
        <row r="9643">
          <cell r="I9643">
            <v>0</v>
          </cell>
        </row>
        <row r="9644">
          <cell r="I9644">
            <v>0</v>
          </cell>
        </row>
        <row r="9645">
          <cell r="I9645">
            <v>0</v>
          </cell>
        </row>
        <row r="9646">
          <cell r="I9646">
            <v>0</v>
          </cell>
        </row>
        <row r="9647">
          <cell r="I9647">
            <v>0</v>
          </cell>
        </row>
        <row r="9648">
          <cell r="I9648">
            <v>0</v>
          </cell>
        </row>
        <row r="9649">
          <cell r="I9649">
            <v>0</v>
          </cell>
        </row>
        <row r="9650">
          <cell r="I9650">
            <v>0</v>
          </cell>
        </row>
        <row r="9651">
          <cell r="I9651">
            <v>0</v>
          </cell>
        </row>
        <row r="9652">
          <cell r="I9652">
            <v>0</v>
          </cell>
        </row>
        <row r="9653">
          <cell r="I9653">
            <v>0</v>
          </cell>
        </row>
        <row r="9654">
          <cell r="I9654">
            <v>0</v>
          </cell>
        </row>
        <row r="9655">
          <cell r="I9655">
            <v>0</v>
          </cell>
        </row>
        <row r="9656">
          <cell r="I9656">
            <v>0</v>
          </cell>
        </row>
        <row r="9657">
          <cell r="I9657">
            <v>0</v>
          </cell>
        </row>
        <row r="9658">
          <cell r="I9658">
            <v>0</v>
          </cell>
        </row>
        <row r="9659">
          <cell r="I9659">
            <v>0</v>
          </cell>
        </row>
        <row r="9660">
          <cell r="I9660">
            <v>0</v>
          </cell>
        </row>
        <row r="9661">
          <cell r="I9661">
            <v>0</v>
          </cell>
        </row>
        <row r="9662">
          <cell r="I9662">
            <v>0</v>
          </cell>
        </row>
        <row r="9663">
          <cell r="I9663">
            <v>0</v>
          </cell>
        </row>
        <row r="9664">
          <cell r="I9664">
            <v>0</v>
          </cell>
        </row>
        <row r="9665">
          <cell r="I9665">
            <v>0</v>
          </cell>
        </row>
        <row r="9666">
          <cell r="I9666">
            <v>0</v>
          </cell>
        </row>
        <row r="9667">
          <cell r="I9667">
            <v>0</v>
          </cell>
        </row>
        <row r="9668">
          <cell r="I9668">
            <v>0</v>
          </cell>
        </row>
        <row r="9669">
          <cell r="I9669">
            <v>0</v>
          </cell>
        </row>
        <row r="9670">
          <cell r="I9670">
            <v>0</v>
          </cell>
        </row>
        <row r="9671">
          <cell r="I9671">
            <v>0</v>
          </cell>
        </row>
        <row r="9672">
          <cell r="I9672">
            <v>0</v>
          </cell>
        </row>
        <row r="9673">
          <cell r="I9673">
            <v>0</v>
          </cell>
        </row>
        <row r="9674">
          <cell r="I9674">
            <v>0</v>
          </cell>
        </row>
        <row r="9675">
          <cell r="I9675">
            <v>0</v>
          </cell>
        </row>
        <row r="9676">
          <cell r="I9676">
            <v>0</v>
          </cell>
        </row>
        <row r="9677">
          <cell r="I9677">
            <v>0</v>
          </cell>
        </row>
        <row r="9678">
          <cell r="I9678">
            <v>0</v>
          </cell>
        </row>
        <row r="9679">
          <cell r="I9679">
            <v>0</v>
          </cell>
        </row>
        <row r="9680">
          <cell r="I9680">
            <v>0</v>
          </cell>
        </row>
        <row r="9681">
          <cell r="I9681">
            <v>0</v>
          </cell>
        </row>
        <row r="9682">
          <cell r="I9682">
            <v>0</v>
          </cell>
        </row>
        <row r="9683">
          <cell r="I9683">
            <v>0</v>
          </cell>
        </row>
        <row r="9684">
          <cell r="I9684">
            <v>0</v>
          </cell>
        </row>
        <row r="9685">
          <cell r="I9685">
            <v>0</v>
          </cell>
        </row>
        <row r="9686">
          <cell r="I9686">
            <v>0</v>
          </cell>
        </row>
        <row r="9687">
          <cell r="I9687">
            <v>0</v>
          </cell>
        </row>
        <row r="9688">
          <cell r="I9688">
            <v>0</v>
          </cell>
        </row>
        <row r="9689">
          <cell r="I9689">
            <v>0</v>
          </cell>
        </row>
        <row r="9690">
          <cell r="I9690">
            <v>0</v>
          </cell>
        </row>
        <row r="9691">
          <cell r="I9691">
            <v>0</v>
          </cell>
        </row>
        <row r="9692">
          <cell r="I9692">
            <v>0</v>
          </cell>
        </row>
        <row r="9693">
          <cell r="I9693">
            <v>0</v>
          </cell>
        </row>
        <row r="9694">
          <cell r="I9694">
            <v>0</v>
          </cell>
        </row>
        <row r="9695">
          <cell r="I9695">
            <v>0</v>
          </cell>
        </row>
        <row r="9696">
          <cell r="I9696">
            <v>0</v>
          </cell>
        </row>
        <row r="9697">
          <cell r="I9697">
            <v>0</v>
          </cell>
        </row>
        <row r="9698">
          <cell r="I9698">
            <v>0</v>
          </cell>
        </row>
        <row r="9699">
          <cell r="I9699">
            <v>0</v>
          </cell>
        </row>
        <row r="9700">
          <cell r="I9700">
            <v>0</v>
          </cell>
        </row>
        <row r="9701">
          <cell r="I9701">
            <v>0</v>
          </cell>
        </row>
        <row r="9702">
          <cell r="I9702">
            <v>0</v>
          </cell>
        </row>
        <row r="9703">
          <cell r="I9703">
            <v>0</v>
          </cell>
        </row>
        <row r="9704">
          <cell r="I9704">
            <v>0</v>
          </cell>
        </row>
        <row r="9705">
          <cell r="I9705">
            <v>0</v>
          </cell>
        </row>
        <row r="9706">
          <cell r="I9706">
            <v>0</v>
          </cell>
        </row>
        <row r="9707">
          <cell r="I9707">
            <v>0</v>
          </cell>
        </row>
        <row r="9708">
          <cell r="I9708">
            <v>0</v>
          </cell>
        </row>
        <row r="9709">
          <cell r="I9709">
            <v>0</v>
          </cell>
        </row>
        <row r="9710">
          <cell r="I9710">
            <v>0</v>
          </cell>
        </row>
        <row r="9711">
          <cell r="I9711">
            <v>0</v>
          </cell>
        </row>
        <row r="9712">
          <cell r="I9712">
            <v>0</v>
          </cell>
        </row>
        <row r="9713">
          <cell r="I9713">
            <v>0</v>
          </cell>
        </row>
        <row r="9714">
          <cell r="I9714">
            <v>0</v>
          </cell>
        </row>
        <row r="9715">
          <cell r="I9715">
            <v>0</v>
          </cell>
        </row>
        <row r="9716">
          <cell r="I9716">
            <v>0</v>
          </cell>
        </row>
        <row r="9717">
          <cell r="I9717">
            <v>0</v>
          </cell>
        </row>
        <row r="9718">
          <cell r="I9718">
            <v>0</v>
          </cell>
        </row>
        <row r="9719">
          <cell r="I9719">
            <v>0</v>
          </cell>
        </row>
        <row r="9720">
          <cell r="I9720">
            <v>0</v>
          </cell>
        </row>
        <row r="9721">
          <cell r="I9721">
            <v>0</v>
          </cell>
        </row>
        <row r="9722">
          <cell r="I9722">
            <v>0</v>
          </cell>
        </row>
        <row r="9723">
          <cell r="I9723">
            <v>0</v>
          </cell>
        </row>
        <row r="9724">
          <cell r="I9724">
            <v>0</v>
          </cell>
        </row>
        <row r="9725">
          <cell r="I9725">
            <v>0</v>
          </cell>
        </row>
        <row r="9726">
          <cell r="I9726">
            <v>0</v>
          </cell>
        </row>
        <row r="9727">
          <cell r="I9727">
            <v>0</v>
          </cell>
        </row>
        <row r="9728">
          <cell r="I9728">
            <v>0</v>
          </cell>
        </row>
      </sheetData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Balance (2)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 refreshError="1"/>
      <sheetData sheetId="2">
        <row r="1">
          <cell r="A1" t="str">
            <v>Nombre de cuenta</v>
          </cell>
          <cell r="B1" t="str">
            <v>Saldo</v>
          </cell>
          <cell r="C1" t="str">
            <v>Porcentaje relativo</v>
          </cell>
        </row>
        <row r="2">
          <cell r="A2" t="str">
            <v>111101 - Caja</v>
          </cell>
          <cell r="B2">
            <v>41084155</v>
          </cell>
          <cell r="C2">
            <v>1E-4</v>
          </cell>
        </row>
        <row r="3">
          <cell r="A3" t="str">
            <v>111102 - Recaudaciones en Guaranies</v>
          </cell>
          <cell r="B3">
            <v>5760000</v>
          </cell>
          <cell r="C3">
            <v>0</v>
          </cell>
        </row>
        <row r="4">
          <cell r="A4" t="str">
            <v>111105 - Recaudaciones en Guaraníes Cheques</v>
          </cell>
          <cell r="B4">
            <v>7097392000</v>
          </cell>
          <cell r="C4">
            <v>8.9999999999999993E-3</v>
          </cell>
        </row>
        <row r="5">
          <cell r="A5" t="str">
            <v>111201 - ITAU CTA. CTE. GS. N° 0.0.040710/8</v>
          </cell>
          <cell r="B5">
            <v>1579824545</v>
          </cell>
          <cell r="C5">
            <v>2E-3</v>
          </cell>
        </row>
        <row r="6">
          <cell r="A6" t="str">
            <v>111202 - SUDAMERIS CTA. CTE. GS. Nº 10-1451418</v>
          </cell>
          <cell r="B6">
            <v>28141246</v>
          </cell>
          <cell r="C6">
            <v>0</v>
          </cell>
        </row>
        <row r="7">
          <cell r="A7" t="str">
            <v>111203 - REGIONAL CTA. CTE. GS Nº 7021830</v>
          </cell>
          <cell r="B7">
            <v>4017000</v>
          </cell>
          <cell r="C7">
            <v>0</v>
          </cell>
        </row>
        <row r="8">
          <cell r="A8" t="str">
            <v>111204 - CITIBANK CTA.CTE.GS.Nº.0195947007</v>
          </cell>
          <cell r="B8">
            <v>91991855</v>
          </cell>
          <cell r="C8">
            <v>1E-4</v>
          </cell>
        </row>
        <row r="9">
          <cell r="A9" t="str">
            <v>111205 - BANCO CONTINENTAL  GS.CTA.05-175881-02</v>
          </cell>
          <cell r="B9">
            <v>4824310</v>
          </cell>
          <cell r="C9">
            <v>0</v>
          </cell>
        </row>
        <row r="10">
          <cell r="A10" t="str">
            <v>111208 - BBVA CTA. CTE. Nº 2101034328</v>
          </cell>
          <cell r="B10">
            <v>4213501475</v>
          </cell>
          <cell r="C10">
            <v>5.4000000000000003E-3</v>
          </cell>
        </row>
        <row r="11">
          <cell r="A11" t="str">
            <v>111209 - BANCOP CTA. CTE. Gs. No. 0410029610</v>
          </cell>
          <cell r="B11">
            <v>58734869</v>
          </cell>
          <cell r="C11">
            <v>1E-4</v>
          </cell>
        </row>
        <row r="12">
          <cell r="A12" t="str">
            <v>111210 - BANCO ATLAS CTA. CTE. Gs No. 896791</v>
          </cell>
          <cell r="B12">
            <v>35123455</v>
          </cell>
          <cell r="C12">
            <v>0</v>
          </cell>
        </row>
        <row r="13">
          <cell r="A13" t="str">
            <v>111301 - ITAU CTA. CTE. USD Nº 0.5.000384/0</v>
          </cell>
          <cell r="B13">
            <v>608431321</v>
          </cell>
          <cell r="C13">
            <v>8.0000000000000004E-4</v>
          </cell>
        </row>
        <row r="14">
          <cell r="A14" t="str">
            <v>111304 - CITIBANK CTA CTE USD 0195947015</v>
          </cell>
          <cell r="B14">
            <v>172560761</v>
          </cell>
          <cell r="C14">
            <v>2.0000000000000001E-4</v>
          </cell>
        </row>
        <row r="15">
          <cell r="A15" t="str">
            <v>111501 - BBVA CAJA DE AHORRO U$S CTA.1102701645</v>
          </cell>
          <cell r="B15">
            <v>19771</v>
          </cell>
          <cell r="C15">
            <v>0</v>
          </cell>
        </row>
        <row r="16">
          <cell r="A16" t="str">
            <v>1131001 - Cliente local</v>
          </cell>
          <cell r="B16">
            <v>167111355594</v>
          </cell>
          <cell r="C16">
            <v>0.21260000000000001</v>
          </cell>
        </row>
        <row r="17">
          <cell r="A17" t="str">
            <v>113201 - Clientes del Exterior</v>
          </cell>
          <cell r="B17">
            <v>2847825002</v>
          </cell>
          <cell r="C17">
            <v>3.5999999999999999E-3</v>
          </cell>
        </row>
        <row r="18">
          <cell r="A18" t="str">
            <v>1131002 - Cheques Rechazados</v>
          </cell>
          <cell r="B18">
            <v>1293938634</v>
          </cell>
          <cell r="C18">
            <v>1.6000000000000001E-3</v>
          </cell>
        </row>
        <row r="19">
          <cell r="A19" t="str">
            <v>1131003 - VALORES AL COBRO</v>
          </cell>
          <cell r="B19">
            <v>11707280152</v>
          </cell>
          <cell r="C19">
            <v>1.49E-2</v>
          </cell>
        </row>
        <row r="20">
          <cell r="A20" t="str">
            <v>1131004 - Creditos Vencidos</v>
          </cell>
          <cell r="B20">
            <v>1752426078</v>
          </cell>
          <cell r="C20">
            <v>2.2000000000000001E-3</v>
          </cell>
        </row>
        <row r="21">
          <cell r="A21" t="str">
            <v>1131005 - Créditos en Gestión Judicial</v>
          </cell>
          <cell r="B21">
            <v>28885078798</v>
          </cell>
          <cell r="C21">
            <v>3.6799999999999999E-2</v>
          </cell>
        </row>
        <row r="22">
          <cell r="A22" t="str">
            <v>1131090 - Clientes Locales Manuales - Ajuste</v>
          </cell>
          <cell r="B22">
            <v>-798090000</v>
          </cell>
          <cell r="C22">
            <v>-1E-3</v>
          </cell>
        </row>
        <row r="23">
          <cell r="A23" t="str">
            <v>1131099 - Previsión Créditos Incobrables</v>
          </cell>
          <cell r="B23">
            <v>-1147504249</v>
          </cell>
          <cell r="C23">
            <v>-1.5E-3</v>
          </cell>
        </row>
        <row r="24">
          <cell r="A24" t="str">
            <v>113501 - Deudores Varios</v>
          </cell>
          <cell r="B24">
            <v>1226870202</v>
          </cell>
          <cell r="C24">
            <v>1.6000000000000001E-3</v>
          </cell>
        </row>
        <row r="25">
          <cell r="A25" t="str">
            <v>113502 - Otros Deudores</v>
          </cell>
          <cell r="B25">
            <v>1982270613</v>
          </cell>
          <cell r="C25">
            <v>2.5000000000000001E-3</v>
          </cell>
        </row>
        <row r="26">
          <cell r="A26" t="str">
            <v>113402 - Credito Fiscal</v>
          </cell>
          <cell r="B26">
            <v>248278635</v>
          </cell>
          <cell r="C26">
            <v>2.9999999999999997E-4</v>
          </cell>
        </row>
        <row r="27">
          <cell r="A27" t="str">
            <v>113403 - IVA Credito Fiscal 10%</v>
          </cell>
          <cell r="B27">
            <v>1286630007</v>
          </cell>
          <cell r="C27">
            <v>1.6000000000000001E-3</v>
          </cell>
        </row>
        <row r="28">
          <cell r="A28" t="str">
            <v>113404 - IVA Credito Fiscal 5%</v>
          </cell>
          <cell r="B28">
            <v>867338</v>
          </cell>
          <cell r="C28">
            <v>0</v>
          </cell>
        </row>
        <row r="29">
          <cell r="A29" t="str">
            <v>113405 - Retención Renta</v>
          </cell>
          <cell r="B29">
            <v>1026410809</v>
          </cell>
          <cell r="C29">
            <v>1.2999999999999999E-3</v>
          </cell>
        </row>
        <row r="30">
          <cell r="A30" t="str">
            <v>113406 - Retención IVA</v>
          </cell>
          <cell r="B30">
            <v>5213977169</v>
          </cell>
          <cell r="C30">
            <v>6.6E-3</v>
          </cell>
        </row>
        <row r="31">
          <cell r="A31" t="str">
            <v>113407 - Otros Créditos Fiscales</v>
          </cell>
          <cell r="B31">
            <v>939371</v>
          </cell>
          <cell r="C31">
            <v>0</v>
          </cell>
        </row>
        <row r="32">
          <cell r="A32" t="str">
            <v>113408 - ISC a Recuperar</v>
          </cell>
          <cell r="B32">
            <v>823166473</v>
          </cell>
          <cell r="C32">
            <v>1E-3</v>
          </cell>
        </row>
        <row r="33">
          <cell r="A33" t="str">
            <v>114401 - Anticipo Impuesto a la Renta</v>
          </cell>
          <cell r="B33">
            <v>3930195748</v>
          </cell>
          <cell r="C33">
            <v>5.0000000000000001E-3</v>
          </cell>
        </row>
        <row r="34">
          <cell r="A34" t="str">
            <v>114101 - Anticipo a proveedores</v>
          </cell>
          <cell r="B34">
            <v>72202399</v>
          </cell>
          <cell r="C34">
            <v>1E-4</v>
          </cell>
        </row>
        <row r="35">
          <cell r="A35" t="str">
            <v>114102 - Anticipo a Despachantes</v>
          </cell>
          <cell r="B35">
            <v>7803870602</v>
          </cell>
          <cell r="C35">
            <v>9.9000000000000008E-3</v>
          </cell>
        </row>
        <row r="36">
          <cell r="A36" t="str">
            <v>114103 - Anticipo a Proveedores del Exterior</v>
          </cell>
          <cell r="B36">
            <v>13777306063</v>
          </cell>
          <cell r="C36">
            <v>1.7500000000000002E-2</v>
          </cell>
        </row>
        <row r="37">
          <cell r="A37" t="str">
            <v>114301 - Préstamos al Personal</v>
          </cell>
          <cell r="B37">
            <v>60940830</v>
          </cell>
          <cell r="C37">
            <v>1E-4</v>
          </cell>
        </row>
        <row r="38">
          <cell r="A38" t="str">
            <v>114302 - Descuentos Judiciales</v>
          </cell>
          <cell r="B38">
            <v>-1960000</v>
          </cell>
          <cell r="C38">
            <v>0</v>
          </cell>
        </row>
        <row r="39">
          <cell r="A39" t="str">
            <v>115101 - Combustibles Existencia</v>
          </cell>
          <cell r="B39">
            <v>110103400</v>
          </cell>
          <cell r="C39">
            <v>1E-4</v>
          </cell>
        </row>
        <row r="40">
          <cell r="A40" t="str">
            <v>115103 - Diesel Existencia</v>
          </cell>
          <cell r="B40">
            <v>16503778530</v>
          </cell>
          <cell r="C40">
            <v>2.1000000000000001E-2</v>
          </cell>
        </row>
        <row r="41">
          <cell r="A41" t="str">
            <v>115104 - Naftas Existencia</v>
          </cell>
          <cell r="B41">
            <v>7564859267</v>
          </cell>
          <cell r="C41">
            <v>9.5999999999999992E-3</v>
          </cell>
        </row>
        <row r="42">
          <cell r="A42" t="str">
            <v>115106 - GLP Existencia</v>
          </cell>
          <cell r="B42">
            <v>932575082</v>
          </cell>
          <cell r="C42">
            <v>1.1999999999999999E-3</v>
          </cell>
        </row>
        <row r="43">
          <cell r="A43" t="str">
            <v>115201 - Lubricantes Existencia</v>
          </cell>
          <cell r="B43">
            <v>2500461922</v>
          </cell>
          <cell r="C43">
            <v>3.2000000000000002E-3</v>
          </cell>
        </row>
        <row r="44">
          <cell r="A44" t="str">
            <v>115301 - Quimicos Existencia</v>
          </cell>
          <cell r="B44">
            <v>3118018500</v>
          </cell>
          <cell r="C44">
            <v>4.0000000000000001E-3</v>
          </cell>
        </row>
        <row r="45">
          <cell r="A45" t="str">
            <v>115401 - Plasticos Existencia</v>
          </cell>
          <cell r="B45">
            <v>1930737210</v>
          </cell>
          <cell r="C45">
            <v>2.5000000000000001E-3</v>
          </cell>
        </row>
        <row r="46">
          <cell r="A46" t="str">
            <v>115501 - Cementos Existencia</v>
          </cell>
          <cell r="B46">
            <v>69089309</v>
          </cell>
          <cell r="C46">
            <v>1E-4</v>
          </cell>
        </row>
        <row r="47">
          <cell r="A47" t="str">
            <v>115801 - Concreto Elaborado Existencia</v>
          </cell>
          <cell r="B47">
            <v>6986026</v>
          </cell>
          <cell r="C47">
            <v>0</v>
          </cell>
        </row>
        <row r="48">
          <cell r="A48" t="str">
            <v>115901 - Insumos Combustibles</v>
          </cell>
          <cell r="B48">
            <v>8029088940</v>
          </cell>
          <cell r="C48">
            <v>1.0200000000000001E-2</v>
          </cell>
        </row>
        <row r="49">
          <cell r="A49" t="str">
            <v>116901 - Fertilizantes Existencia</v>
          </cell>
          <cell r="B49">
            <v>714402</v>
          </cell>
          <cell r="C49">
            <v>0</v>
          </cell>
        </row>
        <row r="50">
          <cell r="A50" t="str">
            <v>117001 - Tambores</v>
          </cell>
          <cell r="B50">
            <v>39931633</v>
          </cell>
          <cell r="C50">
            <v>1E-4</v>
          </cell>
        </row>
        <row r="51">
          <cell r="A51" t="str">
            <v>123501 - Repuestos Varios</v>
          </cell>
          <cell r="B51">
            <v>151299822</v>
          </cell>
          <cell r="C51">
            <v>2.0000000000000001E-4</v>
          </cell>
        </row>
        <row r="52">
          <cell r="A52" t="str">
            <v>116101 - Importaciones en curso</v>
          </cell>
          <cell r="B52">
            <v>934893348</v>
          </cell>
          <cell r="C52">
            <v>1.1999999999999999E-3</v>
          </cell>
        </row>
        <row r="53">
          <cell r="A53" t="str">
            <v>124101 - Seguros a vencer</v>
          </cell>
          <cell r="B53">
            <v>814964398</v>
          </cell>
          <cell r="C53">
            <v>1E-3</v>
          </cell>
        </row>
        <row r="54">
          <cell r="A54" t="str">
            <v>121103 - Acciones en Otras Empresas - IMPERIAL S.A.</v>
          </cell>
          <cell r="B54">
            <v>13959055045</v>
          </cell>
          <cell r="C54">
            <v>1.78E-2</v>
          </cell>
        </row>
        <row r="55">
          <cell r="A55" t="str">
            <v>121104 - Acciones en Otras Empresas - NAVEGACION DEL SUR S.A.</v>
          </cell>
          <cell r="B55">
            <v>990000000</v>
          </cell>
          <cell r="C55">
            <v>1.2999999999999999E-3</v>
          </cell>
        </row>
        <row r="56">
          <cell r="A56" t="str">
            <v>121107 - Acciones en Otras Empresas - MONTE ALEGRE SUC. ARG.</v>
          </cell>
          <cell r="B56">
            <v>98361488</v>
          </cell>
          <cell r="C56">
            <v>1E-4</v>
          </cell>
        </row>
        <row r="57">
          <cell r="A57" t="str">
            <v>121203 - Resultado por Inversión - IMPERIAL S.A.</v>
          </cell>
          <cell r="B57">
            <v>21457066776</v>
          </cell>
          <cell r="C57">
            <v>2.7300000000000001E-2</v>
          </cell>
        </row>
        <row r="58">
          <cell r="A58" t="str">
            <v>121204 - Resultado por Inversión - NAVEGACION DEL SUR S.A.</v>
          </cell>
          <cell r="B58">
            <v>6420795343</v>
          </cell>
          <cell r="C58">
            <v>8.2000000000000007E-3</v>
          </cell>
        </row>
        <row r="59">
          <cell r="A59" t="str">
            <v>122101 - MRA Muebles en general</v>
          </cell>
          <cell r="B59">
            <v>85909284</v>
          </cell>
          <cell r="C59">
            <v>1E-4</v>
          </cell>
        </row>
        <row r="60">
          <cell r="A60" t="str">
            <v>122102 - VH Muebles en general</v>
          </cell>
          <cell r="B60">
            <v>296378380</v>
          </cell>
          <cell r="C60">
            <v>4.0000000000000002E-4</v>
          </cell>
        </row>
        <row r="61">
          <cell r="A61" t="str">
            <v>122103 - LP Muebles en general</v>
          </cell>
          <cell r="B61">
            <v>50241384</v>
          </cell>
          <cell r="C61">
            <v>1E-4</v>
          </cell>
        </row>
        <row r="62">
          <cell r="A62" t="str">
            <v>122105 - VH Utiles y enseres</v>
          </cell>
          <cell r="B62">
            <v>20229000</v>
          </cell>
          <cell r="C62">
            <v>0</v>
          </cell>
        </row>
        <row r="63">
          <cell r="A63" t="str">
            <v>122107 - MRA Equipos Informaticos</v>
          </cell>
          <cell r="B63">
            <v>403162345</v>
          </cell>
          <cell r="C63">
            <v>5.0000000000000001E-4</v>
          </cell>
        </row>
        <row r="64">
          <cell r="A64" t="str">
            <v>122108 - VH Equipos Informaticos</v>
          </cell>
          <cell r="B64">
            <v>1086790567</v>
          </cell>
          <cell r="C64">
            <v>1.4E-3</v>
          </cell>
        </row>
        <row r="65">
          <cell r="A65" t="str">
            <v>122109 - LP Equipos Informaticos</v>
          </cell>
          <cell r="B65">
            <v>41017807</v>
          </cell>
          <cell r="C65">
            <v>1E-4</v>
          </cell>
        </row>
        <row r="66">
          <cell r="A66" t="str">
            <v>122110 - Muebles en General</v>
          </cell>
          <cell r="B66">
            <v>3442059928</v>
          </cell>
          <cell r="C66">
            <v>4.4000000000000003E-3</v>
          </cell>
        </row>
        <row r="67">
          <cell r="A67" t="str">
            <v>122111 - Equipos Informáticos en General</v>
          </cell>
          <cell r="B67">
            <v>401409096</v>
          </cell>
          <cell r="C67">
            <v>5.0000000000000001E-4</v>
          </cell>
        </row>
        <row r="68">
          <cell r="A68" t="str">
            <v>122112 - Bienes en arrendamiento financiero</v>
          </cell>
          <cell r="B68">
            <v>254134996</v>
          </cell>
          <cell r="C68">
            <v>2.9999999999999997E-4</v>
          </cell>
        </row>
        <row r="69">
          <cell r="A69" t="str">
            <v>122201 - MRA Maquinarias, Herramientas y Equipos</v>
          </cell>
          <cell r="B69">
            <v>1289406640</v>
          </cell>
          <cell r="C69">
            <v>1.6000000000000001E-3</v>
          </cell>
        </row>
        <row r="70">
          <cell r="A70" t="str">
            <v>122202 - VH Maquinarias, Herramientas y Equipos</v>
          </cell>
          <cell r="B70">
            <v>15552230989</v>
          </cell>
          <cell r="C70">
            <v>1.9800000000000002E-2</v>
          </cell>
        </row>
        <row r="71">
          <cell r="A71" t="str">
            <v>122203 - LP Maquinarias, Herramientas y Equipos</v>
          </cell>
          <cell r="B71">
            <v>1111853689</v>
          </cell>
          <cell r="C71">
            <v>1.4E-3</v>
          </cell>
        </row>
        <row r="72">
          <cell r="A72" t="str">
            <v>122204 - Maquinarias, Herramientas y Equipos en Propiedad de Terceros</v>
          </cell>
          <cell r="B72">
            <v>429620175</v>
          </cell>
          <cell r="C72">
            <v>5.0000000000000001E-4</v>
          </cell>
        </row>
        <row r="73">
          <cell r="A73" t="str">
            <v>122301 - Transporte Terrestre</v>
          </cell>
          <cell r="B73">
            <v>1887779043</v>
          </cell>
          <cell r="C73">
            <v>2.3999999999999998E-3</v>
          </cell>
        </row>
        <row r="74">
          <cell r="A74" t="str">
            <v>122302 - VH Transporte Terrestre</v>
          </cell>
          <cell r="B74">
            <v>601564283</v>
          </cell>
          <cell r="C74">
            <v>8.0000000000000004E-4</v>
          </cell>
        </row>
        <row r="75">
          <cell r="A75" t="str">
            <v>122303 - LP Transporte Terrestre</v>
          </cell>
          <cell r="B75">
            <v>4532060307</v>
          </cell>
          <cell r="C75">
            <v>5.7999999999999996E-3</v>
          </cell>
        </row>
        <row r="76">
          <cell r="A76" t="str">
            <v>122403 - Remolcadores y Barcazas</v>
          </cell>
          <cell r="B76">
            <v>135806182476</v>
          </cell>
          <cell r="C76">
            <v>0.17280000000000001</v>
          </cell>
        </row>
        <row r="77">
          <cell r="A77" t="str">
            <v>122404 - Dragas</v>
          </cell>
          <cell r="B77">
            <v>21217329419</v>
          </cell>
          <cell r="C77">
            <v>2.7E-2</v>
          </cell>
        </row>
        <row r="78">
          <cell r="A78" t="str">
            <v>122405 - Dragas - Instalaciones</v>
          </cell>
          <cell r="B78">
            <v>150798445</v>
          </cell>
          <cell r="C78">
            <v>2.0000000000000001E-4</v>
          </cell>
        </row>
        <row r="79">
          <cell r="A79" t="str">
            <v>122406 - Canoas</v>
          </cell>
          <cell r="B79">
            <v>7751818</v>
          </cell>
          <cell r="C79">
            <v>0</v>
          </cell>
        </row>
        <row r="80">
          <cell r="A80" t="str">
            <v>123002 - VH Terrenos</v>
          </cell>
          <cell r="B80">
            <v>72751011669</v>
          </cell>
          <cell r="C80">
            <v>9.2600000000000002E-2</v>
          </cell>
        </row>
        <row r="81">
          <cell r="A81" t="str">
            <v>123003 - LP Terrenos</v>
          </cell>
          <cell r="B81">
            <v>29495714877</v>
          </cell>
          <cell r="C81">
            <v>3.7499999999999999E-2</v>
          </cell>
        </row>
        <row r="82">
          <cell r="A82" t="str">
            <v>122602 - VH Edificios e Instalaciones</v>
          </cell>
          <cell r="B82">
            <v>65519521724</v>
          </cell>
          <cell r="C82">
            <v>8.3400000000000002E-2</v>
          </cell>
        </row>
        <row r="83">
          <cell r="A83" t="str">
            <v>122603 - LP Edificios e Instalaciones</v>
          </cell>
          <cell r="B83">
            <v>2049448464</v>
          </cell>
          <cell r="C83">
            <v>2.5999999999999999E-3</v>
          </cell>
        </row>
        <row r="84">
          <cell r="A84" t="str">
            <v>122604 - VH Depósito Logística</v>
          </cell>
          <cell r="B84">
            <v>14176803330</v>
          </cell>
          <cell r="C84">
            <v>1.7999999999999999E-2</v>
          </cell>
        </row>
        <row r="85">
          <cell r="A85" t="str">
            <v>122605 - VH Taller</v>
          </cell>
          <cell r="B85">
            <v>5472070940</v>
          </cell>
          <cell r="C85">
            <v>7.0000000000000001E-3</v>
          </cell>
        </row>
        <row r="86">
          <cell r="A86" t="str">
            <v>122702 - VH Molinos y Accesorios</v>
          </cell>
          <cell r="B86">
            <v>35402801</v>
          </cell>
          <cell r="C86">
            <v>0</v>
          </cell>
        </row>
        <row r="87">
          <cell r="A87" t="str">
            <v>122802 - VH Construcción y Mejoras en Propiedad</v>
          </cell>
          <cell r="B87">
            <v>2167289304</v>
          </cell>
          <cell r="C87">
            <v>2.8E-3</v>
          </cell>
        </row>
        <row r="88">
          <cell r="A88" t="str">
            <v>122803 - LP Construcción y Mejoras en Propiedad</v>
          </cell>
          <cell r="B88">
            <v>14445158</v>
          </cell>
          <cell r="C8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Balance (2)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 refreshError="1"/>
      <sheetData sheetId="2">
        <row r="1">
          <cell r="A1" t="str">
            <v>Nombre de cuenta</v>
          </cell>
          <cell r="B1" t="str">
            <v>Saldo</v>
          </cell>
          <cell r="C1" t="str">
            <v>Porcentaje relativo</v>
          </cell>
        </row>
        <row r="2">
          <cell r="A2" t="str">
            <v>111101 - Caja</v>
          </cell>
          <cell r="B2">
            <v>41084155</v>
          </cell>
          <cell r="C2">
            <v>1E-4</v>
          </cell>
        </row>
        <row r="3">
          <cell r="A3" t="str">
            <v>111102 - Recaudaciones en Guaranies</v>
          </cell>
          <cell r="B3">
            <v>5760000</v>
          </cell>
          <cell r="C3">
            <v>0</v>
          </cell>
        </row>
        <row r="4">
          <cell r="A4" t="str">
            <v>111105 - Recaudaciones en Guaraníes Cheques</v>
          </cell>
          <cell r="B4">
            <v>7097392000</v>
          </cell>
          <cell r="C4">
            <v>8.9999999999999993E-3</v>
          </cell>
        </row>
        <row r="5">
          <cell r="A5" t="str">
            <v>111201 - ITAU CTA. CTE. GS. N° 0.0.040710/8</v>
          </cell>
          <cell r="B5">
            <v>1579824545</v>
          </cell>
          <cell r="C5">
            <v>2E-3</v>
          </cell>
        </row>
        <row r="6">
          <cell r="A6" t="str">
            <v>111202 - SUDAMERIS CTA. CTE. GS. Nº 10-1451418</v>
          </cell>
          <cell r="B6">
            <v>28141246</v>
          </cell>
          <cell r="C6">
            <v>0</v>
          </cell>
        </row>
        <row r="7">
          <cell r="A7" t="str">
            <v>111203 - REGIONAL CTA. CTE. GS Nº 7021830</v>
          </cell>
          <cell r="B7">
            <v>4017000</v>
          </cell>
          <cell r="C7">
            <v>0</v>
          </cell>
        </row>
        <row r="8">
          <cell r="A8" t="str">
            <v>111204 - CITIBANK CTA.CTE.GS.Nº.0195947007</v>
          </cell>
          <cell r="B8">
            <v>91991855</v>
          </cell>
          <cell r="C8">
            <v>1E-4</v>
          </cell>
        </row>
        <row r="9">
          <cell r="A9" t="str">
            <v>111205 - BANCO CONTINENTAL  GS.CTA.05-175881-02</v>
          </cell>
          <cell r="B9">
            <v>4824310</v>
          </cell>
          <cell r="C9">
            <v>0</v>
          </cell>
        </row>
        <row r="10">
          <cell r="A10" t="str">
            <v>111208 - BBVA CTA. CTE. Nº 2101034328</v>
          </cell>
          <cell r="B10">
            <v>4213501475</v>
          </cell>
          <cell r="C10">
            <v>5.4000000000000003E-3</v>
          </cell>
        </row>
        <row r="11">
          <cell r="A11" t="str">
            <v>111209 - BANCOP CTA. CTE. Gs. No. 0410029610</v>
          </cell>
          <cell r="B11">
            <v>58734869</v>
          </cell>
          <cell r="C11">
            <v>1E-4</v>
          </cell>
        </row>
        <row r="12">
          <cell r="A12" t="str">
            <v>111210 - BANCO ATLAS CTA. CTE. Gs No. 896791</v>
          </cell>
          <cell r="B12">
            <v>35123455</v>
          </cell>
          <cell r="C12">
            <v>0</v>
          </cell>
        </row>
        <row r="13">
          <cell r="A13" t="str">
            <v>111301 - ITAU CTA. CTE. USD Nº 0.5.000384/0</v>
          </cell>
          <cell r="B13">
            <v>608431321</v>
          </cell>
          <cell r="C13">
            <v>8.0000000000000004E-4</v>
          </cell>
        </row>
        <row r="14">
          <cell r="A14" t="str">
            <v>111304 - CITIBANK CTA CTE USD 0195947015</v>
          </cell>
          <cell r="B14">
            <v>172560761</v>
          </cell>
          <cell r="C14">
            <v>2.0000000000000001E-4</v>
          </cell>
        </row>
        <row r="15">
          <cell r="A15" t="str">
            <v>111501 - BBVA CAJA DE AHORRO U$S CTA.1102701645</v>
          </cell>
          <cell r="B15">
            <v>19771</v>
          </cell>
          <cell r="C15">
            <v>0</v>
          </cell>
        </row>
        <row r="16">
          <cell r="A16" t="str">
            <v>1131001 - Cliente local</v>
          </cell>
          <cell r="B16">
            <v>167111355594</v>
          </cell>
          <cell r="C16">
            <v>0.21260000000000001</v>
          </cell>
        </row>
        <row r="17">
          <cell r="A17" t="str">
            <v>113201 - Clientes del Exterior</v>
          </cell>
          <cell r="B17">
            <v>2847825002</v>
          </cell>
          <cell r="C17">
            <v>3.5999999999999999E-3</v>
          </cell>
        </row>
        <row r="18">
          <cell r="A18" t="str">
            <v>1131002 - Cheques Rechazados</v>
          </cell>
          <cell r="B18">
            <v>1293938634</v>
          </cell>
          <cell r="C18">
            <v>1.6000000000000001E-3</v>
          </cell>
        </row>
        <row r="19">
          <cell r="A19" t="str">
            <v>1131003 - VALORES AL COBRO</v>
          </cell>
          <cell r="B19">
            <v>11707280152</v>
          </cell>
          <cell r="C19">
            <v>1.49E-2</v>
          </cell>
        </row>
        <row r="20">
          <cell r="A20" t="str">
            <v>1131004 - Creditos Vencidos</v>
          </cell>
          <cell r="B20">
            <v>1752426078</v>
          </cell>
          <cell r="C20">
            <v>2.2000000000000001E-3</v>
          </cell>
        </row>
        <row r="21">
          <cell r="A21" t="str">
            <v>1131005 - Créditos en Gestión Judicial</v>
          </cell>
          <cell r="B21">
            <v>28885078798</v>
          </cell>
          <cell r="C21">
            <v>3.6799999999999999E-2</v>
          </cell>
        </row>
        <row r="22">
          <cell r="A22" t="str">
            <v>1131090 - Clientes Locales Manuales - Ajuste</v>
          </cell>
          <cell r="B22">
            <v>-798090000</v>
          </cell>
          <cell r="C22">
            <v>-1E-3</v>
          </cell>
        </row>
        <row r="23">
          <cell r="A23" t="str">
            <v>1131099 - Previsión Créditos Incobrables</v>
          </cell>
          <cell r="B23">
            <v>-1147504249</v>
          </cell>
          <cell r="C23">
            <v>-1.5E-3</v>
          </cell>
        </row>
        <row r="24">
          <cell r="A24" t="str">
            <v>113501 - Deudores Varios</v>
          </cell>
          <cell r="B24">
            <v>1226870202</v>
          </cell>
          <cell r="C24">
            <v>1.6000000000000001E-3</v>
          </cell>
        </row>
        <row r="25">
          <cell r="A25" t="str">
            <v>113502 - Otros Deudores</v>
          </cell>
          <cell r="B25">
            <v>1982270613</v>
          </cell>
          <cell r="C25">
            <v>2.5000000000000001E-3</v>
          </cell>
        </row>
        <row r="26">
          <cell r="A26" t="str">
            <v>113402 - Credito Fiscal</v>
          </cell>
          <cell r="B26">
            <v>248278635</v>
          </cell>
          <cell r="C26">
            <v>2.9999999999999997E-4</v>
          </cell>
        </row>
        <row r="27">
          <cell r="A27" t="str">
            <v>113403 - IVA Credito Fiscal 10%</v>
          </cell>
          <cell r="B27">
            <v>1286630007</v>
          </cell>
          <cell r="C27">
            <v>1.6000000000000001E-3</v>
          </cell>
        </row>
        <row r="28">
          <cell r="A28" t="str">
            <v>113404 - IVA Credito Fiscal 5%</v>
          </cell>
          <cell r="B28">
            <v>867338</v>
          </cell>
          <cell r="C28">
            <v>0</v>
          </cell>
        </row>
        <row r="29">
          <cell r="A29" t="str">
            <v>113405 - Retención Renta</v>
          </cell>
          <cell r="B29">
            <v>1026410809</v>
          </cell>
          <cell r="C29">
            <v>1.2999999999999999E-3</v>
          </cell>
        </row>
        <row r="30">
          <cell r="A30" t="str">
            <v>113406 - Retención IVA</v>
          </cell>
          <cell r="B30">
            <v>5213977169</v>
          </cell>
          <cell r="C30">
            <v>6.6E-3</v>
          </cell>
        </row>
        <row r="31">
          <cell r="A31" t="str">
            <v>113407 - Otros Créditos Fiscales</v>
          </cell>
          <cell r="B31">
            <v>939371</v>
          </cell>
          <cell r="C31">
            <v>0</v>
          </cell>
        </row>
        <row r="32">
          <cell r="A32" t="str">
            <v>113408 - ISC a Recuperar</v>
          </cell>
          <cell r="B32">
            <v>823166473</v>
          </cell>
          <cell r="C32">
            <v>1E-3</v>
          </cell>
        </row>
        <row r="33">
          <cell r="A33" t="str">
            <v>114401 - Anticipo Impuesto a la Renta</v>
          </cell>
          <cell r="B33">
            <v>3930195748</v>
          </cell>
          <cell r="C33">
            <v>5.0000000000000001E-3</v>
          </cell>
        </row>
        <row r="34">
          <cell r="A34" t="str">
            <v>114101 - Anticipo a proveedores</v>
          </cell>
          <cell r="B34">
            <v>72202399</v>
          </cell>
          <cell r="C34">
            <v>1E-4</v>
          </cell>
        </row>
        <row r="35">
          <cell r="A35" t="str">
            <v>114102 - Anticipo a Despachantes</v>
          </cell>
          <cell r="B35">
            <v>7803870602</v>
          </cell>
          <cell r="C35">
            <v>9.9000000000000008E-3</v>
          </cell>
        </row>
        <row r="36">
          <cell r="A36" t="str">
            <v>114103 - Anticipo a Proveedores del Exterior</v>
          </cell>
          <cell r="B36">
            <v>13777306063</v>
          </cell>
          <cell r="C36">
            <v>1.7500000000000002E-2</v>
          </cell>
        </row>
        <row r="37">
          <cell r="A37" t="str">
            <v>114301 - Préstamos al Personal</v>
          </cell>
          <cell r="B37">
            <v>60940830</v>
          </cell>
          <cell r="C37">
            <v>1E-4</v>
          </cell>
        </row>
        <row r="38">
          <cell r="A38" t="str">
            <v>114302 - Descuentos Judiciales</v>
          </cell>
          <cell r="B38">
            <v>-1960000</v>
          </cell>
          <cell r="C38">
            <v>0</v>
          </cell>
        </row>
        <row r="39">
          <cell r="A39" t="str">
            <v>115101 - Combustibles Existencia</v>
          </cell>
          <cell r="B39">
            <v>110103400</v>
          </cell>
          <cell r="C39">
            <v>1E-4</v>
          </cell>
        </row>
        <row r="40">
          <cell r="A40" t="str">
            <v>115103 - Diesel Existencia</v>
          </cell>
          <cell r="B40">
            <v>16503778530</v>
          </cell>
          <cell r="C40">
            <v>2.1000000000000001E-2</v>
          </cell>
        </row>
        <row r="41">
          <cell r="A41" t="str">
            <v>115104 - Naftas Existencia</v>
          </cell>
          <cell r="B41">
            <v>7564859267</v>
          </cell>
          <cell r="C41">
            <v>9.5999999999999992E-3</v>
          </cell>
        </row>
        <row r="42">
          <cell r="A42" t="str">
            <v>115106 - GLP Existencia</v>
          </cell>
          <cell r="B42">
            <v>932575082</v>
          </cell>
          <cell r="C42">
            <v>1.1999999999999999E-3</v>
          </cell>
        </row>
        <row r="43">
          <cell r="A43" t="str">
            <v>115201 - Lubricantes Existencia</v>
          </cell>
          <cell r="B43">
            <v>2500461922</v>
          </cell>
          <cell r="C43">
            <v>3.2000000000000002E-3</v>
          </cell>
        </row>
        <row r="44">
          <cell r="A44" t="str">
            <v>115301 - Quimicos Existencia</v>
          </cell>
          <cell r="B44">
            <v>3118018500</v>
          </cell>
          <cell r="C44">
            <v>4.0000000000000001E-3</v>
          </cell>
        </row>
        <row r="45">
          <cell r="A45" t="str">
            <v>115401 - Plasticos Existencia</v>
          </cell>
          <cell r="B45">
            <v>1930737210</v>
          </cell>
          <cell r="C45">
            <v>2.5000000000000001E-3</v>
          </cell>
        </row>
        <row r="46">
          <cell r="A46" t="str">
            <v>115501 - Cementos Existencia</v>
          </cell>
          <cell r="B46">
            <v>69089309</v>
          </cell>
          <cell r="C46">
            <v>1E-4</v>
          </cell>
        </row>
        <row r="47">
          <cell r="A47" t="str">
            <v>115801 - Concreto Elaborado Existencia</v>
          </cell>
          <cell r="B47">
            <v>6986026</v>
          </cell>
          <cell r="C47">
            <v>0</v>
          </cell>
        </row>
        <row r="48">
          <cell r="A48" t="str">
            <v>115901 - Insumos Combustibles</v>
          </cell>
          <cell r="B48">
            <v>8029088940</v>
          </cell>
          <cell r="C48">
            <v>1.0200000000000001E-2</v>
          </cell>
        </row>
        <row r="49">
          <cell r="A49" t="str">
            <v>116901 - Fertilizantes Existencia</v>
          </cell>
          <cell r="B49">
            <v>714402</v>
          </cell>
          <cell r="C49">
            <v>0</v>
          </cell>
        </row>
        <row r="50">
          <cell r="A50" t="str">
            <v>117001 - Tambores</v>
          </cell>
          <cell r="B50">
            <v>39931633</v>
          </cell>
          <cell r="C50">
            <v>1E-4</v>
          </cell>
        </row>
        <row r="51">
          <cell r="A51" t="str">
            <v>123501 - Repuestos Varios</v>
          </cell>
          <cell r="B51">
            <v>151299822</v>
          </cell>
          <cell r="C51">
            <v>2.0000000000000001E-4</v>
          </cell>
        </row>
        <row r="52">
          <cell r="A52" t="str">
            <v>116101 - Importaciones en curso</v>
          </cell>
          <cell r="B52">
            <v>934893348</v>
          </cell>
          <cell r="C52">
            <v>1.1999999999999999E-3</v>
          </cell>
        </row>
        <row r="53">
          <cell r="A53" t="str">
            <v>124101 - Seguros a vencer</v>
          </cell>
          <cell r="B53">
            <v>814964398</v>
          </cell>
          <cell r="C53">
            <v>1E-3</v>
          </cell>
        </row>
        <row r="54">
          <cell r="A54" t="str">
            <v>121103 - Acciones en Otras Empresas - IMPERIAL S.A.</v>
          </cell>
          <cell r="B54">
            <v>13959055045</v>
          </cell>
          <cell r="C54">
            <v>1.78E-2</v>
          </cell>
        </row>
        <row r="55">
          <cell r="A55" t="str">
            <v>121104 - Acciones en Otras Empresas - NAVEGACION DEL SUR S.A.</v>
          </cell>
          <cell r="B55">
            <v>990000000</v>
          </cell>
          <cell r="C55">
            <v>1.2999999999999999E-3</v>
          </cell>
        </row>
        <row r="56">
          <cell r="A56" t="str">
            <v>121107 - Acciones en Otras Empresas - MONTE ALEGRE SUC. ARG.</v>
          </cell>
          <cell r="B56">
            <v>98361488</v>
          </cell>
          <cell r="C56">
            <v>1E-4</v>
          </cell>
        </row>
        <row r="57">
          <cell r="A57" t="str">
            <v>121203 - Resultado por Inversión - IMPERIAL S.A.</v>
          </cell>
          <cell r="B57">
            <v>21457066776</v>
          </cell>
          <cell r="C57">
            <v>2.7300000000000001E-2</v>
          </cell>
        </row>
        <row r="58">
          <cell r="A58" t="str">
            <v>121204 - Resultado por Inversión - NAVEGACION DEL SUR S.A.</v>
          </cell>
          <cell r="B58">
            <v>6420795343</v>
          </cell>
          <cell r="C58">
            <v>8.2000000000000007E-3</v>
          </cell>
        </row>
        <row r="59">
          <cell r="A59" t="str">
            <v>122101 - MRA Muebles en general</v>
          </cell>
          <cell r="B59">
            <v>85909284</v>
          </cell>
          <cell r="C59">
            <v>1E-4</v>
          </cell>
        </row>
        <row r="60">
          <cell r="A60" t="str">
            <v>122102 - VH Muebles en general</v>
          </cell>
          <cell r="B60">
            <v>296378380</v>
          </cell>
          <cell r="C60">
            <v>4.0000000000000002E-4</v>
          </cell>
        </row>
        <row r="61">
          <cell r="A61" t="str">
            <v>122103 - LP Muebles en general</v>
          </cell>
          <cell r="B61">
            <v>50241384</v>
          </cell>
          <cell r="C61">
            <v>1E-4</v>
          </cell>
        </row>
        <row r="62">
          <cell r="A62" t="str">
            <v>122105 - VH Utiles y enseres</v>
          </cell>
          <cell r="B62">
            <v>20229000</v>
          </cell>
          <cell r="C62">
            <v>0</v>
          </cell>
        </row>
        <row r="63">
          <cell r="A63" t="str">
            <v>122107 - MRA Equipos Informaticos</v>
          </cell>
          <cell r="B63">
            <v>403162345</v>
          </cell>
          <cell r="C63">
            <v>5.0000000000000001E-4</v>
          </cell>
        </row>
        <row r="64">
          <cell r="A64" t="str">
            <v>122108 - VH Equipos Informaticos</v>
          </cell>
          <cell r="B64">
            <v>1086790567</v>
          </cell>
          <cell r="C64">
            <v>1.4E-3</v>
          </cell>
        </row>
        <row r="65">
          <cell r="A65" t="str">
            <v>122109 - LP Equipos Informaticos</v>
          </cell>
          <cell r="B65">
            <v>41017807</v>
          </cell>
          <cell r="C65">
            <v>1E-4</v>
          </cell>
        </row>
        <row r="66">
          <cell r="A66" t="str">
            <v>122110 - Muebles en General</v>
          </cell>
          <cell r="B66">
            <v>3442059928</v>
          </cell>
          <cell r="C66">
            <v>4.4000000000000003E-3</v>
          </cell>
        </row>
        <row r="67">
          <cell r="A67" t="str">
            <v>122111 - Equipos Informáticos en General</v>
          </cell>
          <cell r="B67">
            <v>401409096</v>
          </cell>
          <cell r="C67">
            <v>5.0000000000000001E-4</v>
          </cell>
        </row>
        <row r="68">
          <cell r="A68" t="str">
            <v>122112 - Bienes en arrendamiento financiero</v>
          </cell>
          <cell r="B68">
            <v>254134996</v>
          </cell>
          <cell r="C68">
            <v>2.9999999999999997E-4</v>
          </cell>
        </row>
        <row r="69">
          <cell r="A69" t="str">
            <v>122201 - MRA Maquinarias, Herramientas y Equipos</v>
          </cell>
          <cell r="B69">
            <v>1289406640</v>
          </cell>
          <cell r="C69">
            <v>1.6000000000000001E-3</v>
          </cell>
        </row>
        <row r="70">
          <cell r="A70" t="str">
            <v>122202 - VH Maquinarias, Herramientas y Equipos</v>
          </cell>
          <cell r="B70">
            <v>15552230989</v>
          </cell>
          <cell r="C70">
            <v>1.9800000000000002E-2</v>
          </cell>
        </row>
        <row r="71">
          <cell r="A71" t="str">
            <v>122203 - LP Maquinarias, Herramientas y Equipos</v>
          </cell>
          <cell r="B71">
            <v>1111853689</v>
          </cell>
          <cell r="C71">
            <v>1.4E-3</v>
          </cell>
        </row>
        <row r="72">
          <cell r="A72" t="str">
            <v>122204 - Maquinarias, Herramientas y Equipos en Propiedad de Terceros</v>
          </cell>
          <cell r="B72">
            <v>429620175</v>
          </cell>
          <cell r="C72">
            <v>5.0000000000000001E-4</v>
          </cell>
        </row>
        <row r="73">
          <cell r="A73" t="str">
            <v>122301 - Transporte Terrestre</v>
          </cell>
          <cell r="B73">
            <v>1887779043</v>
          </cell>
          <cell r="C73">
            <v>2.3999999999999998E-3</v>
          </cell>
        </row>
        <row r="74">
          <cell r="A74" t="str">
            <v>122302 - VH Transporte Terrestre</v>
          </cell>
          <cell r="B74">
            <v>601564283</v>
          </cell>
          <cell r="C74">
            <v>8.0000000000000004E-4</v>
          </cell>
        </row>
        <row r="75">
          <cell r="A75" t="str">
            <v>122303 - LP Transporte Terrestre</v>
          </cell>
          <cell r="B75">
            <v>4532060307</v>
          </cell>
          <cell r="C75">
            <v>5.7999999999999996E-3</v>
          </cell>
        </row>
        <row r="76">
          <cell r="A76" t="str">
            <v>122403 - Remolcadores y Barcazas</v>
          </cell>
          <cell r="B76">
            <v>135806182476</v>
          </cell>
          <cell r="C76">
            <v>0.17280000000000001</v>
          </cell>
        </row>
        <row r="77">
          <cell r="A77" t="str">
            <v>122404 - Dragas</v>
          </cell>
          <cell r="B77">
            <v>21217329419</v>
          </cell>
          <cell r="C77">
            <v>2.7E-2</v>
          </cell>
        </row>
        <row r="78">
          <cell r="A78" t="str">
            <v>122405 - Dragas - Instalaciones</v>
          </cell>
          <cell r="B78">
            <v>150798445</v>
          </cell>
          <cell r="C78">
            <v>2.0000000000000001E-4</v>
          </cell>
        </row>
        <row r="79">
          <cell r="A79" t="str">
            <v>122406 - Canoas</v>
          </cell>
          <cell r="B79">
            <v>7751818</v>
          </cell>
          <cell r="C79">
            <v>0</v>
          </cell>
        </row>
        <row r="80">
          <cell r="A80" t="str">
            <v>123002 - VH Terrenos</v>
          </cell>
          <cell r="B80">
            <v>72751011669</v>
          </cell>
          <cell r="C80">
            <v>9.2600000000000002E-2</v>
          </cell>
        </row>
        <row r="81">
          <cell r="A81" t="str">
            <v>123003 - LP Terrenos</v>
          </cell>
          <cell r="B81">
            <v>29495714877</v>
          </cell>
          <cell r="C81">
            <v>3.7499999999999999E-2</v>
          </cell>
        </row>
        <row r="82">
          <cell r="A82" t="str">
            <v>122602 - VH Edificios e Instalaciones</v>
          </cell>
          <cell r="B82">
            <v>65519521724</v>
          </cell>
          <cell r="C82">
            <v>8.3400000000000002E-2</v>
          </cell>
        </row>
        <row r="83">
          <cell r="A83" t="str">
            <v>122603 - LP Edificios e Instalaciones</v>
          </cell>
          <cell r="B83">
            <v>2049448464</v>
          </cell>
          <cell r="C83">
            <v>2.5999999999999999E-3</v>
          </cell>
        </row>
        <row r="84">
          <cell r="A84" t="str">
            <v>122604 - VH Depósito Logística</v>
          </cell>
          <cell r="B84">
            <v>14176803330</v>
          </cell>
          <cell r="C84">
            <v>1.7999999999999999E-2</v>
          </cell>
        </row>
        <row r="85">
          <cell r="A85" t="str">
            <v>122605 - VH Taller</v>
          </cell>
          <cell r="B85">
            <v>5472070940</v>
          </cell>
          <cell r="C85">
            <v>7.0000000000000001E-3</v>
          </cell>
        </row>
        <row r="86">
          <cell r="A86" t="str">
            <v>122702 - VH Molinos y Accesorios</v>
          </cell>
          <cell r="B86">
            <v>35402801</v>
          </cell>
          <cell r="C86">
            <v>0</v>
          </cell>
        </row>
        <row r="87">
          <cell r="A87" t="str">
            <v>122802 - VH Construcción y Mejoras en Propiedad</v>
          </cell>
          <cell r="B87">
            <v>2167289304</v>
          </cell>
          <cell r="C87">
            <v>2.8E-3</v>
          </cell>
        </row>
        <row r="88">
          <cell r="A88" t="str">
            <v>122803 - LP Construcción y Mejoras en Propiedad</v>
          </cell>
          <cell r="B88">
            <v>14445158</v>
          </cell>
          <cell r="C8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115 - INVENT"/>
    </sheetNames>
    <sheetDataSet>
      <sheetData sheetId="0">
        <row r="2">
          <cell r="A2" t="str">
            <v>111101 - Caja</v>
          </cell>
          <cell r="B2">
            <v>37669232</v>
          </cell>
        </row>
        <row r="3">
          <cell r="A3" t="str">
            <v>111102 - Recaudaciones en Guaranies</v>
          </cell>
          <cell r="B3">
            <v>700000</v>
          </cell>
        </row>
        <row r="4">
          <cell r="A4" t="str">
            <v>111104 - Fondo Fijo</v>
          </cell>
          <cell r="B4">
            <v>-2287775</v>
          </cell>
        </row>
        <row r="5">
          <cell r="A5" t="str">
            <v>111105 - Recaudaciones en Guaraníes Cheques</v>
          </cell>
          <cell r="B5">
            <v>996632500</v>
          </cell>
        </row>
        <row r="6">
          <cell r="A6" t="str">
            <v>111106 - Recaudaciones en Dolares Americanos Cheques</v>
          </cell>
          <cell r="B6">
            <v>22718005</v>
          </cell>
        </row>
        <row r="7">
          <cell r="A7" t="str">
            <v>111107 - Compra de Divisas</v>
          </cell>
          <cell r="B7">
            <v>-58911427</v>
          </cell>
        </row>
        <row r="8">
          <cell r="A8" t="str">
            <v>111201 - ITAU CTA. CTE. GS. N° 0.0.040710/8</v>
          </cell>
          <cell r="B8">
            <v>2288568350</v>
          </cell>
        </row>
        <row r="9">
          <cell r="A9" t="str">
            <v>111202 - SUDAMERIS CTA. CTE. GS. Nº 10-1451418</v>
          </cell>
          <cell r="B9">
            <v>207264867</v>
          </cell>
        </row>
        <row r="10">
          <cell r="A10" t="str">
            <v>111203 - REGIONAL CTA. CTE. GS Nº 7021830</v>
          </cell>
          <cell r="B10">
            <v>43447856</v>
          </cell>
        </row>
        <row r="11">
          <cell r="A11" t="str">
            <v>111204 - CITIBANK CTA.CTE.GS.Nº.0195947007</v>
          </cell>
          <cell r="B11">
            <v>411384999</v>
          </cell>
        </row>
        <row r="12">
          <cell r="A12" t="str">
            <v>111205 - BANCO CONTINENTAL  GS.CTA.05-175881-02</v>
          </cell>
          <cell r="B12">
            <v>179423694</v>
          </cell>
        </row>
        <row r="13">
          <cell r="A13" t="str">
            <v>111208 - BBVA CTA. CTE. Nº 2101034328</v>
          </cell>
          <cell r="B13">
            <v>1069641062</v>
          </cell>
        </row>
        <row r="14">
          <cell r="A14" t="str">
            <v>111209 - BANCOP CTA. CTE. Gs. No. 0410029610</v>
          </cell>
          <cell r="B14">
            <v>58594869</v>
          </cell>
        </row>
        <row r="15">
          <cell r="A15" t="str">
            <v>111210 - BANCO ATLAS CTA. CTE. Gs No. 896791</v>
          </cell>
          <cell r="B15">
            <v>90741850</v>
          </cell>
        </row>
        <row r="16">
          <cell r="A16" t="str">
            <v>111301 - ITAU CTA. CTE. USD Nº 0.5.000384/0</v>
          </cell>
          <cell r="B16">
            <v>83023524</v>
          </cell>
        </row>
        <row r="17">
          <cell r="A17" t="str">
            <v>111303 - REGIONAL CTA.CTE. USD 7021831</v>
          </cell>
          <cell r="B17">
            <v>31376032</v>
          </cell>
        </row>
        <row r="18">
          <cell r="A18" t="str">
            <v>111304 - CITIBANK CTA CTE USD 0195947015</v>
          </cell>
          <cell r="B18">
            <v>52470790</v>
          </cell>
        </row>
        <row r="19">
          <cell r="A19" t="str">
            <v>111305 - BBVA CTA CTE USD N° 1101700758</v>
          </cell>
          <cell r="B19">
            <v>-114</v>
          </cell>
        </row>
        <row r="20">
          <cell r="A20" t="str">
            <v>111501 - BBVA CAJA DE AHORRO U$S CTA.1102701645</v>
          </cell>
          <cell r="B20">
            <v>686196200</v>
          </cell>
        </row>
        <row r="21">
          <cell r="A21" t="str">
            <v>1131001 - Cliente local</v>
          </cell>
          <cell r="B21">
            <v>170898605557</v>
          </cell>
        </row>
        <row r="22">
          <cell r="A22" t="str">
            <v>113201 - Clientes del Exterior</v>
          </cell>
          <cell r="B22">
            <v>203093172</v>
          </cell>
        </row>
        <row r="23">
          <cell r="A23" t="str">
            <v>1131002 - Cheques Rechazados</v>
          </cell>
          <cell r="B23">
            <v>130003709</v>
          </cell>
        </row>
        <row r="24">
          <cell r="A24" t="str">
            <v>1131003 - VALORES AL COBRO</v>
          </cell>
          <cell r="B24">
            <v>20219721456</v>
          </cell>
        </row>
        <row r="25">
          <cell r="A25" t="str">
            <v>1131005 - Créditos en Gestión Judicial</v>
          </cell>
          <cell r="B25">
            <v>28851456418</v>
          </cell>
        </row>
        <row r="26">
          <cell r="A26" t="str">
            <v>1131007 - Ventas a Facturar</v>
          </cell>
          <cell r="B26">
            <v>1233100</v>
          </cell>
        </row>
        <row r="27">
          <cell r="A27" t="str">
            <v>1131090 - Clientes Locales Manuales - Ajuste</v>
          </cell>
          <cell r="B27">
            <v>-362359739</v>
          </cell>
        </row>
        <row r="28">
          <cell r="A28" t="str">
            <v>1131099 - Previsión Créditos Incobrables</v>
          </cell>
          <cell r="B28">
            <v>-911401488</v>
          </cell>
        </row>
        <row r="29">
          <cell r="A29" t="str">
            <v>113501 - Deudores Varios</v>
          </cell>
          <cell r="B29">
            <v>1202402437</v>
          </cell>
        </row>
        <row r="30">
          <cell r="A30" t="str">
            <v>113502 - Otros Deudores</v>
          </cell>
          <cell r="B30">
            <v>47531863048</v>
          </cell>
        </row>
        <row r="31">
          <cell r="A31" t="str">
            <v>113503 - Cheques Rechazados - SN</v>
          </cell>
          <cell r="B31">
            <v>294924798</v>
          </cell>
        </row>
        <row r="32">
          <cell r="A32" t="str">
            <v>113406 - Retención IVA</v>
          </cell>
          <cell r="B32">
            <v>3462352750</v>
          </cell>
        </row>
        <row r="33">
          <cell r="A33" t="str">
            <v>113408 - ISC a Recuperar</v>
          </cell>
          <cell r="B33">
            <v>853120473</v>
          </cell>
        </row>
        <row r="34">
          <cell r="A34" t="str">
            <v>114401 - Anticipo Impuesto a la Renta</v>
          </cell>
          <cell r="B34">
            <v>1965097874</v>
          </cell>
        </row>
        <row r="35">
          <cell r="A35" t="str">
            <v>114101 - Anticipo a proveedores</v>
          </cell>
          <cell r="B35">
            <v>654609411</v>
          </cell>
        </row>
        <row r="36">
          <cell r="A36" t="str">
            <v>114102 - Anticipo a Despachantes</v>
          </cell>
          <cell r="B36">
            <v>-202113418</v>
          </cell>
        </row>
        <row r="37">
          <cell r="A37" t="str">
            <v>114103 - Anticipo a Proveedores del Exterior</v>
          </cell>
          <cell r="B37">
            <v>34998778928</v>
          </cell>
        </row>
        <row r="38">
          <cell r="A38" t="str">
            <v>114202 - Anticipos a Rendir</v>
          </cell>
          <cell r="B38">
            <v>3908957</v>
          </cell>
        </row>
        <row r="39">
          <cell r="A39" t="str">
            <v>114301 - Préstamos al Personal</v>
          </cell>
          <cell r="B39">
            <v>30570483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42390533972</v>
          </cell>
        </row>
        <row r="42">
          <cell r="A42" t="str">
            <v>115104 - Naftas Existencia</v>
          </cell>
          <cell r="B42">
            <v>28786853672</v>
          </cell>
        </row>
        <row r="43">
          <cell r="A43" t="str">
            <v>115106 - GLP Existencia</v>
          </cell>
          <cell r="B43">
            <v>2317369760</v>
          </cell>
        </row>
        <row r="44">
          <cell r="A44" t="str">
            <v>115107 - Mercaderías en Depósito Fiscal</v>
          </cell>
          <cell r="B44">
            <v>67029773061</v>
          </cell>
        </row>
        <row r="45">
          <cell r="A45" t="str">
            <v>115201 - Lubricantes Existencia</v>
          </cell>
          <cell r="B45">
            <v>3099725450</v>
          </cell>
        </row>
        <row r="46">
          <cell r="A46" t="str">
            <v>115301 - Quimicos Existencia</v>
          </cell>
          <cell r="B46">
            <v>3306717977</v>
          </cell>
        </row>
        <row r="47">
          <cell r="A47" t="str">
            <v>115401 - Plasticos Existencia</v>
          </cell>
          <cell r="B47">
            <v>2940959226</v>
          </cell>
        </row>
        <row r="48">
          <cell r="A48" t="str">
            <v>115801 - Concreto Elaborado Existencia</v>
          </cell>
          <cell r="B48">
            <v>170890307</v>
          </cell>
        </row>
        <row r="49">
          <cell r="A49" t="str">
            <v>115901 - Insumos Combustibles</v>
          </cell>
          <cell r="B49">
            <v>9180542361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117001 - Tambores</v>
          </cell>
          <cell r="B51">
            <v>74373827</v>
          </cell>
        </row>
        <row r="52">
          <cell r="A52" t="str">
            <v>123501 - Repuestos Varios</v>
          </cell>
          <cell r="B52">
            <v>229948357</v>
          </cell>
        </row>
        <row r="53">
          <cell r="A53" t="str">
            <v>117002 - Baterías Existencia</v>
          </cell>
          <cell r="B53">
            <v>231657289</v>
          </cell>
        </row>
        <row r="54">
          <cell r="A54" t="str">
            <v>116101 - Importaciones en curso</v>
          </cell>
          <cell r="B54">
            <v>3545830150</v>
          </cell>
        </row>
        <row r="55">
          <cell r="A55" t="str">
            <v>124101 - Seguros a Devengar</v>
          </cell>
          <cell r="B55">
            <v>287998673</v>
          </cell>
        </row>
        <row r="56">
          <cell r="A56" t="str">
            <v>121103 - Acciones en Otras Empresas - IMPERIAL S.A.</v>
          </cell>
          <cell r="B56">
            <v>13959055045</v>
          </cell>
        </row>
        <row r="57">
          <cell r="A57" t="str">
            <v>121104 - Acciones en Otras Empresas - NAVEGACION DEL SUR S.A.</v>
          </cell>
          <cell r="B57">
            <v>990000000</v>
          </cell>
        </row>
        <row r="58">
          <cell r="A58" t="str">
            <v>121107 - Acciones en Otras Empresas - MONTE ALEGRE SUC. ARG.</v>
          </cell>
          <cell r="B58">
            <v>21446923</v>
          </cell>
        </row>
        <row r="59">
          <cell r="A59" t="str">
            <v>121203 - Resultado por Inversión - IMPERIAL S.A.</v>
          </cell>
          <cell r="B59">
            <v>23077722766</v>
          </cell>
        </row>
        <row r="60">
          <cell r="A60" t="str">
            <v>121204 - Resultado por Inversión - NAVEGACION DEL SUR S.A.</v>
          </cell>
          <cell r="B60">
            <v>9052776931</v>
          </cell>
        </row>
        <row r="61">
          <cell r="A61" t="str">
            <v>122101 - Muebles y equipos (5 años)</v>
          </cell>
          <cell r="B61">
            <v>87674372</v>
          </cell>
        </row>
        <row r="62">
          <cell r="A62" t="str">
            <v>122105 - Utiles y enseres (5 años)</v>
          </cell>
          <cell r="B62">
            <v>21429000</v>
          </cell>
        </row>
        <row r="63">
          <cell r="A63" t="str">
            <v>122110 - Muebles en General (10 años)</v>
          </cell>
          <cell r="B63">
            <v>3861775291</v>
          </cell>
        </row>
        <row r="64">
          <cell r="A64" t="str">
            <v>122111 - Equipos Informáticos (4 años)</v>
          </cell>
          <cell r="B64">
            <v>1984892640</v>
          </cell>
        </row>
        <row r="65">
          <cell r="A65" t="str">
            <v>122112 - Bienes en arrendamiento financiero (5 años)</v>
          </cell>
          <cell r="B65">
            <v>318796921</v>
          </cell>
        </row>
        <row r="66">
          <cell r="A66" t="str">
            <v>122199 - Depreciaciones de Bienes Muebles,Útiles y Enseres</v>
          </cell>
          <cell r="B66">
            <v>-1826744585</v>
          </cell>
        </row>
        <row r="67">
          <cell r="A67" t="str">
            <v>122201 - Herramientas y Equipos (5 años)</v>
          </cell>
          <cell r="B67">
            <v>5054136842</v>
          </cell>
        </row>
        <row r="68">
          <cell r="A68" t="str">
            <v>122202 - Maquinarias y Equipos (10 años)</v>
          </cell>
          <cell r="B68">
            <v>13682938832</v>
          </cell>
        </row>
        <row r="69">
          <cell r="A69" t="str">
            <v>122204 - Maquinarias, Herramientas y Equipos en Propiedad de Terceros (10 años)</v>
          </cell>
          <cell r="B69">
            <v>912872074</v>
          </cell>
        </row>
        <row r="70">
          <cell r="A70" t="str">
            <v>122299 - Depreciaciones de Maquinarias, Herramientas y Equipos</v>
          </cell>
          <cell r="B70">
            <v>-11293208929</v>
          </cell>
        </row>
        <row r="71">
          <cell r="A71" t="str">
            <v>122301 - Vehículos de uso com. y adm. (5 años)</v>
          </cell>
          <cell r="B71">
            <v>563911256</v>
          </cell>
        </row>
        <row r="72">
          <cell r="A72" t="str">
            <v>122302 - Flota de Reparto Logística (5 años)</v>
          </cell>
          <cell r="B72">
            <v>2002414164</v>
          </cell>
        </row>
        <row r="73">
          <cell r="A73" t="str">
            <v>122303 - Flota Concretera (5 años)</v>
          </cell>
          <cell r="B73">
            <v>4614679830</v>
          </cell>
        </row>
        <row r="74">
          <cell r="A74" t="str">
            <v>122901 - Aeronaves (5 años)</v>
          </cell>
          <cell r="B74">
            <v>3099693061</v>
          </cell>
        </row>
        <row r="75">
          <cell r="A75" t="str">
            <v>122999 - Depreciaciones de Transporte Terrestre y Aéreo</v>
          </cell>
          <cell r="B75">
            <v>-6322900019</v>
          </cell>
        </row>
        <row r="76">
          <cell r="A76" t="str">
            <v>122403 - Remolcadores y Barcazas (20 años)</v>
          </cell>
          <cell r="B76">
            <v>141070838687</v>
          </cell>
        </row>
        <row r="77">
          <cell r="A77" t="str">
            <v>122404 - Dragas (20 años)</v>
          </cell>
          <cell r="B77">
            <v>17605221211</v>
          </cell>
        </row>
        <row r="78">
          <cell r="A78" t="str">
            <v>122405 - Dragas - Instalaciones y Equipos (10 años)</v>
          </cell>
          <cell r="B78">
            <v>4361687260</v>
          </cell>
        </row>
        <row r="79">
          <cell r="A79" t="str">
            <v>122406 - Canoas (5 años)</v>
          </cell>
          <cell r="B79">
            <v>12908297</v>
          </cell>
        </row>
        <row r="80">
          <cell r="A80" t="str">
            <v>122407 - Lanchas (20 años)</v>
          </cell>
          <cell r="B80">
            <v>27273290</v>
          </cell>
        </row>
        <row r="81">
          <cell r="A81" t="str">
            <v>122499 - Depreciaciones de Transporte Maritimo y Fluvial</v>
          </cell>
          <cell r="B81">
            <v>-34562196039</v>
          </cell>
        </row>
        <row r="82">
          <cell r="A82" t="str">
            <v>123002 - VH Terrenos</v>
          </cell>
          <cell r="B82">
            <v>76035574344</v>
          </cell>
        </row>
        <row r="83">
          <cell r="A83" t="str">
            <v>123003 - LP Terrenos</v>
          </cell>
          <cell r="B83">
            <v>42000000000</v>
          </cell>
        </row>
        <row r="84">
          <cell r="A84" t="str">
            <v>122601 - Edificio Corporativo Alkan</v>
          </cell>
          <cell r="B84">
            <v>37387272732</v>
          </cell>
        </row>
        <row r="85">
          <cell r="A85" t="str">
            <v>122602 - Tanques en Planta de Combustible Chacoí (15 años)</v>
          </cell>
          <cell r="B85">
            <v>40892117776</v>
          </cell>
        </row>
        <row r="86">
          <cell r="A86" t="str">
            <v>122603 - Planta Concretera</v>
          </cell>
          <cell r="B86">
            <v>2121307255</v>
          </cell>
        </row>
        <row r="87">
          <cell r="A87" t="str">
            <v>122604 - Depósito Logística</v>
          </cell>
          <cell r="B87">
            <v>15698982710</v>
          </cell>
        </row>
        <row r="88">
          <cell r="A88" t="str">
            <v>122605 - Taller MV</v>
          </cell>
          <cell r="B88">
            <v>5994118303</v>
          </cell>
        </row>
        <row r="89">
          <cell r="A89" t="str">
            <v>122701 - Restaurante Laguna Grill</v>
          </cell>
          <cell r="B89">
            <v>4448489998</v>
          </cell>
        </row>
        <row r="90">
          <cell r="A90" t="str">
            <v>122703 - Instalaciones Edilicias</v>
          </cell>
          <cell r="B90">
            <v>15634200664</v>
          </cell>
        </row>
        <row r="91">
          <cell r="A91" t="str">
            <v>123416 - Planta de Combustibles Chaco'i</v>
          </cell>
          <cell r="B91">
            <v>13360646229</v>
          </cell>
        </row>
        <row r="92">
          <cell r="A92" t="str">
            <v>123421 - Marina Corporativa</v>
          </cell>
          <cell r="B92">
            <v>4200537303</v>
          </cell>
        </row>
        <row r="93">
          <cell r="A93" t="str">
            <v>123424 - Plaza Corporativa</v>
          </cell>
          <cell r="B93">
            <v>3991447531</v>
          </cell>
        </row>
        <row r="94">
          <cell r="A94" t="str">
            <v>122799 - Depreciaciones de Edificios e Instalaciones</v>
          </cell>
          <cell r="B94">
            <v>-29861625207</v>
          </cell>
        </row>
        <row r="95">
          <cell r="A95" t="str">
            <v>122801 - Construcción y Mejoras en Propiedad de Terceros</v>
          </cell>
          <cell r="B95">
            <v>49634228</v>
          </cell>
        </row>
        <row r="96">
          <cell r="A96" t="str">
            <v>122802 - Construcción y Mejoras en Planta de Combustibles Chacoí</v>
          </cell>
          <cell r="B96">
            <v>2032462489</v>
          </cell>
        </row>
        <row r="97">
          <cell r="A97" t="str">
            <v>122803 - Construcción y Mejoras en Concretera</v>
          </cell>
          <cell r="B97">
            <v>97257615</v>
          </cell>
        </row>
        <row r="98">
          <cell r="A98" t="str">
            <v>122804 - Pavimentación de Caminos</v>
          </cell>
          <cell r="B98">
            <v>34559730053</v>
          </cell>
        </row>
        <row r="99">
          <cell r="A99" t="str">
            <v>122805 - Gaviones en Chacoí</v>
          </cell>
          <cell r="B99">
            <v>4033149678</v>
          </cell>
        </row>
        <row r="100">
          <cell r="A100" t="str">
            <v>122899 - Depreciaciones de construcciones y mejoras</v>
          </cell>
          <cell r="B100">
            <v>-2486297060</v>
          </cell>
        </row>
        <row r="101">
          <cell r="A101" t="str">
            <v>123403 - Obras en Curso Relleno Concretera</v>
          </cell>
          <cell r="B101">
            <v>1001796728</v>
          </cell>
        </row>
        <row r="102">
          <cell r="A102" t="str">
            <v>123404 - Obras en Curso Edificio Torre (Faro)</v>
          </cell>
          <cell r="B102">
            <v>12411429862</v>
          </cell>
        </row>
        <row r="103">
          <cell r="A103" t="str">
            <v>123407 - Obras en Curso Ferry</v>
          </cell>
          <cell r="B103">
            <v>9216037134</v>
          </cell>
        </row>
        <row r="104">
          <cell r="A104" t="str">
            <v>123413 - Obras en Curso "Terminal Concepción" T3</v>
          </cell>
          <cell r="B104">
            <v>36344652804</v>
          </cell>
        </row>
        <row r="105">
          <cell r="A105" t="str">
            <v>123420 - Obras en Curso Expendedoras de Gas</v>
          </cell>
          <cell r="B105">
            <v>258716251</v>
          </cell>
        </row>
        <row r="106">
          <cell r="A106" t="str">
            <v>123423 - Obras en Curso Zona Costanera</v>
          </cell>
          <cell r="B106">
            <v>18700000</v>
          </cell>
        </row>
        <row r="107">
          <cell r="A107" t="str">
            <v>123425 - Obras en Curso Datacenter</v>
          </cell>
          <cell r="B107">
            <v>397903077</v>
          </cell>
        </row>
        <row r="108">
          <cell r="A108" t="str">
            <v>123201 - Licencias</v>
          </cell>
          <cell r="B108">
            <v>509266067</v>
          </cell>
        </row>
        <row r="109">
          <cell r="A109" t="str">
            <v>123601 - Otros Intangibles</v>
          </cell>
          <cell r="B109">
            <v>892500000</v>
          </cell>
        </row>
        <row r="110">
          <cell r="A110" t="str">
            <v>129801 - Amortización Acumulada Intangibles</v>
          </cell>
          <cell r="B110">
            <v>-845044082</v>
          </cell>
        </row>
        <row r="111">
          <cell r="A111" t="str">
            <v>124502 - Garantías de Alquiler</v>
          </cell>
          <cell r="B111">
            <v>18290137</v>
          </cell>
        </row>
        <row r="112">
          <cell r="A112" t="str">
            <v>124503 - Garantia Ande</v>
          </cell>
          <cell r="B112">
            <v>260945411</v>
          </cell>
        </row>
        <row r="113">
          <cell r="A113" t="str">
            <v>124504 - Otras Garantías</v>
          </cell>
          <cell r="B113">
            <v>10000000</v>
          </cell>
        </row>
        <row r="114">
          <cell r="A114" t="str">
            <v>124601 - Gastos Diferidos</v>
          </cell>
          <cell r="B114">
            <v>911937104</v>
          </cell>
        </row>
        <row r="115">
          <cell r="A115" t="str">
            <v>2110101 - Proveedores Locales</v>
          </cell>
          <cell r="B115">
            <v>7581357666</v>
          </cell>
        </row>
        <row r="116">
          <cell r="A116" t="str">
            <v>2110103 - Provisiones Varias</v>
          </cell>
          <cell r="B116">
            <v>67974452354</v>
          </cell>
        </row>
        <row r="117">
          <cell r="A117" t="str">
            <v>2110301 - Proveedores del Exterior</v>
          </cell>
          <cell r="B117">
            <v>236230924995</v>
          </cell>
        </row>
        <row r="118">
          <cell r="A118" t="str">
            <v>213301 - Acreedores Varios</v>
          </cell>
          <cell r="B118">
            <v>179390091</v>
          </cell>
        </row>
        <row r="119">
          <cell r="A119" t="str">
            <v>213302 - Anticipo de Clientes</v>
          </cell>
          <cell r="B119">
            <v>41952448</v>
          </cell>
        </row>
        <row r="120">
          <cell r="A120" t="str">
            <v>21221 - Préstamos De Bancos Y Otras Entidades Financieras</v>
          </cell>
          <cell r="B120">
            <v>121015466790</v>
          </cell>
        </row>
        <row r="121">
          <cell r="A121" t="str">
            <v>21223 - Otros Préstamos A Pagar</v>
          </cell>
          <cell r="B121">
            <v>86053050000</v>
          </cell>
        </row>
        <row r="122">
          <cell r="A122" t="str">
            <v>21224 - Intereses a Pagar</v>
          </cell>
          <cell r="B122">
            <v>756866083</v>
          </cell>
        </row>
        <row r="123">
          <cell r="A123" t="str">
            <v>212701 - Sobregiros Cta. Cte. Gs y USD</v>
          </cell>
          <cell r="B123">
            <v>798256719</v>
          </cell>
        </row>
        <row r="124">
          <cell r="A124" t="str">
            <v>213101 - Aportes y Retenciones IPS</v>
          </cell>
          <cell r="B124">
            <v>7485049</v>
          </cell>
        </row>
        <row r="125">
          <cell r="A125" t="str">
            <v>213102 - Sueldos y Jornales a pagar</v>
          </cell>
          <cell r="B125">
            <v>-1020021012</v>
          </cell>
        </row>
        <row r="126">
          <cell r="A126" t="str">
            <v>213104 - Provisiones Laborales (Aguinaldos)</v>
          </cell>
          <cell r="B126">
            <v>508239457</v>
          </cell>
        </row>
        <row r="127">
          <cell r="A127" t="str">
            <v>213105 - Vacaciones a pagar</v>
          </cell>
          <cell r="B127">
            <v>372470392</v>
          </cell>
        </row>
        <row r="128">
          <cell r="A128" t="str">
            <v>213201 - Provisiones Fiscales</v>
          </cell>
          <cell r="B128">
            <v>489685720</v>
          </cell>
        </row>
        <row r="129">
          <cell r="A129" t="str">
            <v>213204 - Retenciones IVA a pagar</v>
          </cell>
          <cell r="B129">
            <v>370134828</v>
          </cell>
        </row>
        <row r="130">
          <cell r="A130" t="str">
            <v>213208 - ISC a Pagar</v>
          </cell>
          <cell r="B130">
            <v>194168358</v>
          </cell>
        </row>
        <row r="131">
          <cell r="A131" t="str">
            <v>213209 - Retencion Renta a Pagar</v>
          </cell>
          <cell r="B131">
            <v>83225300</v>
          </cell>
        </row>
        <row r="132">
          <cell r="A132" t="str">
            <v>214101 - Previsiones Varias</v>
          </cell>
          <cell r="B132">
            <v>28851456418</v>
          </cell>
        </row>
        <row r="133">
          <cell r="A133" t="str">
            <v>22151 - Préstamos De Bancos Y Otras Entidades Financieras</v>
          </cell>
          <cell r="B133">
            <v>63522069321</v>
          </cell>
        </row>
        <row r="134">
          <cell r="A134" t="str">
            <v>311101 - Capital Integrado</v>
          </cell>
          <cell r="B134">
            <v>170000000000</v>
          </cell>
        </row>
        <row r="135">
          <cell r="A135" t="str">
            <v>311104 - Capital Suscripto</v>
          </cell>
          <cell r="B135">
            <v>-30000000000</v>
          </cell>
        </row>
        <row r="136">
          <cell r="A136" t="str">
            <v>311105 - Capital a Integrar</v>
          </cell>
          <cell r="B136">
            <v>30000000000</v>
          </cell>
        </row>
        <row r="137">
          <cell r="A137" t="str">
            <v>311201 - Reserva Legal</v>
          </cell>
          <cell r="B137">
            <v>14943234694</v>
          </cell>
        </row>
        <row r="138">
          <cell r="A138" t="str">
            <v>311202 - Reserva de revaluo</v>
          </cell>
          <cell r="B138">
            <v>55269634474</v>
          </cell>
        </row>
        <row r="139">
          <cell r="A139" t="str">
            <v>311203 - Reserva Extraordinaria de Revalúo Patrimonial</v>
          </cell>
          <cell r="B139">
            <v>35228029548</v>
          </cell>
        </row>
        <row r="140">
          <cell r="A140" t="str">
            <v>311204 - Reserva de Revalúo por Inversiones</v>
          </cell>
          <cell r="B140">
            <v>6553407132</v>
          </cell>
        </row>
        <row r="141">
          <cell r="A141" t="str">
            <v>311301 - Resultados Acumulados</v>
          </cell>
          <cell r="B141">
            <v>105392473600</v>
          </cell>
        </row>
        <row r="142">
          <cell r="A142" t="str">
            <v>Período ganancias</v>
          </cell>
          <cell r="B142">
            <v>2193494730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115 - INVENT"/>
    </sheetNames>
    <sheetDataSet>
      <sheetData sheetId="0">
        <row r="2">
          <cell r="A2" t="str">
            <v>111101 - Caja</v>
          </cell>
          <cell r="B2">
            <v>37669232</v>
          </cell>
        </row>
        <row r="3">
          <cell r="A3" t="str">
            <v>111102 - Recaudaciones en Guaranies</v>
          </cell>
          <cell r="B3">
            <v>700000</v>
          </cell>
        </row>
        <row r="4">
          <cell r="A4" t="str">
            <v>111104 - Fondo Fijo</v>
          </cell>
          <cell r="B4">
            <v>-2287775</v>
          </cell>
        </row>
        <row r="5">
          <cell r="A5" t="str">
            <v>111105 - Recaudaciones en Guaraníes Cheques</v>
          </cell>
          <cell r="B5">
            <v>996632500</v>
          </cell>
        </row>
        <row r="6">
          <cell r="A6" t="str">
            <v>111106 - Recaudaciones en Dolares Americanos Cheques</v>
          </cell>
          <cell r="B6">
            <v>22718005</v>
          </cell>
        </row>
        <row r="7">
          <cell r="A7" t="str">
            <v>111107 - Compra de Divisas</v>
          </cell>
          <cell r="B7">
            <v>-58911427</v>
          </cell>
        </row>
        <row r="8">
          <cell r="A8" t="str">
            <v>111201 - ITAU CTA. CTE. GS. N° 0.0.040710/8</v>
          </cell>
          <cell r="B8">
            <v>2288568350</v>
          </cell>
        </row>
        <row r="9">
          <cell r="A9" t="str">
            <v>111202 - SUDAMERIS CTA. CTE. GS. Nº 10-1451418</v>
          </cell>
          <cell r="B9">
            <v>207264867</v>
          </cell>
        </row>
        <row r="10">
          <cell r="A10" t="str">
            <v>111203 - REGIONAL CTA. CTE. GS Nº 7021830</v>
          </cell>
          <cell r="B10">
            <v>43447856</v>
          </cell>
        </row>
        <row r="11">
          <cell r="A11" t="str">
            <v>111204 - CITIBANK CTA.CTE.GS.Nº.0195947007</v>
          </cell>
          <cell r="B11">
            <v>411384999</v>
          </cell>
        </row>
        <row r="12">
          <cell r="A12" t="str">
            <v>111205 - BANCO CONTINENTAL  GS.CTA.05-175881-02</v>
          </cell>
          <cell r="B12">
            <v>179423694</v>
          </cell>
        </row>
        <row r="13">
          <cell r="A13" t="str">
            <v>111208 - BBVA CTA. CTE. Nº 2101034328</v>
          </cell>
          <cell r="B13">
            <v>1069641062</v>
          </cell>
        </row>
        <row r="14">
          <cell r="A14" t="str">
            <v>111209 - BANCOP CTA. CTE. Gs. No. 0410029610</v>
          </cell>
          <cell r="B14">
            <v>58594869</v>
          </cell>
        </row>
        <row r="15">
          <cell r="A15" t="str">
            <v>111210 - BANCO ATLAS CTA. CTE. Gs No. 896791</v>
          </cell>
          <cell r="B15">
            <v>90741850</v>
          </cell>
        </row>
        <row r="16">
          <cell r="A16" t="str">
            <v>111301 - ITAU CTA. CTE. USD Nº 0.5.000384/0</v>
          </cell>
          <cell r="B16">
            <v>83023524</v>
          </cell>
        </row>
        <row r="17">
          <cell r="A17" t="str">
            <v>111303 - REGIONAL CTA.CTE. USD 7021831</v>
          </cell>
          <cell r="B17">
            <v>31376032</v>
          </cell>
        </row>
        <row r="18">
          <cell r="A18" t="str">
            <v>111304 - CITIBANK CTA CTE USD 0195947015</v>
          </cell>
          <cell r="B18">
            <v>52470790</v>
          </cell>
        </row>
        <row r="19">
          <cell r="A19" t="str">
            <v>111305 - BBVA CTA CTE USD N° 1101700758</v>
          </cell>
          <cell r="B19">
            <v>-114</v>
          </cell>
        </row>
        <row r="20">
          <cell r="A20" t="str">
            <v>111501 - BBVA CAJA DE AHORRO U$S CTA.1102701645</v>
          </cell>
          <cell r="B20">
            <v>686196200</v>
          </cell>
        </row>
        <row r="21">
          <cell r="A21" t="str">
            <v>1131001 - Cliente local</v>
          </cell>
          <cell r="B21">
            <v>170898605557</v>
          </cell>
        </row>
        <row r="22">
          <cell r="A22" t="str">
            <v>113201 - Clientes del Exterior</v>
          </cell>
          <cell r="B22">
            <v>203093172</v>
          </cell>
        </row>
        <row r="23">
          <cell r="A23" t="str">
            <v>1131002 - Cheques Rechazados</v>
          </cell>
          <cell r="B23">
            <v>130003709</v>
          </cell>
        </row>
        <row r="24">
          <cell r="A24" t="str">
            <v>1131003 - VALORES AL COBRO</v>
          </cell>
          <cell r="B24">
            <v>20219721456</v>
          </cell>
        </row>
        <row r="25">
          <cell r="A25" t="str">
            <v>1131005 - Créditos en Gestión Judicial</v>
          </cell>
          <cell r="B25">
            <v>28851456418</v>
          </cell>
        </row>
        <row r="26">
          <cell r="A26" t="str">
            <v>1131007 - Ventas a Facturar</v>
          </cell>
          <cell r="B26">
            <v>1233100</v>
          </cell>
        </row>
        <row r="27">
          <cell r="A27" t="str">
            <v>1131090 - Clientes Locales Manuales - Ajuste</v>
          </cell>
          <cell r="B27">
            <v>-362359739</v>
          </cell>
        </row>
        <row r="28">
          <cell r="A28" t="str">
            <v>1131099 - Previsión Créditos Incobrables</v>
          </cell>
          <cell r="B28">
            <v>-911401488</v>
          </cell>
        </row>
        <row r="29">
          <cell r="A29" t="str">
            <v>113501 - Deudores Varios</v>
          </cell>
          <cell r="B29">
            <v>1202402437</v>
          </cell>
        </row>
        <row r="30">
          <cell r="A30" t="str">
            <v>113502 - Otros Deudores</v>
          </cell>
          <cell r="B30">
            <v>47531863048</v>
          </cell>
        </row>
        <row r="31">
          <cell r="A31" t="str">
            <v>113503 - Cheques Rechazados - SN</v>
          </cell>
          <cell r="B31">
            <v>294924798</v>
          </cell>
        </row>
        <row r="32">
          <cell r="A32" t="str">
            <v>113406 - Retención IVA</v>
          </cell>
          <cell r="B32">
            <v>3462352750</v>
          </cell>
        </row>
        <row r="33">
          <cell r="A33" t="str">
            <v>113408 - ISC a Recuperar</v>
          </cell>
          <cell r="B33">
            <v>853120473</v>
          </cell>
        </row>
        <row r="34">
          <cell r="A34" t="str">
            <v>114401 - Anticipo Impuesto a la Renta</v>
          </cell>
          <cell r="B34">
            <v>1965097874</v>
          </cell>
        </row>
        <row r="35">
          <cell r="A35" t="str">
            <v>114101 - Anticipo a proveedores</v>
          </cell>
          <cell r="B35">
            <v>654609411</v>
          </cell>
        </row>
        <row r="36">
          <cell r="A36" t="str">
            <v>114102 - Anticipo a Despachantes</v>
          </cell>
          <cell r="B36">
            <v>-202113418</v>
          </cell>
        </row>
        <row r="37">
          <cell r="A37" t="str">
            <v>114103 - Anticipo a Proveedores del Exterior</v>
          </cell>
          <cell r="B37">
            <v>34998778928</v>
          </cell>
        </row>
        <row r="38">
          <cell r="A38" t="str">
            <v>114202 - Anticipos a Rendir</v>
          </cell>
          <cell r="B38">
            <v>3908957</v>
          </cell>
        </row>
        <row r="39">
          <cell r="A39" t="str">
            <v>114301 - Préstamos al Personal</v>
          </cell>
          <cell r="B39">
            <v>30570483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42390533972</v>
          </cell>
        </row>
        <row r="42">
          <cell r="A42" t="str">
            <v>115104 - Naftas Existencia</v>
          </cell>
          <cell r="B42">
            <v>28786853672</v>
          </cell>
        </row>
        <row r="43">
          <cell r="A43" t="str">
            <v>115106 - GLP Existencia</v>
          </cell>
          <cell r="B43">
            <v>2317369760</v>
          </cell>
        </row>
        <row r="44">
          <cell r="A44" t="str">
            <v>115107 - Mercaderías en Depósito Fiscal</v>
          </cell>
          <cell r="B44">
            <v>67029773061</v>
          </cell>
        </row>
        <row r="45">
          <cell r="A45" t="str">
            <v>115201 - Lubricantes Existencia</v>
          </cell>
          <cell r="B45">
            <v>3099725450</v>
          </cell>
        </row>
        <row r="46">
          <cell r="A46" t="str">
            <v>115301 - Quimicos Existencia</v>
          </cell>
          <cell r="B46">
            <v>3306717977</v>
          </cell>
        </row>
        <row r="47">
          <cell r="A47" t="str">
            <v>115401 - Plasticos Existencia</v>
          </cell>
          <cell r="B47">
            <v>2940959226</v>
          </cell>
        </row>
        <row r="48">
          <cell r="A48" t="str">
            <v>115801 - Concreto Elaborado Existencia</v>
          </cell>
          <cell r="B48">
            <v>170890307</v>
          </cell>
        </row>
        <row r="49">
          <cell r="A49" t="str">
            <v>115901 - Insumos Combustibles</v>
          </cell>
          <cell r="B49">
            <v>9180542361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117001 - Tambores</v>
          </cell>
          <cell r="B51">
            <v>74373827</v>
          </cell>
        </row>
        <row r="52">
          <cell r="A52" t="str">
            <v>123501 - Repuestos Varios</v>
          </cell>
          <cell r="B52">
            <v>229948357</v>
          </cell>
        </row>
        <row r="53">
          <cell r="A53" t="str">
            <v>117002 - Baterías Existencia</v>
          </cell>
          <cell r="B53">
            <v>231657289</v>
          </cell>
        </row>
        <row r="54">
          <cell r="A54" t="str">
            <v>116101 - Importaciones en curso</v>
          </cell>
          <cell r="B54">
            <v>3545830150</v>
          </cell>
        </row>
        <row r="55">
          <cell r="A55" t="str">
            <v>124101 - Seguros a Devengar</v>
          </cell>
          <cell r="B55">
            <v>287998673</v>
          </cell>
        </row>
        <row r="56">
          <cell r="A56" t="str">
            <v>121103 - Acciones en Otras Empresas - IMPERIAL S.A.</v>
          </cell>
          <cell r="B56">
            <v>13959055045</v>
          </cell>
        </row>
        <row r="57">
          <cell r="A57" t="str">
            <v>121104 - Acciones en Otras Empresas - NAVEGACION DEL SUR S.A.</v>
          </cell>
          <cell r="B57">
            <v>990000000</v>
          </cell>
        </row>
        <row r="58">
          <cell r="A58" t="str">
            <v>121107 - Acciones en Otras Empresas - MONTE ALEGRE SUC. ARG.</v>
          </cell>
          <cell r="B58">
            <v>21446923</v>
          </cell>
        </row>
        <row r="59">
          <cell r="A59" t="str">
            <v>121203 - Resultado por Inversión - IMPERIAL S.A.</v>
          </cell>
          <cell r="B59">
            <v>23077722766</v>
          </cell>
        </row>
        <row r="60">
          <cell r="A60" t="str">
            <v>121204 - Resultado por Inversión - NAVEGACION DEL SUR S.A.</v>
          </cell>
          <cell r="B60">
            <v>9052776931</v>
          </cell>
        </row>
        <row r="61">
          <cell r="A61" t="str">
            <v>122101 - Muebles y equipos (5 años)</v>
          </cell>
          <cell r="B61">
            <v>87674372</v>
          </cell>
        </row>
        <row r="62">
          <cell r="A62" t="str">
            <v>122105 - Utiles y enseres (5 años)</v>
          </cell>
          <cell r="B62">
            <v>21429000</v>
          </cell>
        </row>
        <row r="63">
          <cell r="A63" t="str">
            <v>122110 - Muebles en General (10 años)</v>
          </cell>
          <cell r="B63">
            <v>3861775291</v>
          </cell>
        </row>
        <row r="64">
          <cell r="A64" t="str">
            <v>122111 - Equipos Informáticos (4 años)</v>
          </cell>
          <cell r="B64">
            <v>1984892640</v>
          </cell>
        </row>
        <row r="65">
          <cell r="A65" t="str">
            <v>122112 - Bienes en arrendamiento financiero (5 años)</v>
          </cell>
          <cell r="B65">
            <v>318796921</v>
          </cell>
        </row>
        <row r="66">
          <cell r="A66" t="str">
            <v>122199 - Depreciaciones de Bienes Muebles,Útiles y Enseres</v>
          </cell>
          <cell r="B66">
            <v>-1826744585</v>
          </cell>
        </row>
        <row r="67">
          <cell r="A67" t="str">
            <v>122201 - Herramientas y Equipos (5 años)</v>
          </cell>
          <cell r="B67">
            <v>5054136842</v>
          </cell>
        </row>
        <row r="68">
          <cell r="A68" t="str">
            <v>122202 - Maquinarias y Equipos (10 años)</v>
          </cell>
          <cell r="B68">
            <v>13682938832</v>
          </cell>
        </row>
        <row r="69">
          <cell r="A69" t="str">
            <v>122204 - Maquinarias, Herramientas y Equipos en Propiedad de Terceros (10 años)</v>
          </cell>
          <cell r="B69">
            <v>912872074</v>
          </cell>
        </row>
        <row r="70">
          <cell r="A70" t="str">
            <v>122299 - Depreciaciones de Maquinarias, Herramientas y Equipos</v>
          </cell>
          <cell r="B70">
            <v>-11293208929</v>
          </cell>
        </row>
        <row r="71">
          <cell r="A71" t="str">
            <v>122301 - Vehículos de uso com. y adm. (5 años)</v>
          </cell>
          <cell r="B71">
            <v>563911256</v>
          </cell>
        </row>
        <row r="72">
          <cell r="A72" t="str">
            <v>122302 - Flota de Reparto Logística (5 años)</v>
          </cell>
          <cell r="B72">
            <v>2002414164</v>
          </cell>
        </row>
        <row r="73">
          <cell r="A73" t="str">
            <v>122303 - Flota Concretera (5 años)</v>
          </cell>
          <cell r="B73">
            <v>4614679830</v>
          </cell>
        </row>
        <row r="74">
          <cell r="A74" t="str">
            <v>122901 - Aeronaves (5 años)</v>
          </cell>
          <cell r="B74">
            <v>3099693061</v>
          </cell>
        </row>
        <row r="75">
          <cell r="A75" t="str">
            <v>122999 - Depreciaciones de Transporte Terrestre y Aéreo</v>
          </cell>
          <cell r="B75">
            <v>-6322900019</v>
          </cell>
        </row>
        <row r="76">
          <cell r="A76" t="str">
            <v>122403 - Remolcadores y Barcazas (20 años)</v>
          </cell>
          <cell r="B76">
            <v>141070838687</v>
          </cell>
        </row>
        <row r="77">
          <cell r="A77" t="str">
            <v>122404 - Dragas (20 años)</v>
          </cell>
          <cell r="B77">
            <v>17605221211</v>
          </cell>
        </row>
        <row r="78">
          <cell r="A78" t="str">
            <v>122405 - Dragas - Instalaciones y Equipos (10 años)</v>
          </cell>
          <cell r="B78">
            <v>4361687260</v>
          </cell>
        </row>
        <row r="79">
          <cell r="A79" t="str">
            <v>122406 - Canoas (5 años)</v>
          </cell>
          <cell r="B79">
            <v>12908297</v>
          </cell>
        </row>
        <row r="80">
          <cell r="A80" t="str">
            <v>122407 - Lanchas (20 años)</v>
          </cell>
          <cell r="B80">
            <v>27273290</v>
          </cell>
        </row>
        <row r="81">
          <cell r="A81" t="str">
            <v>122499 - Depreciaciones de Transporte Maritimo y Fluvial</v>
          </cell>
          <cell r="B81">
            <v>-34562196039</v>
          </cell>
        </row>
        <row r="82">
          <cell r="A82" t="str">
            <v>123002 - VH Terrenos</v>
          </cell>
          <cell r="B82">
            <v>76035574344</v>
          </cell>
        </row>
        <row r="83">
          <cell r="A83" t="str">
            <v>123003 - LP Terrenos</v>
          </cell>
          <cell r="B83">
            <v>42000000000</v>
          </cell>
        </row>
        <row r="84">
          <cell r="A84" t="str">
            <v>122601 - Edificio Corporativo Alkan</v>
          </cell>
          <cell r="B84">
            <v>37387272732</v>
          </cell>
        </row>
        <row r="85">
          <cell r="A85" t="str">
            <v>122602 - Tanques en Planta de Combustible Chacoí (15 años)</v>
          </cell>
          <cell r="B85">
            <v>40892117776</v>
          </cell>
        </row>
        <row r="86">
          <cell r="A86" t="str">
            <v>122603 - Planta Concretera</v>
          </cell>
          <cell r="B86">
            <v>2121307255</v>
          </cell>
        </row>
        <row r="87">
          <cell r="A87" t="str">
            <v>122604 - Depósito Logística</v>
          </cell>
          <cell r="B87">
            <v>15698982710</v>
          </cell>
        </row>
        <row r="88">
          <cell r="A88" t="str">
            <v>122605 - Taller MV</v>
          </cell>
          <cell r="B88">
            <v>5994118303</v>
          </cell>
        </row>
        <row r="89">
          <cell r="A89" t="str">
            <v>122701 - Restaurante Laguna Grill</v>
          </cell>
          <cell r="B89">
            <v>4448489998</v>
          </cell>
        </row>
        <row r="90">
          <cell r="A90" t="str">
            <v>122703 - Instalaciones Edilicias</v>
          </cell>
          <cell r="B90">
            <v>15634200664</v>
          </cell>
        </row>
        <row r="91">
          <cell r="A91" t="str">
            <v>123416 - Planta de Combustibles Chaco'i</v>
          </cell>
          <cell r="B91">
            <v>13360646229</v>
          </cell>
        </row>
        <row r="92">
          <cell r="A92" t="str">
            <v>123421 - Marina Corporativa</v>
          </cell>
          <cell r="B92">
            <v>4200537303</v>
          </cell>
        </row>
        <row r="93">
          <cell r="A93" t="str">
            <v>123424 - Plaza Corporativa</v>
          </cell>
          <cell r="B93">
            <v>3991447531</v>
          </cell>
        </row>
        <row r="94">
          <cell r="A94" t="str">
            <v>122799 - Depreciaciones de Edificios e Instalaciones</v>
          </cell>
          <cell r="B94">
            <v>-29861625207</v>
          </cell>
        </row>
        <row r="95">
          <cell r="A95" t="str">
            <v>122801 - Construcción y Mejoras en Propiedad de Terceros</v>
          </cell>
          <cell r="B95">
            <v>49634228</v>
          </cell>
        </row>
        <row r="96">
          <cell r="A96" t="str">
            <v>122802 - Construcción y Mejoras en Planta de Combustibles Chacoí</v>
          </cell>
          <cell r="B96">
            <v>2032462489</v>
          </cell>
        </row>
        <row r="97">
          <cell r="A97" t="str">
            <v>122803 - Construcción y Mejoras en Concretera</v>
          </cell>
          <cell r="B97">
            <v>97257615</v>
          </cell>
        </row>
        <row r="98">
          <cell r="A98" t="str">
            <v>122804 - Pavimentación de Caminos</v>
          </cell>
          <cell r="B98">
            <v>34559730053</v>
          </cell>
        </row>
        <row r="99">
          <cell r="A99" t="str">
            <v>122805 - Gaviones en Chacoí</v>
          </cell>
          <cell r="B99">
            <v>4033149678</v>
          </cell>
        </row>
        <row r="100">
          <cell r="A100" t="str">
            <v>122899 - Depreciaciones de construcciones y mejoras</v>
          </cell>
          <cell r="B100">
            <v>-2486297060</v>
          </cell>
        </row>
        <row r="101">
          <cell r="A101" t="str">
            <v>123403 - Obras en Curso Relleno Concretera</v>
          </cell>
          <cell r="B101">
            <v>1001796728</v>
          </cell>
        </row>
        <row r="102">
          <cell r="A102" t="str">
            <v>123404 - Obras en Curso Edificio Torre (Faro)</v>
          </cell>
          <cell r="B102">
            <v>12411429862</v>
          </cell>
        </row>
        <row r="103">
          <cell r="A103" t="str">
            <v>123407 - Obras en Curso Ferry</v>
          </cell>
          <cell r="B103">
            <v>9216037134</v>
          </cell>
        </row>
        <row r="104">
          <cell r="A104" t="str">
            <v>123413 - Obras en Curso "Terminal Concepción" T3</v>
          </cell>
          <cell r="B104">
            <v>36344652804</v>
          </cell>
        </row>
        <row r="105">
          <cell r="A105" t="str">
            <v>123420 - Obras en Curso Expendedoras de Gas</v>
          </cell>
          <cell r="B105">
            <v>258716251</v>
          </cell>
        </row>
        <row r="106">
          <cell r="A106" t="str">
            <v>123423 - Obras en Curso Zona Costanera</v>
          </cell>
          <cell r="B106">
            <v>18700000</v>
          </cell>
        </row>
        <row r="107">
          <cell r="A107" t="str">
            <v>123425 - Obras en Curso Datacenter</v>
          </cell>
          <cell r="B107">
            <v>397903077</v>
          </cell>
        </row>
        <row r="108">
          <cell r="A108" t="str">
            <v>123201 - Licencias</v>
          </cell>
          <cell r="B108">
            <v>509266067</v>
          </cell>
        </row>
        <row r="109">
          <cell r="A109" t="str">
            <v>123601 - Otros Intangibles</v>
          </cell>
          <cell r="B109">
            <v>892500000</v>
          </cell>
        </row>
        <row r="110">
          <cell r="A110" t="str">
            <v>129801 - Amortización Acumulada Intangibles</v>
          </cell>
          <cell r="B110">
            <v>-845044082</v>
          </cell>
        </row>
        <row r="111">
          <cell r="A111" t="str">
            <v>124502 - Garantías de Alquiler</v>
          </cell>
          <cell r="B111">
            <v>18290137</v>
          </cell>
        </row>
        <row r="112">
          <cell r="A112" t="str">
            <v>124503 - Garantia Ande</v>
          </cell>
          <cell r="B112">
            <v>260945411</v>
          </cell>
        </row>
        <row r="113">
          <cell r="A113" t="str">
            <v>124504 - Otras Garantías</v>
          </cell>
          <cell r="B113">
            <v>10000000</v>
          </cell>
        </row>
        <row r="114">
          <cell r="A114" t="str">
            <v>124601 - Gastos Diferidos</v>
          </cell>
          <cell r="B114">
            <v>911937104</v>
          </cell>
        </row>
        <row r="115">
          <cell r="A115" t="str">
            <v>2110101 - Proveedores Locales</v>
          </cell>
          <cell r="B115">
            <v>7581357666</v>
          </cell>
        </row>
        <row r="116">
          <cell r="A116" t="str">
            <v>2110103 - Provisiones Varias</v>
          </cell>
          <cell r="B116">
            <v>67974452354</v>
          </cell>
        </row>
        <row r="117">
          <cell r="A117" t="str">
            <v>2110301 - Proveedores del Exterior</v>
          </cell>
          <cell r="B117">
            <v>236230924995</v>
          </cell>
        </row>
        <row r="118">
          <cell r="A118" t="str">
            <v>213301 - Acreedores Varios</v>
          </cell>
          <cell r="B118">
            <v>179390091</v>
          </cell>
        </row>
        <row r="119">
          <cell r="A119" t="str">
            <v>213302 - Anticipo de Clientes</v>
          </cell>
          <cell r="B119">
            <v>41952448</v>
          </cell>
        </row>
        <row r="120">
          <cell r="A120" t="str">
            <v>21221 - Préstamos De Bancos Y Otras Entidades Financieras</v>
          </cell>
          <cell r="B120">
            <v>121015466790</v>
          </cell>
        </row>
        <row r="121">
          <cell r="A121" t="str">
            <v>21223 - Otros Préstamos A Pagar</v>
          </cell>
          <cell r="B121">
            <v>86053050000</v>
          </cell>
        </row>
        <row r="122">
          <cell r="A122" t="str">
            <v>21224 - Intereses a Pagar</v>
          </cell>
          <cell r="B122">
            <v>756866083</v>
          </cell>
        </row>
        <row r="123">
          <cell r="A123" t="str">
            <v>212701 - Sobregiros Cta. Cte. Gs y USD</v>
          </cell>
          <cell r="B123">
            <v>798256719</v>
          </cell>
        </row>
        <row r="124">
          <cell r="A124" t="str">
            <v>213101 - Aportes y Retenciones IPS</v>
          </cell>
          <cell r="B124">
            <v>7485049</v>
          </cell>
        </row>
        <row r="125">
          <cell r="A125" t="str">
            <v>213102 - Sueldos y Jornales a pagar</v>
          </cell>
          <cell r="B125">
            <v>-1020021012</v>
          </cell>
        </row>
        <row r="126">
          <cell r="A126" t="str">
            <v>213104 - Provisiones Laborales (Aguinaldos)</v>
          </cell>
          <cell r="B126">
            <v>508239457</v>
          </cell>
        </row>
        <row r="127">
          <cell r="A127" t="str">
            <v>213105 - Vacaciones a pagar</v>
          </cell>
          <cell r="B127">
            <v>372470392</v>
          </cell>
        </row>
        <row r="128">
          <cell r="A128" t="str">
            <v>213201 - Provisiones Fiscales</v>
          </cell>
          <cell r="B128">
            <v>489685720</v>
          </cell>
        </row>
        <row r="129">
          <cell r="A129" t="str">
            <v>213204 - Retenciones IVA a pagar</v>
          </cell>
          <cell r="B129">
            <v>370134828</v>
          </cell>
        </row>
        <row r="130">
          <cell r="A130" t="str">
            <v>213208 - ISC a Pagar</v>
          </cell>
          <cell r="B130">
            <v>194168358</v>
          </cell>
        </row>
        <row r="131">
          <cell r="A131" t="str">
            <v>213209 - Retencion Renta a Pagar</v>
          </cell>
          <cell r="B131">
            <v>83225300</v>
          </cell>
        </row>
        <row r="132">
          <cell r="A132" t="str">
            <v>214101 - Previsiones Varias</v>
          </cell>
          <cell r="B132">
            <v>28851456418</v>
          </cell>
        </row>
        <row r="133">
          <cell r="A133" t="str">
            <v>22151 - Préstamos De Bancos Y Otras Entidades Financieras</v>
          </cell>
          <cell r="B133">
            <v>63522069321</v>
          </cell>
        </row>
        <row r="134">
          <cell r="A134" t="str">
            <v>311101 - Capital Integrado</v>
          </cell>
          <cell r="B134">
            <v>170000000000</v>
          </cell>
        </row>
        <row r="135">
          <cell r="A135" t="str">
            <v>311104 - Capital Suscripto</v>
          </cell>
          <cell r="B135">
            <v>-30000000000</v>
          </cell>
        </row>
        <row r="136">
          <cell r="A136" t="str">
            <v>311105 - Capital a Integrar</v>
          </cell>
          <cell r="B136">
            <v>30000000000</v>
          </cell>
        </row>
        <row r="137">
          <cell r="A137" t="str">
            <v>311201 - Reserva Legal</v>
          </cell>
          <cell r="B137">
            <v>14943234694</v>
          </cell>
        </row>
        <row r="138">
          <cell r="A138" t="str">
            <v>311202 - Reserva de revaluo</v>
          </cell>
          <cell r="B138">
            <v>55269634474</v>
          </cell>
        </row>
        <row r="139">
          <cell r="A139" t="str">
            <v>311203 - Reserva Extraordinaria de Revalúo Patrimonial</v>
          </cell>
          <cell r="B139">
            <v>35228029548</v>
          </cell>
        </row>
        <row r="140">
          <cell r="A140" t="str">
            <v>311204 - Reserva de Revalúo por Inversiones</v>
          </cell>
          <cell r="B140">
            <v>6553407132</v>
          </cell>
        </row>
        <row r="141">
          <cell r="A141" t="str">
            <v>311301 - Resultados Acumulados</v>
          </cell>
          <cell r="B141">
            <v>105392473600</v>
          </cell>
        </row>
        <row r="142">
          <cell r="A142" t="str">
            <v>Período ganancias</v>
          </cell>
          <cell r="B142">
            <v>2193494730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>
        <row r="2">
          <cell r="A2" t="str">
            <v>111101 - Caja</v>
          </cell>
          <cell r="B2">
            <v>41285851</v>
          </cell>
        </row>
        <row r="3">
          <cell r="A3" t="str">
            <v>111102 - Recaudaciones en Guaranies</v>
          </cell>
          <cell r="B3">
            <v>6900000</v>
          </cell>
        </row>
        <row r="4">
          <cell r="A4" t="str">
            <v>111105 - Recaudaciones en Guaraníes Cheques</v>
          </cell>
          <cell r="B4">
            <v>122600000</v>
          </cell>
        </row>
        <row r="5">
          <cell r="A5" t="str">
            <v>111201 - ITAU CTA. CTE. GS. N° 0.0.040710/8</v>
          </cell>
          <cell r="B5">
            <v>2429147332</v>
          </cell>
        </row>
        <row r="6">
          <cell r="A6" t="str">
            <v>111202 - SUDAMERIS CTA. CTE. GS. Nº 10-1451418</v>
          </cell>
          <cell r="B6">
            <v>27921246</v>
          </cell>
        </row>
        <row r="7">
          <cell r="A7" t="str">
            <v>111203 - REGIONAL CTA. CTE. GS Nº 7021830</v>
          </cell>
          <cell r="B7">
            <v>5503750</v>
          </cell>
        </row>
        <row r="8">
          <cell r="A8" t="str">
            <v>111204 - CITIBANK CTA.CTE.GS.Nº.0195947007</v>
          </cell>
          <cell r="B8">
            <v>161197058</v>
          </cell>
        </row>
        <row r="9">
          <cell r="A9" t="str">
            <v>111208 - BBVA CTA. CTE. Nº 2101034328</v>
          </cell>
          <cell r="B9">
            <v>8165369765</v>
          </cell>
        </row>
        <row r="10">
          <cell r="A10" t="str">
            <v>111209 - BANCOP CTA. CTE. Gs. No. 0410029610</v>
          </cell>
          <cell r="B10">
            <v>58594869</v>
          </cell>
        </row>
        <row r="11">
          <cell r="A11" t="str">
            <v>111210 - BANCO ATLAS CTA. CTE. Gs No. 896791</v>
          </cell>
          <cell r="B11">
            <v>87534805</v>
          </cell>
        </row>
        <row r="12">
          <cell r="A12" t="str">
            <v>111301 - ITAU CTA. CTE. USD Nº 0.5.000384/0</v>
          </cell>
          <cell r="B12">
            <v>754190256</v>
          </cell>
        </row>
        <row r="13">
          <cell r="A13" t="str">
            <v>111303 - REGIONAL CTA.CTE. USD 7021831</v>
          </cell>
          <cell r="B13">
            <v>76162326</v>
          </cell>
        </row>
        <row r="14">
          <cell r="A14" t="str">
            <v>111304 - CITIBANK CTA CTE USD 0195947015</v>
          </cell>
          <cell r="B14">
            <v>366329374</v>
          </cell>
        </row>
        <row r="15">
          <cell r="A15" t="str">
            <v>111305 - BBVA CTA CTE USD N° 1101700758</v>
          </cell>
          <cell r="B15">
            <v>260115251</v>
          </cell>
        </row>
        <row r="16">
          <cell r="A16" t="str">
            <v>111501 - BBVA CAJA DE AHORRO U$S CTA.1102701645</v>
          </cell>
          <cell r="B16">
            <v>134179375</v>
          </cell>
        </row>
        <row r="17">
          <cell r="A17" t="str">
            <v>1131001 - Cliente local</v>
          </cell>
          <cell r="B17">
            <v>184343453866</v>
          </cell>
        </row>
        <row r="18">
          <cell r="A18" t="str">
            <v>113201 - Clientes del Exterior</v>
          </cell>
          <cell r="B18">
            <v>316753396</v>
          </cell>
        </row>
        <row r="19">
          <cell r="A19" t="str">
            <v>1131002 - Cheques Rechazados</v>
          </cell>
          <cell r="B19">
            <v>744294741</v>
          </cell>
        </row>
        <row r="20">
          <cell r="A20" t="str">
            <v>1131003 - VALORES AL COBRO</v>
          </cell>
          <cell r="B20">
            <v>8822895035</v>
          </cell>
        </row>
        <row r="21">
          <cell r="A21" t="str">
            <v>1131005 - Créditos en Gestión Judicial</v>
          </cell>
          <cell r="B21">
            <v>28885078798</v>
          </cell>
        </row>
        <row r="22">
          <cell r="A22" t="str">
            <v>1131090 - Clientes Locales Manuales - Ajuste</v>
          </cell>
          <cell r="B22">
            <v>-716445481</v>
          </cell>
        </row>
        <row r="23">
          <cell r="A23" t="str">
            <v>1131099 - Previsión Créditos Incobrables</v>
          </cell>
          <cell r="B23">
            <v>-1147504249</v>
          </cell>
        </row>
        <row r="24">
          <cell r="A24" t="str">
            <v>113501 - Deudores Varios</v>
          </cell>
          <cell r="B24">
            <v>1155963418</v>
          </cell>
        </row>
        <row r="25">
          <cell r="A25" t="str">
            <v>113402 - Credito Fiscal</v>
          </cell>
          <cell r="B25">
            <v>248278635</v>
          </cell>
        </row>
        <row r="26">
          <cell r="A26" t="str">
            <v>113403 - IVA Credito Fiscal 10%</v>
          </cell>
          <cell r="B26">
            <v>827871032</v>
          </cell>
        </row>
        <row r="27">
          <cell r="A27" t="str">
            <v>113404 - IVA Credito Fiscal 5%</v>
          </cell>
          <cell r="B27">
            <v>1451907</v>
          </cell>
        </row>
        <row r="28">
          <cell r="A28" t="str">
            <v>113405 - Retención Renta</v>
          </cell>
          <cell r="B28">
            <v>1026410809</v>
          </cell>
        </row>
        <row r="29">
          <cell r="A29" t="str">
            <v>113406 - Retención IVA</v>
          </cell>
          <cell r="B29">
            <v>5096306513</v>
          </cell>
        </row>
        <row r="30">
          <cell r="A30" t="str">
            <v>113407 - Otros Créditos Fiscales</v>
          </cell>
          <cell r="B30">
            <v>135817539</v>
          </cell>
        </row>
        <row r="31">
          <cell r="A31" t="str">
            <v>113408 - ISC a Recuperar</v>
          </cell>
          <cell r="B31">
            <v>853120473</v>
          </cell>
        </row>
        <row r="32">
          <cell r="A32" t="str">
            <v>114401 - Anticipo Impuesto a la Renta</v>
          </cell>
          <cell r="B32">
            <v>3930195748</v>
          </cell>
        </row>
        <row r="33">
          <cell r="A33" t="str">
            <v>114101 - Anticipo a proveedores</v>
          </cell>
          <cell r="B33">
            <v>99480581</v>
          </cell>
        </row>
        <row r="34">
          <cell r="A34" t="str">
            <v>114102 - Anticipo a Despachantes</v>
          </cell>
          <cell r="B34">
            <v>8395330942</v>
          </cell>
        </row>
        <row r="35">
          <cell r="A35" t="str">
            <v>114103 - Anticipo a Proveedores del Exterior</v>
          </cell>
          <cell r="B35">
            <v>8943662134</v>
          </cell>
        </row>
        <row r="36">
          <cell r="A36" t="str">
            <v>114202 - Anticipos a Rendir</v>
          </cell>
          <cell r="B36">
            <v>3531270</v>
          </cell>
        </row>
        <row r="37">
          <cell r="A37" t="str">
            <v>114301 - Préstamos al Personal</v>
          </cell>
          <cell r="B37">
            <v>60940830</v>
          </cell>
        </row>
        <row r="38">
          <cell r="A38" t="str">
            <v>114302 - Descuentos Judiciales</v>
          </cell>
          <cell r="B38">
            <v>1544127</v>
          </cell>
        </row>
        <row r="39">
          <cell r="A39" t="str">
            <v>114303 - Anticipos de Salarios</v>
          </cell>
          <cell r="B39">
            <v>22259641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18446040049</v>
          </cell>
        </row>
        <row r="42">
          <cell r="A42" t="str">
            <v>115104 - Naftas Existencia</v>
          </cell>
          <cell r="B42">
            <v>13469172282</v>
          </cell>
        </row>
        <row r="43">
          <cell r="A43" t="str">
            <v>115106 - GLP Existencia</v>
          </cell>
          <cell r="B43">
            <v>1366565694</v>
          </cell>
        </row>
        <row r="44">
          <cell r="A44" t="str">
            <v>115201 - Lubricantes Existencia</v>
          </cell>
          <cell r="B44">
            <v>2430796340</v>
          </cell>
        </row>
        <row r="45">
          <cell r="A45" t="str">
            <v>115301 - Quimicos Existencia</v>
          </cell>
          <cell r="B45">
            <v>4043068261</v>
          </cell>
        </row>
        <row r="46">
          <cell r="A46" t="str">
            <v>115401 - Plasticos Existencia</v>
          </cell>
          <cell r="B46">
            <v>1154081314</v>
          </cell>
        </row>
        <row r="47">
          <cell r="A47" t="str">
            <v>115501 - Cementos Existencia</v>
          </cell>
          <cell r="B47">
            <v>69089309</v>
          </cell>
        </row>
        <row r="48">
          <cell r="A48" t="str">
            <v>115801 - Concreto Elaborado Existencia</v>
          </cell>
          <cell r="B48">
            <v>23854113</v>
          </cell>
        </row>
        <row r="49">
          <cell r="A49" t="str">
            <v>115901 - Insumos Combustibles</v>
          </cell>
          <cell r="B49">
            <v>524156360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116002 - Concreto Elaborado en proceso</v>
          </cell>
          <cell r="B51">
            <v>3022562</v>
          </cell>
        </row>
        <row r="52">
          <cell r="A52" t="str">
            <v>116003 - Combustibles en proceso</v>
          </cell>
          <cell r="B52">
            <v>201400699</v>
          </cell>
        </row>
        <row r="53">
          <cell r="A53" t="str">
            <v>117001 - Tambores</v>
          </cell>
          <cell r="B53">
            <v>39931633</v>
          </cell>
        </row>
        <row r="54">
          <cell r="A54" t="str">
            <v>123501 - Repuestos Varios</v>
          </cell>
          <cell r="B54">
            <v>192800595</v>
          </cell>
        </row>
        <row r="55">
          <cell r="A55" t="str">
            <v>116101 - Importaciones en curso</v>
          </cell>
          <cell r="B55">
            <v>2075166541</v>
          </cell>
        </row>
        <row r="56">
          <cell r="A56" t="str">
            <v>124101 - Seguros a Devengar</v>
          </cell>
          <cell r="B56">
            <v>743076972</v>
          </cell>
        </row>
        <row r="57">
          <cell r="A57" t="str">
            <v>121103 - Acciones en Otras Empresas - IMPERIAL S.A.</v>
          </cell>
          <cell r="B57">
            <v>13959055045</v>
          </cell>
        </row>
        <row r="58">
          <cell r="A58" t="str">
            <v>121104 - Acciones en Otras Empresas - NAVEGACION DEL SUR S.A.</v>
          </cell>
          <cell r="B58">
            <v>990000000</v>
          </cell>
        </row>
        <row r="59">
          <cell r="A59" t="str">
            <v>121203 - Resultado por Inversión - IMPERIAL S.A.</v>
          </cell>
          <cell r="B59">
            <v>26961145790</v>
          </cell>
        </row>
        <row r="60">
          <cell r="A60" t="str">
            <v>121204 - Resultado por Inversión - NAVEGACION DEL SUR S.A.</v>
          </cell>
          <cell r="B60">
            <v>11715446827</v>
          </cell>
        </row>
        <row r="61">
          <cell r="A61" t="str">
            <v>122105 - Utiles y enseres (5 años)</v>
          </cell>
          <cell r="B61">
            <v>21429000</v>
          </cell>
        </row>
        <row r="62">
          <cell r="A62" t="str">
            <v>122110 - Muebles en General (10 años)</v>
          </cell>
          <cell r="B62">
            <v>3848252587</v>
          </cell>
        </row>
        <row r="63">
          <cell r="A63" t="str">
            <v>122111 - Equipos Informáticos (4 años)</v>
          </cell>
          <cell r="B63">
            <v>1928055946</v>
          </cell>
        </row>
        <row r="64">
          <cell r="A64" t="str">
            <v>122112 - Bienes en arrendamiento financiero (5 años)</v>
          </cell>
          <cell r="B64">
            <v>318796921</v>
          </cell>
        </row>
        <row r="65">
          <cell r="A65" t="str">
            <v>122201 - Herramientas y Equipos (5 años)</v>
          </cell>
          <cell r="B65">
            <v>4824864709</v>
          </cell>
        </row>
        <row r="66">
          <cell r="A66" t="str">
            <v>122202 - Maquinarias y Equipos (10 años)</v>
          </cell>
          <cell r="B66">
            <v>13638813304</v>
          </cell>
        </row>
        <row r="67">
          <cell r="A67" t="str">
            <v>122204 - Maquinarias, Herramientas y Equipos en Propiedad de Terceros (10 años)</v>
          </cell>
          <cell r="B67">
            <v>912872074</v>
          </cell>
        </row>
        <row r="68">
          <cell r="A68" t="str">
            <v>122301 - Vehículos de uso com. y adm. (5 años)</v>
          </cell>
          <cell r="B68">
            <v>440319876</v>
          </cell>
        </row>
        <row r="69">
          <cell r="A69" t="str">
            <v>122302 - Flota de Reparto Logística (5 años)</v>
          </cell>
          <cell r="B69">
            <v>2002414164</v>
          </cell>
        </row>
        <row r="70">
          <cell r="A70" t="str">
            <v>122303 - Flota Concretera (5 años)</v>
          </cell>
          <cell r="B70">
            <v>4614679830</v>
          </cell>
        </row>
        <row r="71">
          <cell r="A71" t="str">
            <v>122901 - Aeronaves (5 años)</v>
          </cell>
          <cell r="B71">
            <v>3099693061</v>
          </cell>
        </row>
        <row r="72">
          <cell r="A72" t="str">
            <v>122403 - Remolcadores y Barcazas (20 años)</v>
          </cell>
          <cell r="B72">
            <v>141070838687</v>
          </cell>
        </row>
        <row r="73">
          <cell r="A73" t="str">
            <v>122404 - Dragas (20 años)</v>
          </cell>
          <cell r="B73">
            <v>17531853181</v>
          </cell>
        </row>
        <row r="74">
          <cell r="A74" t="str">
            <v>122405 - Dragas - Instalaciones y Equipos (10 años)</v>
          </cell>
          <cell r="B74">
            <v>4361687260</v>
          </cell>
        </row>
        <row r="75">
          <cell r="A75" t="str">
            <v>122406 - Canoas (5 años)</v>
          </cell>
          <cell r="B75">
            <v>8708297</v>
          </cell>
        </row>
        <row r="76">
          <cell r="A76" t="str">
            <v>122407 - Lanchas (20 años)</v>
          </cell>
          <cell r="B76">
            <v>24793900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123421 - Marina Corporativa</v>
          </cell>
          <cell r="B85">
            <v>4200537303</v>
          </cell>
        </row>
        <row r="86">
          <cell r="A86" t="str">
            <v>123424 - Plaza Corporativa</v>
          </cell>
          <cell r="B86">
            <v>3991447531</v>
          </cell>
        </row>
        <row r="87">
          <cell r="A87" t="str">
            <v>123416 - Planta de Combustibles Chaco'i</v>
          </cell>
          <cell r="B87">
            <v>13360646229</v>
          </cell>
        </row>
        <row r="88">
          <cell r="A88" t="str">
            <v>122703 - Instalaciones Edilicias</v>
          </cell>
          <cell r="B88">
            <v>15604538546</v>
          </cell>
        </row>
        <row r="89">
          <cell r="A89" t="str">
            <v>122801 - Construcción y Mejoras en Propiedad de Terceros</v>
          </cell>
          <cell r="B89">
            <v>49634228</v>
          </cell>
        </row>
        <row r="90">
          <cell r="A90" t="str">
            <v>122802 - Construcción y Mejoras en Planta de Combustibles Chacoí</v>
          </cell>
          <cell r="B90">
            <v>2032462489</v>
          </cell>
        </row>
        <row r="91">
          <cell r="A91" t="str">
            <v>122803 - Construcción y Mejoras en Concretera</v>
          </cell>
          <cell r="B91">
            <v>97257615</v>
          </cell>
        </row>
        <row r="92">
          <cell r="A92" t="str">
            <v>122804 - Pavimentación de Caminos</v>
          </cell>
          <cell r="B92">
            <v>34559730053</v>
          </cell>
        </row>
        <row r="93">
          <cell r="A93" t="str">
            <v>122805 - Gaviones en Chacoí</v>
          </cell>
          <cell r="B93">
            <v>4033149678</v>
          </cell>
        </row>
        <row r="94">
          <cell r="A94" t="str">
            <v>123403 - Obras en Curso Relleno Concretera</v>
          </cell>
          <cell r="B94">
            <v>428254728</v>
          </cell>
        </row>
        <row r="95">
          <cell r="A95" t="str">
            <v>123404 - Obras en Curso Edificio Torre (Faro)</v>
          </cell>
          <cell r="B95">
            <v>12411429862</v>
          </cell>
        </row>
        <row r="96">
          <cell r="A96" t="str">
            <v>123407 - Obras en Curso Ferry</v>
          </cell>
          <cell r="B96">
            <v>8541588951</v>
          </cell>
        </row>
        <row r="97">
          <cell r="A97" t="str">
            <v>123413 - Obras en Curso "Terminal Concepción" T3</v>
          </cell>
          <cell r="B97">
            <v>17082265706</v>
          </cell>
        </row>
        <row r="98">
          <cell r="A98" t="str">
            <v>123420 - Obras en Curso Expendedoras de Gas</v>
          </cell>
          <cell r="B98">
            <v>258716251</v>
          </cell>
        </row>
        <row r="99">
          <cell r="A99" t="str">
            <v>123423 - Obras en Curso Zona Costanera</v>
          </cell>
          <cell r="B99">
            <v>18700000</v>
          </cell>
        </row>
        <row r="100">
          <cell r="A100" t="str">
            <v>129901 - Depreciación Acumulada</v>
          </cell>
          <cell r="B100">
            <v>-74123465038</v>
          </cell>
        </row>
        <row r="101">
          <cell r="A101" t="str">
            <v>123201 - Licencias</v>
          </cell>
          <cell r="B101">
            <v>216666254</v>
          </cell>
        </row>
        <row r="102">
          <cell r="A102" t="str">
            <v>123601 - Otros Intangibles</v>
          </cell>
          <cell r="B102">
            <v>892500000</v>
          </cell>
        </row>
        <row r="103">
          <cell r="A103" t="str">
            <v>129801 - Amortización Acumulada Intangibles</v>
          </cell>
          <cell r="B103">
            <v>-692879580</v>
          </cell>
        </row>
        <row r="104">
          <cell r="A104" t="str">
            <v>124502 - Garantías de Alquiler</v>
          </cell>
          <cell r="B104">
            <v>17966576</v>
          </cell>
        </row>
        <row r="105">
          <cell r="A105" t="str">
            <v>124503 - Garantia Ande</v>
          </cell>
          <cell r="B105">
            <v>126347716</v>
          </cell>
        </row>
        <row r="106">
          <cell r="A106" t="str">
            <v>124601 - Gastos Diferidos</v>
          </cell>
          <cell r="B106">
            <v>359143424</v>
          </cell>
        </row>
        <row r="107">
          <cell r="A107" t="str">
            <v>2110101 - Proveedores Locales</v>
          </cell>
          <cell r="B107">
            <v>12004940385</v>
          </cell>
        </row>
        <row r="108">
          <cell r="A108" t="str">
            <v>2110103 - Provisiones Varias</v>
          </cell>
          <cell r="B108">
            <v>9207184946</v>
          </cell>
        </row>
        <row r="109">
          <cell r="A109" t="str">
            <v>2110301 - Proveedores del Exterior</v>
          </cell>
          <cell r="B109">
            <v>126365173645</v>
          </cell>
        </row>
        <row r="110">
          <cell r="A110" t="str">
            <v>213301 - Acreedores Varios</v>
          </cell>
          <cell r="B110">
            <v>238870664</v>
          </cell>
        </row>
        <row r="111">
          <cell r="A111" t="str">
            <v>213302 - Anticipo de Clientes</v>
          </cell>
          <cell r="B111">
            <v>102645297</v>
          </cell>
        </row>
        <row r="112">
          <cell r="A112" t="str">
            <v>21221 - Préstamos De Bancos Y Otras Entidades Financieras</v>
          </cell>
          <cell r="B112">
            <v>117151143235</v>
          </cell>
        </row>
        <row r="113">
          <cell r="A113" t="str">
            <v>21223 - Otros Préstamos A Pagar</v>
          </cell>
          <cell r="B113">
            <v>84216450000</v>
          </cell>
        </row>
        <row r="114">
          <cell r="A114" t="str">
            <v>21224 - Intereses a Pagar</v>
          </cell>
          <cell r="B114">
            <v>-348645689</v>
          </cell>
        </row>
        <row r="115">
          <cell r="A115" t="str">
            <v>212701 - Sobregiros Cta. Cte. Gs y USD</v>
          </cell>
          <cell r="B115">
            <v>7032308069</v>
          </cell>
        </row>
        <row r="116">
          <cell r="A116" t="str">
            <v>213101 - Aportes y Retenciones IPS</v>
          </cell>
          <cell r="B116">
            <v>1915900</v>
          </cell>
        </row>
        <row r="117">
          <cell r="A117" t="str">
            <v>213102 - Sueldos y Jornales a pagar</v>
          </cell>
          <cell r="B117">
            <v>-921485026</v>
          </cell>
        </row>
        <row r="118">
          <cell r="A118" t="str">
            <v>213104 - Provisiones Laborales (Aguinaldos)</v>
          </cell>
          <cell r="B118">
            <v>-3</v>
          </cell>
        </row>
        <row r="119">
          <cell r="A119" t="str">
            <v>213105 - Vacaciones a pagar</v>
          </cell>
          <cell r="B119">
            <v>307022152</v>
          </cell>
        </row>
        <row r="120">
          <cell r="A120" t="str">
            <v>213201 - Provisiones Fiscales</v>
          </cell>
          <cell r="B120">
            <v>489685720</v>
          </cell>
        </row>
        <row r="121">
          <cell r="A121" t="str">
            <v>213202 - Impuesto a la renta a pagar</v>
          </cell>
          <cell r="B121">
            <v>3158710891</v>
          </cell>
        </row>
        <row r="122">
          <cell r="A122" t="str">
            <v>213204 - Retenciones IVA a pagar</v>
          </cell>
          <cell r="B122">
            <v>497235057</v>
          </cell>
        </row>
        <row r="123">
          <cell r="A123" t="str">
            <v>213206 - Provisiones Fiscales IVA Debito 10%</v>
          </cell>
          <cell r="B123">
            <v>810510603</v>
          </cell>
        </row>
        <row r="124">
          <cell r="A124" t="str">
            <v>213209 - Retencion Renta a Pagar</v>
          </cell>
          <cell r="B124">
            <v>93123311</v>
          </cell>
        </row>
        <row r="125">
          <cell r="A125" t="str">
            <v>214101 - Previsiones Varias</v>
          </cell>
          <cell r="B125">
            <v>28168048146</v>
          </cell>
        </row>
        <row r="126">
          <cell r="A126" t="str">
            <v>22151 - Préstamos De Bancos Y Otras Entidades Financieras</v>
          </cell>
          <cell r="B126">
            <v>47048232000</v>
          </cell>
        </row>
        <row r="127">
          <cell r="A127" t="str">
            <v>311101 - Capital Integrado</v>
          </cell>
          <cell r="B127">
            <v>170000000000</v>
          </cell>
        </row>
        <row r="128">
          <cell r="A128" t="str">
            <v>311104 - Capital Suscripto</v>
          </cell>
          <cell r="B128">
            <v>-30000000000</v>
          </cell>
        </row>
        <row r="129">
          <cell r="A129" t="str">
            <v>311105 - Capital a Integrar</v>
          </cell>
          <cell r="B129">
            <v>30000000000</v>
          </cell>
        </row>
        <row r="130">
          <cell r="A130" t="str">
            <v>311201 - Reserva Legal</v>
          </cell>
          <cell r="B130">
            <v>13167216392</v>
          </cell>
        </row>
        <row r="131">
          <cell r="A131" t="str">
            <v>311202 - Reserva de revaluo</v>
          </cell>
          <cell r="B131">
            <v>55269634474</v>
          </cell>
        </row>
        <row r="132">
          <cell r="A132" t="str">
            <v>311203 - Reserva Extraordinaria de Revalúo Patrimonial</v>
          </cell>
          <cell r="B132">
            <v>35228029548</v>
          </cell>
        </row>
        <row r="133">
          <cell r="A133" t="str">
            <v>311204 - Reserva de Revalúo por Inversiones</v>
          </cell>
          <cell r="B133">
            <v>6362777248</v>
          </cell>
        </row>
        <row r="134">
          <cell r="A134" t="str">
            <v>311301 - Resultados Acumulados</v>
          </cell>
          <cell r="B134">
            <v>71648125862</v>
          </cell>
        </row>
        <row r="135">
          <cell r="A135" t="str">
            <v>311302 - Resultados del Ejercicio</v>
          </cell>
          <cell r="B135">
            <v>0</v>
          </cell>
        </row>
        <row r="136">
          <cell r="A136" t="str">
            <v>Período ganancias</v>
          </cell>
          <cell r="B136">
            <v>42660132761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>
        <row r="2">
          <cell r="A2" t="str">
            <v>111101 - Caja</v>
          </cell>
          <cell r="B2">
            <v>41285851</v>
          </cell>
        </row>
        <row r="3">
          <cell r="A3" t="str">
            <v>111102 - Recaudaciones en Guaranies</v>
          </cell>
          <cell r="B3">
            <v>6900000</v>
          </cell>
        </row>
        <row r="4">
          <cell r="A4" t="str">
            <v>111105 - Recaudaciones en Guaraníes Cheques</v>
          </cell>
          <cell r="B4">
            <v>122600000</v>
          </cell>
        </row>
        <row r="5">
          <cell r="A5" t="str">
            <v>111201 - ITAU CTA. CTE. GS. N° 0.0.040710/8</v>
          </cell>
          <cell r="B5">
            <v>2429147332</v>
          </cell>
        </row>
        <row r="6">
          <cell r="A6" t="str">
            <v>111202 - SUDAMERIS CTA. CTE. GS. Nº 10-1451418</v>
          </cell>
          <cell r="B6">
            <v>27921246</v>
          </cell>
        </row>
        <row r="7">
          <cell r="A7" t="str">
            <v>111203 - REGIONAL CTA. CTE. GS Nº 7021830</v>
          </cell>
          <cell r="B7">
            <v>5503750</v>
          </cell>
        </row>
        <row r="8">
          <cell r="A8" t="str">
            <v>111204 - CITIBANK CTA.CTE.GS.Nº.0195947007</v>
          </cell>
          <cell r="B8">
            <v>161197058</v>
          </cell>
        </row>
        <row r="9">
          <cell r="A9" t="str">
            <v>111208 - BBVA CTA. CTE. Nº 2101034328</v>
          </cell>
          <cell r="B9">
            <v>8165369765</v>
          </cell>
        </row>
        <row r="10">
          <cell r="A10" t="str">
            <v>111209 - BANCOP CTA. CTE. Gs. No. 0410029610</v>
          </cell>
          <cell r="B10">
            <v>58594869</v>
          </cell>
        </row>
        <row r="11">
          <cell r="A11" t="str">
            <v>111210 - BANCO ATLAS CTA. CTE. Gs No. 896791</v>
          </cell>
          <cell r="B11">
            <v>87534805</v>
          </cell>
        </row>
        <row r="12">
          <cell r="A12" t="str">
            <v>111301 - ITAU CTA. CTE. USD Nº 0.5.000384/0</v>
          </cell>
          <cell r="B12">
            <v>754190256</v>
          </cell>
        </row>
        <row r="13">
          <cell r="A13" t="str">
            <v>111303 - REGIONAL CTA.CTE. USD 7021831</v>
          </cell>
          <cell r="B13">
            <v>76162326</v>
          </cell>
        </row>
        <row r="14">
          <cell r="A14" t="str">
            <v>111304 - CITIBANK CTA CTE USD 0195947015</v>
          </cell>
          <cell r="B14">
            <v>366329374</v>
          </cell>
        </row>
        <row r="15">
          <cell r="A15" t="str">
            <v>111305 - BBVA CTA CTE USD N° 1101700758</v>
          </cell>
          <cell r="B15">
            <v>260115251</v>
          </cell>
        </row>
        <row r="16">
          <cell r="A16" t="str">
            <v>111501 - BBVA CAJA DE AHORRO U$S CTA.1102701645</v>
          </cell>
          <cell r="B16">
            <v>134179375</v>
          </cell>
        </row>
        <row r="17">
          <cell r="A17" t="str">
            <v>1131001 - Cliente local</v>
          </cell>
          <cell r="B17">
            <v>184343453866</v>
          </cell>
        </row>
        <row r="18">
          <cell r="A18" t="str">
            <v>113201 - Clientes del Exterior</v>
          </cell>
          <cell r="B18">
            <v>316753396</v>
          </cell>
        </row>
        <row r="19">
          <cell r="A19" t="str">
            <v>1131002 - Cheques Rechazados</v>
          </cell>
          <cell r="B19">
            <v>744294741</v>
          </cell>
        </row>
        <row r="20">
          <cell r="A20" t="str">
            <v>1131003 - VALORES AL COBRO</v>
          </cell>
          <cell r="B20">
            <v>8822895035</v>
          </cell>
        </row>
        <row r="21">
          <cell r="A21" t="str">
            <v>1131005 - Créditos en Gestión Judicial</v>
          </cell>
          <cell r="B21">
            <v>28885078798</v>
          </cell>
        </row>
        <row r="22">
          <cell r="A22" t="str">
            <v>1131090 - Clientes Locales Manuales - Ajuste</v>
          </cell>
          <cell r="B22">
            <v>-716445481</v>
          </cell>
        </row>
        <row r="23">
          <cell r="A23" t="str">
            <v>1131099 - Previsión Créditos Incobrables</v>
          </cell>
          <cell r="B23">
            <v>-1147504249</v>
          </cell>
        </row>
        <row r="24">
          <cell r="A24" t="str">
            <v>113501 - Deudores Varios</v>
          </cell>
          <cell r="B24">
            <v>1155963418</v>
          </cell>
        </row>
        <row r="25">
          <cell r="A25" t="str">
            <v>113402 - Credito Fiscal</v>
          </cell>
          <cell r="B25">
            <v>248278635</v>
          </cell>
        </row>
        <row r="26">
          <cell r="A26" t="str">
            <v>113403 - IVA Credito Fiscal 10%</v>
          </cell>
          <cell r="B26">
            <v>827871032</v>
          </cell>
        </row>
        <row r="27">
          <cell r="A27" t="str">
            <v>113404 - IVA Credito Fiscal 5%</v>
          </cell>
          <cell r="B27">
            <v>1451907</v>
          </cell>
        </row>
        <row r="28">
          <cell r="A28" t="str">
            <v>113405 - Retención Renta</v>
          </cell>
          <cell r="B28">
            <v>1026410809</v>
          </cell>
        </row>
        <row r="29">
          <cell r="A29" t="str">
            <v>113406 - Retención IVA</v>
          </cell>
          <cell r="B29">
            <v>5096306513</v>
          </cell>
        </row>
        <row r="30">
          <cell r="A30" t="str">
            <v>113407 - Otros Créditos Fiscales</v>
          </cell>
          <cell r="B30">
            <v>135817539</v>
          </cell>
        </row>
        <row r="31">
          <cell r="A31" t="str">
            <v>113408 - ISC a Recuperar</v>
          </cell>
          <cell r="B31">
            <v>853120473</v>
          </cell>
        </row>
        <row r="32">
          <cell r="A32" t="str">
            <v>114401 - Anticipo Impuesto a la Renta</v>
          </cell>
          <cell r="B32">
            <v>3930195748</v>
          </cell>
        </row>
        <row r="33">
          <cell r="A33" t="str">
            <v>114101 - Anticipo a proveedores</v>
          </cell>
          <cell r="B33">
            <v>99480581</v>
          </cell>
        </row>
        <row r="34">
          <cell r="A34" t="str">
            <v>114102 - Anticipo a Despachantes</v>
          </cell>
          <cell r="B34">
            <v>8395330942</v>
          </cell>
        </row>
        <row r="35">
          <cell r="A35" t="str">
            <v>114103 - Anticipo a Proveedores del Exterior</v>
          </cell>
          <cell r="B35">
            <v>8943662134</v>
          </cell>
        </row>
        <row r="36">
          <cell r="A36" t="str">
            <v>114202 - Anticipos a Rendir</v>
          </cell>
          <cell r="B36">
            <v>3531270</v>
          </cell>
        </row>
        <row r="37">
          <cell r="A37" t="str">
            <v>114301 - Préstamos al Personal</v>
          </cell>
          <cell r="B37">
            <v>60940830</v>
          </cell>
        </row>
        <row r="38">
          <cell r="A38" t="str">
            <v>114302 - Descuentos Judiciales</v>
          </cell>
          <cell r="B38">
            <v>1544127</v>
          </cell>
        </row>
        <row r="39">
          <cell r="A39" t="str">
            <v>114303 - Anticipos de Salarios</v>
          </cell>
          <cell r="B39">
            <v>22259641</v>
          </cell>
        </row>
        <row r="40">
          <cell r="A40" t="str">
            <v>115101 - Combustibles Existencia</v>
          </cell>
          <cell r="B40">
            <v>110103400</v>
          </cell>
        </row>
        <row r="41">
          <cell r="A41" t="str">
            <v>115103 - Diesel Existencia</v>
          </cell>
          <cell r="B41">
            <v>18446040049</v>
          </cell>
        </row>
        <row r="42">
          <cell r="A42" t="str">
            <v>115104 - Naftas Existencia</v>
          </cell>
          <cell r="B42">
            <v>13469172282</v>
          </cell>
        </row>
        <row r="43">
          <cell r="A43" t="str">
            <v>115106 - GLP Existencia</v>
          </cell>
          <cell r="B43">
            <v>1366565694</v>
          </cell>
        </row>
        <row r="44">
          <cell r="A44" t="str">
            <v>115201 - Lubricantes Existencia</v>
          </cell>
          <cell r="B44">
            <v>2430796340</v>
          </cell>
        </row>
        <row r="45">
          <cell r="A45" t="str">
            <v>115301 - Quimicos Existencia</v>
          </cell>
          <cell r="B45">
            <v>4043068261</v>
          </cell>
        </row>
        <row r="46">
          <cell r="A46" t="str">
            <v>115401 - Plasticos Existencia</v>
          </cell>
          <cell r="B46">
            <v>1154081314</v>
          </cell>
        </row>
        <row r="47">
          <cell r="A47" t="str">
            <v>115501 - Cementos Existencia</v>
          </cell>
          <cell r="B47">
            <v>69089309</v>
          </cell>
        </row>
        <row r="48">
          <cell r="A48" t="str">
            <v>115801 - Concreto Elaborado Existencia</v>
          </cell>
          <cell r="B48">
            <v>23854113</v>
          </cell>
        </row>
        <row r="49">
          <cell r="A49" t="str">
            <v>115901 - Insumos Combustibles</v>
          </cell>
          <cell r="B49">
            <v>524156360</v>
          </cell>
        </row>
        <row r="50">
          <cell r="A50" t="str">
            <v>116901 - Fertilizantes Existencia</v>
          </cell>
          <cell r="B50">
            <v>714402</v>
          </cell>
        </row>
        <row r="51">
          <cell r="A51" t="str">
            <v>116002 - Concreto Elaborado en proceso</v>
          </cell>
          <cell r="B51">
            <v>3022562</v>
          </cell>
        </row>
        <row r="52">
          <cell r="A52" t="str">
            <v>116003 - Combustibles en proceso</v>
          </cell>
          <cell r="B52">
            <v>201400699</v>
          </cell>
        </row>
        <row r="53">
          <cell r="A53" t="str">
            <v>117001 - Tambores</v>
          </cell>
          <cell r="B53">
            <v>39931633</v>
          </cell>
        </row>
        <row r="54">
          <cell r="A54" t="str">
            <v>123501 - Repuestos Varios</v>
          </cell>
          <cell r="B54">
            <v>192800595</v>
          </cell>
        </row>
        <row r="55">
          <cell r="A55" t="str">
            <v>116101 - Importaciones en curso</v>
          </cell>
          <cell r="B55">
            <v>2075166541</v>
          </cell>
        </row>
        <row r="56">
          <cell r="A56" t="str">
            <v>124101 - Seguros a Devengar</v>
          </cell>
          <cell r="B56">
            <v>743076972</v>
          </cell>
        </row>
        <row r="57">
          <cell r="A57" t="str">
            <v>121103 - Acciones en Otras Empresas - IMPERIAL S.A.</v>
          </cell>
          <cell r="B57">
            <v>13959055045</v>
          </cell>
        </row>
        <row r="58">
          <cell r="A58" t="str">
            <v>121104 - Acciones en Otras Empresas - NAVEGACION DEL SUR S.A.</v>
          </cell>
          <cell r="B58">
            <v>990000000</v>
          </cell>
        </row>
        <row r="59">
          <cell r="A59" t="str">
            <v>121203 - Resultado por Inversión - IMPERIAL S.A.</v>
          </cell>
          <cell r="B59">
            <v>26961145790</v>
          </cell>
        </row>
        <row r="60">
          <cell r="A60" t="str">
            <v>121204 - Resultado por Inversión - NAVEGACION DEL SUR S.A.</v>
          </cell>
          <cell r="B60">
            <v>11715446827</v>
          </cell>
        </row>
        <row r="61">
          <cell r="A61" t="str">
            <v>122105 - Utiles y enseres (5 años)</v>
          </cell>
          <cell r="B61">
            <v>21429000</v>
          </cell>
        </row>
        <row r="62">
          <cell r="A62" t="str">
            <v>122110 - Muebles en General (10 años)</v>
          </cell>
          <cell r="B62">
            <v>3848252587</v>
          </cell>
        </row>
        <row r="63">
          <cell r="A63" t="str">
            <v>122111 - Equipos Informáticos (4 años)</v>
          </cell>
          <cell r="B63">
            <v>1928055946</v>
          </cell>
        </row>
        <row r="64">
          <cell r="A64" t="str">
            <v>122112 - Bienes en arrendamiento financiero (5 años)</v>
          </cell>
          <cell r="B64">
            <v>318796921</v>
          </cell>
        </row>
        <row r="65">
          <cell r="A65" t="str">
            <v>122201 - Herramientas y Equipos (5 años)</v>
          </cell>
          <cell r="B65">
            <v>4824864709</v>
          </cell>
        </row>
        <row r="66">
          <cell r="A66" t="str">
            <v>122202 - Maquinarias y Equipos (10 años)</v>
          </cell>
          <cell r="B66">
            <v>13638813304</v>
          </cell>
        </row>
        <row r="67">
          <cell r="A67" t="str">
            <v>122204 - Maquinarias, Herramientas y Equipos en Propiedad de Terceros (10 años)</v>
          </cell>
          <cell r="B67">
            <v>912872074</v>
          </cell>
        </row>
        <row r="68">
          <cell r="A68" t="str">
            <v>122301 - Vehículos de uso com. y adm. (5 años)</v>
          </cell>
          <cell r="B68">
            <v>440319876</v>
          </cell>
        </row>
        <row r="69">
          <cell r="A69" t="str">
            <v>122302 - Flota de Reparto Logística (5 años)</v>
          </cell>
          <cell r="B69">
            <v>2002414164</v>
          </cell>
        </row>
        <row r="70">
          <cell r="A70" t="str">
            <v>122303 - Flota Concretera (5 años)</v>
          </cell>
          <cell r="B70">
            <v>4614679830</v>
          </cell>
        </row>
        <row r="71">
          <cell r="A71" t="str">
            <v>122901 - Aeronaves (5 años)</v>
          </cell>
          <cell r="B71">
            <v>3099693061</v>
          </cell>
        </row>
        <row r="72">
          <cell r="A72" t="str">
            <v>122403 - Remolcadores y Barcazas (20 años)</v>
          </cell>
          <cell r="B72">
            <v>141070838687</v>
          </cell>
        </row>
        <row r="73">
          <cell r="A73" t="str">
            <v>122404 - Dragas (20 años)</v>
          </cell>
          <cell r="B73">
            <v>17531853181</v>
          </cell>
        </row>
        <row r="74">
          <cell r="A74" t="str">
            <v>122405 - Dragas - Instalaciones y Equipos (10 años)</v>
          </cell>
          <cell r="B74">
            <v>4361687260</v>
          </cell>
        </row>
        <row r="75">
          <cell r="A75" t="str">
            <v>122406 - Canoas (5 años)</v>
          </cell>
          <cell r="B75">
            <v>8708297</v>
          </cell>
        </row>
        <row r="76">
          <cell r="A76" t="str">
            <v>122407 - Lanchas (20 años)</v>
          </cell>
          <cell r="B76">
            <v>24793900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123421 - Marina Corporativa</v>
          </cell>
          <cell r="B85">
            <v>4200537303</v>
          </cell>
        </row>
        <row r="86">
          <cell r="A86" t="str">
            <v>123424 - Plaza Corporativa</v>
          </cell>
          <cell r="B86">
            <v>3991447531</v>
          </cell>
        </row>
        <row r="87">
          <cell r="A87" t="str">
            <v>123416 - Planta de Combustibles Chaco'i</v>
          </cell>
          <cell r="B87">
            <v>13360646229</v>
          </cell>
        </row>
        <row r="88">
          <cell r="A88" t="str">
            <v>122703 - Instalaciones Edilicias</v>
          </cell>
          <cell r="B88">
            <v>15604538546</v>
          </cell>
        </row>
        <row r="89">
          <cell r="A89" t="str">
            <v>122801 - Construcción y Mejoras en Propiedad de Terceros</v>
          </cell>
          <cell r="B89">
            <v>49634228</v>
          </cell>
        </row>
        <row r="90">
          <cell r="A90" t="str">
            <v>122802 - Construcción y Mejoras en Planta de Combustibles Chacoí</v>
          </cell>
          <cell r="B90">
            <v>2032462489</v>
          </cell>
        </row>
        <row r="91">
          <cell r="A91" t="str">
            <v>122803 - Construcción y Mejoras en Concretera</v>
          </cell>
          <cell r="B91">
            <v>97257615</v>
          </cell>
        </row>
        <row r="92">
          <cell r="A92" t="str">
            <v>122804 - Pavimentación de Caminos</v>
          </cell>
          <cell r="B92">
            <v>34559730053</v>
          </cell>
        </row>
        <row r="93">
          <cell r="A93" t="str">
            <v>122805 - Gaviones en Chacoí</v>
          </cell>
          <cell r="B93">
            <v>4033149678</v>
          </cell>
        </row>
        <row r="94">
          <cell r="A94" t="str">
            <v>123403 - Obras en Curso Relleno Concretera</v>
          </cell>
          <cell r="B94">
            <v>428254728</v>
          </cell>
        </row>
        <row r="95">
          <cell r="A95" t="str">
            <v>123404 - Obras en Curso Edificio Torre (Faro)</v>
          </cell>
          <cell r="B95">
            <v>12411429862</v>
          </cell>
        </row>
        <row r="96">
          <cell r="A96" t="str">
            <v>123407 - Obras en Curso Ferry</v>
          </cell>
          <cell r="B96">
            <v>8541588951</v>
          </cell>
        </row>
        <row r="97">
          <cell r="A97" t="str">
            <v>123413 - Obras en Curso "Terminal Concepción" T3</v>
          </cell>
          <cell r="B97">
            <v>17082265706</v>
          </cell>
        </row>
        <row r="98">
          <cell r="A98" t="str">
            <v>123420 - Obras en Curso Expendedoras de Gas</v>
          </cell>
          <cell r="B98">
            <v>258716251</v>
          </cell>
        </row>
        <row r="99">
          <cell r="A99" t="str">
            <v>123423 - Obras en Curso Zona Costanera</v>
          </cell>
          <cell r="B99">
            <v>18700000</v>
          </cell>
        </row>
        <row r="100">
          <cell r="A100" t="str">
            <v>129901 - Depreciación Acumulada</v>
          </cell>
          <cell r="B100">
            <v>-74123465038</v>
          </cell>
        </row>
        <row r="101">
          <cell r="A101" t="str">
            <v>123201 - Licencias</v>
          </cell>
          <cell r="B101">
            <v>216666254</v>
          </cell>
        </row>
        <row r="102">
          <cell r="A102" t="str">
            <v>123601 - Otros Intangibles</v>
          </cell>
          <cell r="B102">
            <v>892500000</v>
          </cell>
        </row>
        <row r="103">
          <cell r="A103" t="str">
            <v>129801 - Amortización Acumulada Intangibles</v>
          </cell>
          <cell r="B103">
            <v>-692879580</v>
          </cell>
        </row>
        <row r="104">
          <cell r="A104" t="str">
            <v>124502 - Garantías de Alquiler</v>
          </cell>
          <cell r="B104">
            <v>17966576</v>
          </cell>
        </row>
        <row r="105">
          <cell r="A105" t="str">
            <v>124503 - Garantia Ande</v>
          </cell>
          <cell r="B105">
            <v>126347716</v>
          </cell>
        </row>
        <row r="106">
          <cell r="A106" t="str">
            <v>124601 - Gastos Diferidos</v>
          </cell>
          <cell r="B106">
            <v>359143424</v>
          </cell>
        </row>
        <row r="107">
          <cell r="A107" t="str">
            <v>2110101 - Proveedores Locales</v>
          </cell>
          <cell r="B107">
            <v>12004940385</v>
          </cell>
        </row>
        <row r="108">
          <cell r="A108" t="str">
            <v>2110103 - Provisiones Varias</v>
          </cell>
          <cell r="B108">
            <v>9207184946</v>
          </cell>
        </row>
        <row r="109">
          <cell r="A109" t="str">
            <v>2110301 - Proveedores del Exterior</v>
          </cell>
          <cell r="B109">
            <v>126365173645</v>
          </cell>
        </row>
        <row r="110">
          <cell r="A110" t="str">
            <v>213301 - Acreedores Varios</v>
          </cell>
          <cell r="B110">
            <v>238870664</v>
          </cell>
        </row>
        <row r="111">
          <cell r="A111" t="str">
            <v>213302 - Anticipo de Clientes</v>
          </cell>
          <cell r="B111">
            <v>102645297</v>
          </cell>
        </row>
        <row r="112">
          <cell r="A112" t="str">
            <v>21221 - Préstamos De Bancos Y Otras Entidades Financieras</v>
          </cell>
          <cell r="B112">
            <v>117151143235</v>
          </cell>
        </row>
        <row r="113">
          <cell r="A113" t="str">
            <v>21223 - Otros Préstamos A Pagar</v>
          </cell>
          <cell r="B113">
            <v>84216450000</v>
          </cell>
        </row>
        <row r="114">
          <cell r="A114" t="str">
            <v>21224 - Intereses a Pagar</v>
          </cell>
          <cell r="B114">
            <v>-348645689</v>
          </cell>
        </row>
        <row r="115">
          <cell r="A115" t="str">
            <v>212701 - Sobregiros Cta. Cte. Gs y USD</v>
          </cell>
          <cell r="B115">
            <v>7032308069</v>
          </cell>
        </row>
        <row r="116">
          <cell r="A116" t="str">
            <v>213101 - Aportes y Retenciones IPS</v>
          </cell>
          <cell r="B116">
            <v>1915900</v>
          </cell>
        </row>
        <row r="117">
          <cell r="A117" t="str">
            <v>213102 - Sueldos y Jornales a pagar</v>
          </cell>
          <cell r="B117">
            <v>-921485026</v>
          </cell>
        </row>
        <row r="118">
          <cell r="A118" t="str">
            <v>213104 - Provisiones Laborales (Aguinaldos)</v>
          </cell>
          <cell r="B118">
            <v>-3</v>
          </cell>
        </row>
        <row r="119">
          <cell r="A119" t="str">
            <v>213105 - Vacaciones a pagar</v>
          </cell>
          <cell r="B119">
            <v>307022152</v>
          </cell>
        </row>
        <row r="120">
          <cell r="A120" t="str">
            <v>213201 - Provisiones Fiscales</v>
          </cell>
          <cell r="B120">
            <v>489685720</v>
          </cell>
        </row>
        <row r="121">
          <cell r="A121" t="str">
            <v>213202 - Impuesto a la renta a pagar</v>
          </cell>
          <cell r="B121">
            <v>3158710891</v>
          </cell>
        </row>
        <row r="122">
          <cell r="A122" t="str">
            <v>213204 - Retenciones IVA a pagar</v>
          </cell>
          <cell r="B122">
            <v>497235057</v>
          </cell>
        </row>
        <row r="123">
          <cell r="A123" t="str">
            <v>213206 - Provisiones Fiscales IVA Debito 10%</v>
          </cell>
          <cell r="B123">
            <v>810510603</v>
          </cell>
        </row>
        <row r="124">
          <cell r="A124" t="str">
            <v>213209 - Retencion Renta a Pagar</v>
          </cell>
          <cell r="B124">
            <v>93123311</v>
          </cell>
        </row>
        <row r="125">
          <cell r="A125" t="str">
            <v>214101 - Previsiones Varias</v>
          </cell>
          <cell r="B125">
            <v>28168048146</v>
          </cell>
        </row>
        <row r="126">
          <cell r="A126" t="str">
            <v>22151 - Préstamos De Bancos Y Otras Entidades Financieras</v>
          </cell>
          <cell r="B126">
            <v>47048232000</v>
          </cell>
        </row>
        <row r="127">
          <cell r="A127" t="str">
            <v>311101 - Capital Integrado</v>
          </cell>
          <cell r="B127">
            <v>170000000000</v>
          </cell>
        </row>
        <row r="128">
          <cell r="A128" t="str">
            <v>311104 - Capital Suscripto</v>
          </cell>
          <cell r="B128">
            <v>-30000000000</v>
          </cell>
        </row>
        <row r="129">
          <cell r="A129" t="str">
            <v>311105 - Capital a Integrar</v>
          </cell>
          <cell r="B129">
            <v>30000000000</v>
          </cell>
        </row>
        <row r="130">
          <cell r="A130" t="str">
            <v>311201 - Reserva Legal</v>
          </cell>
          <cell r="B130">
            <v>13167216392</v>
          </cell>
        </row>
        <row r="131">
          <cell r="A131" t="str">
            <v>311202 - Reserva de revaluo</v>
          </cell>
          <cell r="B131">
            <v>55269634474</v>
          </cell>
        </row>
        <row r="132">
          <cell r="A132" t="str">
            <v>311203 - Reserva Extraordinaria de Revalúo Patrimonial</v>
          </cell>
          <cell r="B132">
            <v>35228029548</v>
          </cell>
        </row>
        <row r="133">
          <cell r="A133" t="str">
            <v>311204 - Reserva de Revalúo por Inversiones</v>
          </cell>
          <cell r="B133">
            <v>6362777248</v>
          </cell>
        </row>
        <row r="134">
          <cell r="A134" t="str">
            <v>311301 - Resultados Acumulados</v>
          </cell>
          <cell r="B134">
            <v>71648125862</v>
          </cell>
        </row>
        <row r="135">
          <cell r="A135" t="str">
            <v>311302 - Resultados del Ejercicio</v>
          </cell>
          <cell r="B135">
            <v>0</v>
          </cell>
        </row>
        <row r="136">
          <cell r="A136" t="str">
            <v>Período ganancias</v>
          </cell>
          <cell r="B136">
            <v>42660132761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5 - INVENT"/>
      <sheetName val="Hoja1"/>
    </sheetNames>
    <sheetDataSet>
      <sheetData sheetId="0" refreshError="1"/>
      <sheetData sheetId="1">
        <row r="1">
          <cell r="A1" t="str">
            <v>111101 - Caja</v>
          </cell>
          <cell r="B1">
            <v>37695443</v>
          </cell>
        </row>
        <row r="2">
          <cell r="A2" t="str">
            <v>111102 - Recaudaciones en Guaranies</v>
          </cell>
          <cell r="B2">
            <v>23205982</v>
          </cell>
        </row>
        <row r="3">
          <cell r="A3" t="str">
            <v>111104 - Fondo Fijo</v>
          </cell>
          <cell r="B3">
            <v>1858113</v>
          </cell>
        </row>
        <row r="4">
          <cell r="A4" t="str">
            <v>111105 - Recaudaciones en Guaraníes Cheques</v>
          </cell>
          <cell r="B4">
            <v>90262636</v>
          </cell>
        </row>
        <row r="5">
          <cell r="A5" t="str">
            <v>111106 - Recaudaciones en Dolares Americanos Cheques</v>
          </cell>
          <cell r="B5">
            <v>75398426</v>
          </cell>
        </row>
        <row r="6">
          <cell r="A6" t="str">
            <v>111201 - ITAU CTA. CTE. GS. N° 0.0.040710/8</v>
          </cell>
          <cell r="B6">
            <v>2750704363</v>
          </cell>
        </row>
        <row r="7">
          <cell r="A7" t="str">
            <v>111202 - SUDAMERIS CTA. CTE. GS. Nº 10-1451418</v>
          </cell>
          <cell r="B7">
            <v>207264867</v>
          </cell>
        </row>
        <row r="8">
          <cell r="A8" t="str">
            <v>111203 - REGIONAL CTA. CTE. GS Nº 7021830</v>
          </cell>
          <cell r="B8">
            <v>43447856</v>
          </cell>
        </row>
        <row r="9">
          <cell r="A9" t="str">
            <v>111204 - CITIBANK CTA.CTE.GS.Nº.0195947007</v>
          </cell>
          <cell r="B9">
            <v>475584995</v>
          </cell>
        </row>
        <row r="10">
          <cell r="A10" t="str">
            <v>111205 - BANCO CONTINENTAL  GS.CTA.05-175881-02</v>
          </cell>
          <cell r="B10">
            <v>113045099</v>
          </cell>
        </row>
        <row r="11">
          <cell r="A11" t="str">
            <v>111209 - BANCOP CTA. CTE. Gs. No. 0410029610</v>
          </cell>
          <cell r="B11">
            <v>58594869</v>
          </cell>
        </row>
        <row r="12">
          <cell r="A12" t="str">
            <v>111210 - BANCO ATLAS CTA. CTE. Gs No. 896791</v>
          </cell>
          <cell r="B12">
            <v>90741850</v>
          </cell>
        </row>
        <row r="13">
          <cell r="A13" t="str">
            <v>111301 - ITAU CTA. CTE. USD Nº 0.5.000384/0</v>
          </cell>
          <cell r="B13">
            <v>186125140</v>
          </cell>
        </row>
        <row r="14">
          <cell r="A14" t="str">
            <v>111303 - REGIONAL CTA.CTE. USD 7021831</v>
          </cell>
          <cell r="B14">
            <v>485714776</v>
          </cell>
        </row>
        <row r="15">
          <cell r="A15" t="str">
            <v>111304 - CITIBANK CTA CTE USD 0195947015</v>
          </cell>
          <cell r="B15">
            <v>246159875</v>
          </cell>
        </row>
        <row r="16">
          <cell r="A16" t="str">
            <v>111501 - BBVA CAJA DE AHORRO U$S CTA.1102701645</v>
          </cell>
          <cell r="B16">
            <v>983490728</v>
          </cell>
        </row>
        <row r="17">
          <cell r="A17" t="str">
            <v>1131001 - Cliente local</v>
          </cell>
          <cell r="B17">
            <v>180576874527</v>
          </cell>
        </row>
        <row r="18">
          <cell r="A18" t="str">
            <v>113201 - Clientes del Exterior</v>
          </cell>
          <cell r="B18">
            <v>195082991</v>
          </cell>
        </row>
        <row r="19">
          <cell r="A19" t="str">
            <v>1131002 - Cheques Rechazados</v>
          </cell>
          <cell r="B19">
            <v>130003709</v>
          </cell>
        </row>
        <row r="20">
          <cell r="A20" t="str">
            <v>1131003 - VALORES AL COBRO</v>
          </cell>
          <cell r="B20">
            <v>16346742648</v>
          </cell>
        </row>
        <row r="21">
          <cell r="A21" t="str">
            <v>1131005 - Créditos en Gestión Judicial</v>
          </cell>
          <cell r="B21">
            <v>28719994999</v>
          </cell>
        </row>
        <row r="22">
          <cell r="A22" t="str">
            <v>1131090 - Clientes Locales Manuales - Ajuste</v>
          </cell>
          <cell r="B22">
            <v>1210640142</v>
          </cell>
        </row>
        <row r="23">
          <cell r="A23" t="str">
            <v>1131099 - Previsión Créditos Incobrables</v>
          </cell>
          <cell r="B23">
            <v>-916150089</v>
          </cell>
        </row>
        <row r="24">
          <cell r="A24" t="str">
            <v>113501 - Deudores Varios</v>
          </cell>
          <cell r="B24">
            <v>751152189</v>
          </cell>
        </row>
        <row r="25">
          <cell r="A25" t="str">
            <v>113502 - Otros Deudores</v>
          </cell>
          <cell r="B25">
            <v>47711057777</v>
          </cell>
        </row>
        <row r="26">
          <cell r="A26" t="str">
            <v>113503 - Cheques Rechazados - SN</v>
          </cell>
          <cell r="B26">
            <v>52622799</v>
          </cell>
        </row>
        <row r="27">
          <cell r="A27" t="str">
            <v>113406 - Retención IVA</v>
          </cell>
          <cell r="B27">
            <v>3782105196</v>
          </cell>
        </row>
        <row r="28">
          <cell r="A28" t="str">
            <v>113408 - ISC a Recuperar</v>
          </cell>
          <cell r="B28">
            <v>853120473</v>
          </cell>
        </row>
        <row r="29">
          <cell r="A29" t="str">
            <v>114401 - Anticipo Impuesto a la Renta</v>
          </cell>
          <cell r="B29">
            <v>1500313984</v>
          </cell>
        </row>
        <row r="30">
          <cell r="A30" t="str">
            <v>114101 - Anticipo a proveedores</v>
          </cell>
          <cell r="B30">
            <v>680618192</v>
          </cell>
        </row>
        <row r="31">
          <cell r="A31" t="str">
            <v>114102 - Anticipo a Despachantes</v>
          </cell>
          <cell r="B31">
            <v>-493696864</v>
          </cell>
        </row>
        <row r="32">
          <cell r="A32" t="str">
            <v>114103 - Anticipo a Proveedores del Exterior</v>
          </cell>
          <cell r="B32">
            <v>34576583782</v>
          </cell>
        </row>
        <row r="33">
          <cell r="A33" t="str">
            <v>114202 - Anticipos a Rendir</v>
          </cell>
          <cell r="B33">
            <v>4572890</v>
          </cell>
        </row>
        <row r="34">
          <cell r="A34" t="str">
            <v>114301 - Préstamos al Personal</v>
          </cell>
          <cell r="B34">
            <v>34945544</v>
          </cell>
        </row>
        <row r="35">
          <cell r="A35" t="str">
            <v>115101 - Combustibles Existencia</v>
          </cell>
          <cell r="B35">
            <v>110103400</v>
          </cell>
        </row>
        <row r="36">
          <cell r="A36" t="str">
            <v>115103 - Diesel Existencia</v>
          </cell>
          <cell r="B36">
            <v>42372365093</v>
          </cell>
        </row>
        <row r="37">
          <cell r="A37" t="str">
            <v>115104 - Naftas Existencia</v>
          </cell>
          <cell r="B37">
            <v>22554533915</v>
          </cell>
        </row>
        <row r="38">
          <cell r="A38" t="str">
            <v>115106 - GLP Existencia</v>
          </cell>
          <cell r="B38">
            <v>2359316052</v>
          </cell>
        </row>
        <row r="39">
          <cell r="A39" t="str">
            <v>115107 - Mercaderías en Depósito Fiscal</v>
          </cell>
          <cell r="B39">
            <v>47404733201</v>
          </cell>
        </row>
        <row r="40">
          <cell r="A40" t="str">
            <v>115201 - Lubricantes Existencia</v>
          </cell>
          <cell r="B40">
            <v>2647419472</v>
          </cell>
        </row>
        <row r="41">
          <cell r="A41" t="str">
            <v>115301 - Quimicos Existencia</v>
          </cell>
          <cell r="B41">
            <v>6351868884</v>
          </cell>
        </row>
        <row r="42">
          <cell r="A42" t="str">
            <v>115401 - Plasticos Existencia</v>
          </cell>
          <cell r="B42">
            <v>3410123451</v>
          </cell>
        </row>
        <row r="43">
          <cell r="A43" t="str">
            <v>115801 - Concreto Elaborado Existencia</v>
          </cell>
          <cell r="B43">
            <v>195775442</v>
          </cell>
        </row>
        <row r="44">
          <cell r="A44" t="str">
            <v>115901 - Insumos Combustibles</v>
          </cell>
          <cell r="B44">
            <v>6711464420</v>
          </cell>
        </row>
        <row r="45">
          <cell r="A45" t="str">
            <v>116901 - Fertilizantes Existencia</v>
          </cell>
          <cell r="B45">
            <v>714402</v>
          </cell>
        </row>
        <row r="46">
          <cell r="A46" t="str">
            <v>117001 - Tambores</v>
          </cell>
          <cell r="B46">
            <v>74373827</v>
          </cell>
        </row>
        <row r="47">
          <cell r="A47" t="str">
            <v>123501 - Repuestos Varios</v>
          </cell>
          <cell r="B47">
            <v>228396688</v>
          </cell>
        </row>
        <row r="48">
          <cell r="A48" t="str">
            <v>117002 - Baterías Existencia</v>
          </cell>
          <cell r="B48">
            <v>307176086</v>
          </cell>
        </row>
        <row r="49">
          <cell r="A49" t="str">
            <v>116101 - Importaciones en curso</v>
          </cell>
          <cell r="B49">
            <v>3505724068</v>
          </cell>
        </row>
        <row r="50">
          <cell r="A50" t="str">
            <v>124101 - Seguros a Devengar</v>
          </cell>
          <cell r="B50">
            <v>218235312</v>
          </cell>
        </row>
        <row r="51">
          <cell r="A51" t="str">
            <v>121103 - Acciones en Otras Empresas - IMPERIAL S.A.</v>
          </cell>
          <cell r="B51">
            <v>13959055045</v>
          </cell>
        </row>
        <row r="52">
          <cell r="A52" t="str">
            <v>121104 - Acciones en Otras Empresas - NAVEGACION DEL SUR S.A.</v>
          </cell>
          <cell r="B52">
            <v>990000000</v>
          </cell>
        </row>
        <row r="53">
          <cell r="A53" t="str">
            <v>121107 - Acciones en Otras Empresas - MONTE ALEGRE SUC. ARG.</v>
          </cell>
          <cell r="B53">
            <v>30588124</v>
          </cell>
        </row>
        <row r="54">
          <cell r="A54" t="str">
            <v>121203 - Resultado por Inversión - IMPERIAL S.A.</v>
          </cell>
          <cell r="B54">
            <v>22979678462</v>
          </cell>
        </row>
        <row r="55">
          <cell r="A55" t="str">
            <v>121204 - Resultado por Inversión - NAVEGACION DEL SUR S.A.</v>
          </cell>
          <cell r="B55">
            <v>9234661979</v>
          </cell>
        </row>
        <row r="56">
          <cell r="A56" t="str">
            <v>122101 - Muebles y equipos (5 años)</v>
          </cell>
          <cell r="B56">
            <v>46274372</v>
          </cell>
        </row>
        <row r="57">
          <cell r="A57" t="str">
            <v>122105 - Utiles y enseres (5 años)</v>
          </cell>
          <cell r="B57">
            <v>21429000</v>
          </cell>
        </row>
        <row r="58">
          <cell r="A58" t="str">
            <v>122110 - Muebles en General (10 años)</v>
          </cell>
          <cell r="B58">
            <v>3857425291</v>
          </cell>
        </row>
        <row r="59">
          <cell r="A59" t="str">
            <v>122111 - Equipos Informáticos (4 años)</v>
          </cell>
          <cell r="B59">
            <v>1988280515</v>
          </cell>
        </row>
        <row r="60">
          <cell r="A60" t="str">
            <v>122112 - Bienes en arrendamiento financiero (5 años)</v>
          </cell>
          <cell r="B60">
            <v>318796921</v>
          </cell>
        </row>
        <row r="61">
          <cell r="A61" t="str">
            <v>122199 - Depreciaciones de Bienes Muebles,Útiles y Enseres</v>
          </cell>
          <cell r="B61">
            <v>-1774708471</v>
          </cell>
        </row>
        <row r="62">
          <cell r="A62" t="str">
            <v>122201 - Herramientas y Equipos (5 años)</v>
          </cell>
          <cell r="B62">
            <v>5054136842</v>
          </cell>
        </row>
        <row r="63">
          <cell r="A63" t="str">
            <v>122202 - Maquinarias y Equipos (10 años)</v>
          </cell>
          <cell r="B63">
            <v>13682938832</v>
          </cell>
        </row>
        <row r="64">
          <cell r="A64" t="str">
            <v>122204 - Maquinarias, Herramientas y Equipos en Propiedad de Terceros (10 años)</v>
          </cell>
          <cell r="B64">
            <v>912872074</v>
          </cell>
        </row>
        <row r="65">
          <cell r="A65" t="str">
            <v>122299 - Depreciaciones de Maquinarias, Herramientas y Equipos</v>
          </cell>
          <cell r="B65">
            <v>-11152577445</v>
          </cell>
        </row>
        <row r="66">
          <cell r="A66" t="str">
            <v>122301 - Vehículos de uso com. y adm. (5 años)</v>
          </cell>
          <cell r="B66">
            <v>563911256</v>
          </cell>
        </row>
        <row r="67">
          <cell r="A67" t="str">
            <v>122302 - Flota de Reparto Logística (5 años)</v>
          </cell>
          <cell r="B67">
            <v>2002414164</v>
          </cell>
        </row>
        <row r="68">
          <cell r="A68" t="str">
            <v>122303 - Flota Concretera (5 años)</v>
          </cell>
          <cell r="B68">
            <v>4614679830</v>
          </cell>
        </row>
        <row r="69">
          <cell r="A69" t="str">
            <v>122901 - Aeronaves (5 años)</v>
          </cell>
          <cell r="B69">
            <v>3099693061</v>
          </cell>
        </row>
        <row r="70">
          <cell r="A70" t="str">
            <v>122999 - Depreciaciones de Transporte Terrestre y Aéreo</v>
          </cell>
          <cell r="B70">
            <v>-6206864005</v>
          </cell>
        </row>
        <row r="71">
          <cell r="A71" t="str">
            <v>122403 - Remolcadores y Barcazas (20 años)</v>
          </cell>
          <cell r="B71">
            <v>141070838687</v>
          </cell>
        </row>
        <row r="72">
          <cell r="A72" t="str">
            <v>122404 - Dragas (20 años)</v>
          </cell>
          <cell r="B72">
            <v>17605221211</v>
          </cell>
        </row>
        <row r="73">
          <cell r="A73" t="str">
            <v>122405 - Dragas - Instalaciones y Equipos (10 años)</v>
          </cell>
          <cell r="B73">
            <v>4361687260</v>
          </cell>
        </row>
        <row r="74">
          <cell r="A74" t="str">
            <v>122406 - Canoas (5 años)</v>
          </cell>
          <cell r="B74">
            <v>12908297</v>
          </cell>
        </row>
        <row r="75">
          <cell r="A75" t="str">
            <v>122407 - Lanchas (20 años)</v>
          </cell>
          <cell r="B75">
            <v>27273290</v>
          </cell>
        </row>
        <row r="76">
          <cell r="A76" t="str">
            <v>122499 - Depreciaciones de Transporte Maritimo y Fluvial</v>
          </cell>
          <cell r="B76">
            <v>-33825936685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122703 - Instalaciones Edilicias</v>
          </cell>
          <cell r="B85">
            <v>15634200664</v>
          </cell>
        </row>
        <row r="86">
          <cell r="A86" t="str">
            <v>123416 - Planta de Combustibles Chaco'i</v>
          </cell>
          <cell r="B86">
            <v>13360646229</v>
          </cell>
        </row>
        <row r="87">
          <cell r="A87" t="str">
            <v>123421 - Marina Corporativa</v>
          </cell>
          <cell r="B87">
            <v>4200537303</v>
          </cell>
        </row>
        <row r="88">
          <cell r="A88" t="str">
            <v>123424 - Plaza Corporativa</v>
          </cell>
          <cell r="B88">
            <v>3991447531</v>
          </cell>
        </row>
        <row r="89">
          <cell r="A89" t="str">
            <v>122799 - Depreciaciones de Edificios e Instalaciones</v>
          </cell>
          <cell r="B89">
            <v>-29282102976</v>
          </cell>
        </row>
        <row r="90">
          <cell r="A90" t="str">
            <v>122801 - Construcción y Mejoras en Propiedad de Terceros</v>
          </cell>
          <cell r="B90">
            <v>49634228</v>
          </cell>
        </row>
        <row r="91">
          <cell r="A91" t="str">
            <v>122802 - Construcción y Mejoras en Planta de Combustibles Chacoí</v>
          </cell>
          <cell r="B91">
            <v>2032462489</v>
          </cell>
        </row>
        <row r="92">
          <cell r="A92" t="str">
            <v>122803 - Construcción y Mejoras en Concretera</v>
          </cell>
          <cell r="B92">
            <v>97257615</v>
          </cell>
        </row>
        <row r="93">
          <cell r="A93" t="str">
            <v>122804 - Pavimentación de Caminos</v>
          </cell>
          <cell r="B93">
            <v>34559730053</v>
          </cell>
        </row>
        <row r="94">
          <cell r="A94" t="str">
            <v>122805 - Gaviones en Chacoí</v>
          </cell>
          <cell r="B94">
            <v>4033149678</v>
          </cell>
        </row>
        <row r="95">
          <cell r="A95" t="str">
            <v>122899 - Depreciaciones de construcciones y mejoras</v>
          </cell>
          <cell r="B95">
            <v>-2371476892</v>
          </cell>
        </row>
        <row r="96">
          <cell r="A96" t="str">
            <v>123403 - Obras en Curso Relleno Concretera</v>
          </cell>
          <cell r="B96">
            <v>915438728</v>
          </cell>
        </row>
        <row r="97">
          <cell r="A97" t="str">
            <v>123404 - Obras en Curso Edificio Torre (Faro)</v>
          </cell>
          <cell r="B97">
            <v>12411429862</v>
          </cell>
        </row>
        <row r="98">
          <cell r="A98" t="str">
            <v>123407 - Obras en Curso Ferry</v>
          </cell>
          <cell r="B98">
            <v>9156341759</v>
          </cell>
        </row>
        <row r="99">
          <cell r="A99" t="str">
            <v>123413 - Obras en Curso "Terminal Concepción" T3</v>
          </cell>
          <cell r="B99">
            <v>35716497985</v>
          </cell>
        </row>
        <row r="100">
          <cell r="A100" t="str">
            <v>123420 - Obras en Curso Expendedoras de Gas</v>
          </cell>
          <cell r="B100">
            <v>258716251</v>
          </cell>
        </row>
        <row r="101">
          <cell r="A101" t="str">
            <v>123423 - Obras en Curso Zona Costanera</v>
          </cell>
          <cell r="B101">
            <v>18700000</v>
          </cell>
        </row>
        <row r="102">
          <cell r="A102" t="str">
            <v>123425 - Obras en Curso Datacenter</v>
          </cell>
          <cell r="B102">
            <v>397903077</v>
          </cell>
        </row>
        <row r="103">
          <cell r="A103" t="str">
            <v>123201 - Licencias</v>
          </cell>
          <cell r="B103">
            <v>509266067</v>
          </cell>
        </row>
        <row r="104">
          <cell r="A104" t="str">
            <v>123601 - Otros Intangibles</v>
          </cell>
          <cell r="B104">
            <v>892500000</v>
          </cell>
        </row>
        <row r="105">
          <cell r="A105" t="str">
            <v>129801 - Amortización Acumulada Intangibles</v>
          </cell>
          <cell r="B105">
            <v>-823306296</v>
          </cell>
        </row>
        <row r="106">
          <cell r="A106" t="str">
            <v>124502 - Garantías de Alquiler</v>
          </cell>
          <cell r="B106">
            <v>18290137</v>
          </cell>
        </row>
        <row r="107">
          <cell r="A107" t="str">
            <v>124503 - Garantia Ande</v>
          </cell>
          <cell r="B107">
            <v>314610666</v>
          </cell>
        </row>
        <row r="108">
          <cell r="A108" t="str">
            <v>124504 - Otras Garantías</v>
          </cell>
          <cell r="B108">
            <v>5000000</v>
          </cell>
        </row>
        <row r="109">
          <cell r="A109" t="str">
            <v>124601 - Gastos Diferidos</v>
          </cell>
          <cell r="B109">
            <v>1094268296</v>
          </cell>
        </row>
        <row r="110">
          <cell r="A110" t="str">
            <v>2110101 - Proveedores Locales</v>
          </cell>
          <cell r="B110">
            <v>7057095794</v>
          </cell>
        </row>
        <row r="111">
          <cell r="A111" t="str">
            <v>2110103 - Provisiones Varias</v>
          </cell>
          <cell r="B111">
            <v>53771264787</v>
          </cell>
        </row>
        <row r="112">
          <cell r="A112" t="str">
            <v>2110301 - Proveedores del Exterior</v>
          </cell>
          <cell r="B112">
            <v>218276701218</v>
          </cell>
        </row>
        <row r="113">
          <cell r="A113" t="str">
            <v>213301 - Acreedores Varios</v>
          </cell>
          <cell r="B113">
            <v>179705091</v>
          </cell>
        </row>
        <row r="114">
          <cell r="A114" t="str">
            <v>213302 - Anticipo de Clientes</v>
          </cell>
          <cell r="B114">
            <v>39753547</v>
          </cell>
        </row>
        <row r="115">
          <cell r="A115" t="str">
            <v>21221 - Préstamos De Bancos Y Otras Entidades Financieras</v>
          </cell>
          <cell r="B115">
            <v>121170083374</v>
          </cell>
        </row>
        <row r="116">
          <cell r="A116" t="str">
            <v>21223 - Otros Préstamos A Pagar</v>
          </cell>
          <cell r="B116">
            <v>85660950000</v>
          </cell>
        </row>
        <row r="117">
          <cell r="A117" t="str">
            <v>21224 - Intereses a Pagar</v>
          </cell>
          <cell r="B117">
            <v>1576344785</v>
          </cell>
        </row>
        <row r="118">
          <cell r="A118" t="str">
            <v>212701 - Sobregiros Cta. Cte. Gs y USD</v>
          </cell>
          <cell r="B118">
            <v>2691804201</v>
          </cell>
        </row>
        <row r="119">
          <cell r="A119" t="str">
            <v>213101 - Aportes y Retenciones IPS</v>
          </cell>
          <cell r="B119">
            <v>289569355</v>
          </cell>
        </row>
        <row r="120">
          <cell r="A120" t="str">
            <v>213102 - Sueldos y Jornales a pagar</v>
          </cell>
          <cell r="B120">
            <v>15481478</v>
          </cell>
        </row>
        <row r="121">
          <cell r="A121" t="str">
            <v>213104 - Provisiones Laborales (Aguinaldos)</v>
          </cell>
          <cell r="B121">
            <v>513409534</v>
          </cell>
        </row>
        <row r="122">
          <cell r="A122" t="str">
            <v>213105 - Vacaciones a pagar</v>
          </cell>
          <cell r="B122">
            <v>374537948</v>
          </cell>
        </row>
        <row r="123">
          <cell r="A123" t="str">
            <v>213201 - Provisiones Fiscales</v>
          </cell>
          <cell r="B123">
            <v>489685720</v>
          </cell>
        </row>
        <row r="124">
          <cell r="A124" t="str">
            <v>213202 - Impuesto a la renta a pagar</v>
          </cell>
          <cell r="B124">
            <v>142581059</v>
          </cell>
        </row>
        <row r="125">
          <cell r="A125" t="str">
            <v>213204 - Retenciones IVA a pagar</v>
          </cell>
          <cell r="B125">
            <v>414278672</v>
          </cell>
        </row>
        <row r="126">
          <cell r="A126" t="str">
            <v>213208 - ISC a Pagar</v>
          </cell>
          <cell r="B126">
            <v>167358698</v>
          </cell>
        </row>
        <row r="127">
          <cell r="A127" t="str">
            <v>214101 - Previsiones Varias</v>
          </cell>
          <cell r="B127">
            <v>28859804771</v>
          </cell>
        </row>
        <row r="128">
          <cell r="A128" t="str">
            <v>22151 - Préstamos De Bancos Y Otras Entidades Financieras</v>
          </cell>
          <cell r="B128">
            <v>70146800719</v>
          </cell>
        </row>
        <row r="129">
          <cell r="A129" t="str">
            <v>311101 - Capital Integrado</v>
          </cell>
          <cell r="B129">
            <v>170000000000</v>
          </cell>
        </row>
        <row r="130">
          <cell r="A130" t="str">
            <v>311104 - Capital Suscripto</v>
          </cell>
          <cell r="B130">
            <v>-30000000000</v>
          </cell>
        </row>
        <row r="131">
          <cell r="A131" t="str">
            <v>311105 - Capital a Integrar</v>
          </cell>
          <cell r="B131">
            <v>30000000000</v>
          </cell>
        </row>
        <row r="132">
          <cell r="A132" t="str">
            <v>311201 - Reserva Legal</v>
          </cell>
          <cell r="B132">
            <v>14943234694</v>
          </cell>
        </row>
        <row r="133">
          <cell r="A133" t="str">
            <v>311202 - Reserva de revaluo</v>
          </cell>
          <cell r="B133">
            <v>55269634474</v>
          </cell>
        </row>
        <row r="134">
          <cell r="A134" t="str">
            <v>311203 - Reserva Extraordinaria de Revalúo Patrimonial</v>
          </cell>
          <cell r="B134">
            <v>35228029548</v>
          </cell>
        </row>
        <row r="135">
          <cell r="A135" t="str">
            <v>311204 - Reserva de Revalúo por Inversiones</v>
          </cell>
          <cell r="B135">
            <v>6553407132</v>
          </cell>
        </row>
        <row r="136">
          <cell r="A136" t="str">
            <v>311301 - Resultados Acumulados</v>
          </cell>
          <cell r="B136">
            <v>105392473600</v>
          </cell>
        </row>
        <row r="137">
          <cell r="A137" t="str">
            <v>Período ganancias</v>
          </cell>
          <cell r="B137">
            <v>6057896900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5 - INVENT"/>
      <sheetName val="Hoja1"/>
    </sheetNames>
    <sheetDataSet>
      <sheetData sheetId="0" refreshError="1"/>
      <sheetData sheetId="1">
        <row r="1">
          <cell r="A1" t="str">
            <v>111101 - Caja</v>
          </cell>
          <cell r="B1">
            <v>37695443</v>
          </cell>
        </row>
        <row r="2">
          <cell r="A2" t="str">
            <v>111102 - Recaudaciones en Guaranies</v>
          </cell>
          <cell r="B2">
            <v>23205982</v>
          </cell>
        </row>
        <row r="3">
          <cell r="A3" t="str">
            <v>111104 - Fondo Fijo</v>
          </cell>
          <cell r="B3">
            <v>1858113</v>
          </cell>
        </row>
        <row r="4">
          <cell r="A4" t="str">
            <v>111105 - Recaudaciones en Guaraníes Cheques</v>
          </cell>
          <cell r="B4">
            <v>90262636</v>
          </cell>
        </row>
        <row r="5">
          <cell r="A5" t="str">
            <v>111106 - Recaudaciones en Dolares Americanos Cheques</v>
          </cell>
          <cell r="B5">
            <v>75398426</v>
          </cell>
        </row>
        <row r="6">
          <cell r="A6" t="str">
            <v>111201 - ITAU CTA. CTE. GS. N° 0.0.040710/8</v>
          </cell>
          <cell r="B6">
            <v>2750704363</v>
          </cell>
        </row>
        <row r="7">
          <cell r="A7" t="str">
            <v>111202 - SUDAMERIS CTA. CTE. GS. Nº 10-1451418</v>
          </cell>
          <cell r="B7">
            <v>207264867</v>
          </cell>
        </row>
        <row r="8">
          <cell r="A8" t="str">
            <v>111203 - REGIONAL CTA. CTE. GS Nº 7021830</v>
          </cell>
          <cell r="B8">
            <v>43447856</v>
          </cell>
        </row>
        <row r="9">
          <cell r="A9" t="str">
            <v>111204 - CITIBANK CTA.CTE.GS.Nº.0195947007</v>
          </cell>
          <cell r="B9">
            <v>475584995</v>
          </cell>
        </row>
        <row r="10">
          <cell r="A10" t="str">
            <v>111205 - BANCO CONTINENTAL  GS.CTA.05-175881-02</v>
          </cell>
          <cell r="B10">
            <v>113045099</v>
          </cell>
        </row>
        <row r="11">
          <cell r="A11" t="str">
            <v>111209 - BANCOP CTA. CTE. Gs. No. 0410029610</v>
          </cell>
          <cell r="B11">
            <v>58594869</v>
          </cell>
        </row>
        <row r="12">
          <cell r="A12" t="str">
            <v>111210 - BANCO ATLAS CTA. CTE. Gs No. 896791</v>
          </cell>
          <cell r="B12">
            <v>90741850</v>
          </cell>
        </row>
        <row r="13">
          <cell r="A13" t="str">
            <v>111301 - ITAU CTA. CTE. USD Nº 0.5.000384/0</v>
          </cell>
          <cell r="B13">
            <v>186125140</v>
          </cell>
        </row>
        <row r="14">
          <cell r="A14" t="str">
            <v>111303 - REGIONAL CTA.CTE. USD 7021831</v>
          </cell>
          <cell r="B14">
            <v>485714776</v>
          </cell>
        </row>
        <row r="15">
          <cell r="A15" t="str">
            <v>111304 - CITIBANK CTA CTE USD 0195947015</v>
          </cell>
          <cell r="B15">
            <v>246159875</v>
          </cell>
        </row>
        <row r="16">
          <cell r="A16" t="str">
            <v>111501 - BBVA CAJA DE AHORRO U$S CTA.1102701645</v>
          </cell>
          <cell r="B16">
            <v>983490728</v>
          </cell>
        </row>
        <row r="17">
          <cell r="A17" t="str">
            <v>1131001 - Cliente local</v>
          </cell>
          <cell r="B17">
            <v>180576874527</v>
          </cell>
        </row>
        <row r="18">
          <cell r="A18" t="str">
            <v>113201 - Clientes del Exterior</v>
          </cell>
          <cell r="B18">
            <v>195082991</v>
          </cell>
        </row>
        <row r="19">
          <cell r="A19" t="str">
            <v>1131002 - Cheques Rechazados</v>
          </cell>
          <cell r="B19">
            <v>130003709</v>
          </cell>
        </row>
        <row r="20">
          <cell r="A20" t="str">
            <v>1131003 - VALORES AL COBRO</v>
          </cell>
          <cell r="B20">
            <v>16346742648</v>
          </cell>
        </row>
        <row r="21">
          <cell r="A21" t="str">
            <v>1131005 - Créditos en Gestión Judicial</v>
          </cell>
          <cell r="B21">
            <v>28719994999</v>
          </cell>
        </row>
        <row r="22">
          <cell r="A22" t="str">
            <v>1131090 - Clientes Locales Manuales - Ajuste</v>
          </cell>
          <cell r="B22">
            <v>1210640142</v>
          </cell>
        </row>
        <row r="23">
          <cell r="A23" t="str">
            <v>1131099 - Previsión Créditos Incobrables</v>
          </cell>
          <cell r="B23">
            <v>-916150089</v>
          </cell>
        </row>
        <row r="24">
          <cell r="A24" t="str">
            <v>113501 - Deudores Varios</v>
          </cell>
          <cell r="B24">
            <v>751152189</v>
          </cell>
        </row>
        <row r="25">
          <cell r="A25" t="str">
            <v>113502 - Otros Deudores</v>
          </cell>
          <cell r="B25">
            <v>47711057777</v>
          </cell>
        </row>
        <row r="26">
          <cell r="A26" t="str">
            <v>113503 - Cheques Rechazados - SN</v>
          </cell>
          <cell r="B26">
            <v>52622799</v>
          </cell>
        </row>
        <row r="27">
          <cell r="A27" t="str">
            <v>113406 - Retención IVA</v>
          </cell>
          <cell r="B27">
            <v>3782105196</v>
          </cell>
        </row>
        <row r="28">
          <cell r="A28" t="str">
            <v>113408 - ISC a Recuperar</v>
          </cell>
          <cell r="B28">
            <v>853120473</v>
          </cell>
        </row>
        <row r="29">
          <cell r="A29" t="str">
            <v>114401 - Anticipo Impuesto a la Renta</v>
          </cell>
          <cell r="B29">
            <v>1500313984</v>
          </cell>
        </row>
        <row r="30">
          <cell r="A30" t="str">
            <v>114101 - Anticipo a proveedores</v>
          </cell>
          <cell r="B30">
            <v>680618192</v>
          </cell>
        </row>
        <row r="31">
          <cell r="A31" t="str">
            <v>114102 - Anticipo a Despachantes</v>
          </cell>
          <cell r="B31">
            <v>-493696864</v>
          </cell>
        </row>
        <row r="32">
          <cell r="A32" t="str">
            <v>114103 - Anticipo a Proveedores del Exterior</v>
          </cell>
          <cell r="B32">
            <v>34576583782</v>
          </cell>
        </row>
        <row r="33">
          <cell r="A33" t="str">
            <v>114202 - Anticipos a Rendir</v>
          </cell>
          <cell r="B33">
            <v>4572890</v>
          </cell>
        </row>
        <row r="34">
          <cell r="A34" t="str">
            <v>114301 - Préstamos al Personal</v>
          </cell>
          <cell r="B34">
            <v>34945544</v>
          </cell>
        </row>
        <row r="35">
          <cell r="A35" t="str">
            <v>115101 - Combustibles Existencia</v>
          </cell>
          <cell r="B35">
            <v>110103400</v>
          </cell>
        </row>
        <row r="36">
          <cell r="A36" t="str">
            <v>115103 - Diesel Existencia</v>
          </cell>
          <cell r="B36">
            <v>42372365093</v>
          </cell>
        </row>
        <row r="37">
          <cell r="A37" t="str">
            <v>115104 - Naftas Existencia</v>
          </cell>
          <cell r="B37">
            <v>22554533915</v>
          </cell>
        </row>
        <row r="38">
          <cell r="A38" t="str">
            <v>115106 - GLP Existencia</v>
          </cell>
          <cell r="B38">
            <v>2359316052</v>
          </cell>
        </row>
        <row r="39">
          <cell r="A39" t="str">
            <v>115107 - Mercaderías en Depósito Fiscal</v>
          </cell>
          <cell r="B39">
            <v>47404733201</v>
          </cell>
        </row>
        <row r="40">
          <cell r="A40" t="str">
            <v>115201 - Lubricantes Existencia</v>
          </cell>
          <cell r="B40">
            <v>2647419472</v>
          </cell>
        </row>
        <row r="41">
          <cell r="A41" t="str">
            <v>115301 - Quimicos Existencia</v>
          </cell>
          <cell r="B41">
            <v>6351868884</v>
          </cell>
        </row>
        <row r="42">
          <cell r="A42" t="str">
            <v>115401 - Plasticos Existencia</v>
          </cell>
          <cell r="B42">
            <v>3410123451</v>
          </cell>
        </row>
        <row r="43">
          <cell r="A43" t="str">
            <v>115801 - Concreto Elaborado Existencia</v>
          </cell>
          <cell r="B43">
            <v>195775442</v>
          </cell>
        </row>
        <row r="44">
          <cell r="A44" t="str">
            <v>115901 - Insumos Combustibles</v>
          </cell>
          <cell r="B44">
            <v>6711464420</v>
          </cell>
        </row>
        <row r="45">
          <cell r="A45" t="str">
            <v>116901 - Fertilizantes Existencia</v>
          </cell>
          <cell r="B45">
            <v>714402</v>
          </cell>
        </row>
        <row r="46">
          <cell r="A46" t="str">
            <v>117001 - Tambores</v>
          </cell>
          <cell r="B46">
            <v>74373827</v>
          </cell>
        </row>
        <row r="47">
          <cell r="A47" t="str">
            <v>123501 - Repuestos Varios</v>
          </cell>
          <cell r="B47">
            <v>228396688</v>
          </cell>
        </row>
        <row r="48">
          <cell r="A48" t="str">
            <v>117002 - Baterías Existencia</v>
          </cell>
          <cell r="B48">
            <v>307176086</v>
          </cell>
        </row>
        <row r="49">
          <cell r="A49" t="str">
            <v>116101 - Importaciones en curso</v>
          </cell>
          <cell r="B49">
            <v>3505724068</v>
          </cell>
        </row>
        <row r="50">
          <cell r="A50" t="str">
            <v>124101 - Seguros a Devengar</v>
          </cell>
          <cell r="B50">
            <v>218235312</v>
          </cell>
        </row>
        <row r="51">
          <cell r="A51" t="str">
            <v>121103 - Acciones en Otras Empresas - IMPERIAL S.A.</v>
          </cell>
          <cell r="B51">
            <v>13959055045</v>
          </cell>
        </row>
        <row r="52">
          <cell r="A52" t="str">
            <v>121104 - Acciones en Otras Empresas - NAVEGACION DEL SUR S.A.</v>
          </cell>
          <cell r="B52">
            <v>990000000</v>
          </cell>
        </row>
        <row r="53">
          <cell r="A53" t="str">
            <v>121107 - Acciones en Otras Empresas - MONTE ALEGRE SUC. ARG.</v>
          </cell>
          <cell r="B53">
            <v>30588124</v>
          </cell>
        </row>
        <row r="54">
          <cell r="A54" t="str">
            <v>121203 - Resultado por Inversión - IMPERIAL S.A.</v>
          </cell>
          <cell r="B54">
            <v>22979678462</v>
          </cell>
        </row>
        <row r="55">
          <cell r="A55" t="str">
            <v>121204 - Resultado por Inversión - NAVEGACION DEL SUR S.A.</v>
          </cell>
          <cell r="B55">
            <v>9234661979</v>
          </cell>
        </row>
        <row r="56">
          <cell r="A56" t="str">
            <v>122101 - Muebles y equipos (5 años)</v>
          </cell>
          <cell r="B56">
            <v>46274372</v>
          </cell>
        </row>
        <row r="57">
          <cell r="A57" t="str">
            <v>122105 - Utiles y enseres (5 años)</v>
          </cell>
          <cell r="B57">
            <v>21429000</v>
          </cell>
        </row>
        <row r="58">
          <cell r="A58" t="str">
            <v>122110 - Muebles en General (10 años)</v>
          </cell>
          <cell r="B58">
            <v>3857425291</v>
          </cell>
        </row>
        <row r="59">
          <cell r="A59" t="str">
            <v>122111 - Equipos Informáticos (4 años)</v>
          </cell>
          <cell r="B59">
            <v>1988280515</v>
          </cell>
        </row>
        <row r="60">
          <cell r="A60" t="str">
            <v>122112 - Bienes en arrendamiento financiero (5 años)</v>
          </cell>
          <cell r="B60">
            <v>318796921</v>
          </cell>
        </row>
        <row r="61">
          <cell r="A61" t="str">
            <v>122199 - Depreciaciones de Bienes Muebles,Útiles y Enseres</v>
          </cell>
          <cell r="B61">
            <v>-1774708471</v>
          </cell>
        </row>
        <row r="62">
          <cell r="A62" t="str">
            <v>122201 - Herramientas y Equipos (5 años)</v>
          </cell>
          <cell r="B62">
            <v>5054136842</v>
          </cell>
        </row>
        <row r="63">
          <cell r="A63" t="str">
            <v>122202 - Maquinarias y Equipos (10 años)</v>
          </cell>
          <cell r="B63">
            <v>13682938832</v>
          </cell>
        </row>
        <row r="64">
          <cell r="A64" t="str">
            <v>122204 - Maquinarias, Herramientas y Equipos en Propiedad de Terceros (10 años)</v>
          </cell>
          <cell r="B64">
            <v>912872074</v>
          </cell>
        </row>
        <row r="65">
          <cell r="A65" t="str">
            <v>122299 - Depreciaciones de Maquinarias, Herramientas y Equipos</v>
          </cell>
          <cell r="B65">
            <v>-11152577445</v>
          </cell>
        </row>
        <row r="66">
          <cell r="A66" t="str">
            <v>122301 - Vehículos de uso com. y adm. (5 años)</v>
          </cell>
          <cell r="B66">
            <v>563911256</v>
          </cell>
        </row>
        <row r="67">
          <cell r="A67" t="str">
            <v>122302 - Flota de Reparto Logística (5 años)</v>
          </cell>
          <cell r="B67">
            <v>2002414164</v>
          </cell>
        </row>
        <row r="68">
          <cell r="A68" t="str">
            <v>122303 - Flota Concretera (5 años)</v>
          </cell>
          <cell r="B68">
            <v>4614679830</v>
          </cell>
        </row>
        <row r="69">
          <cell r="A69" t="str">
            <v>122901 - Aeronaves (5 años)</v>
          </cell>
          <cell r="B69">
            <v>3099693061</v>
          </cell>
        </row>
        <row r="70">
          <cell r="A70" t="str">
            <v>122999 - Depreciaciones de Transporte Terrestre y Aéreo</v>
          </cell>
          <cell r="B70">
            <v>-6206864005</v>
          </cell>
        </row>
        <row r="71">
          <cell r="A71" t="str">
            <v>122403 - Remolcadores y Barcazas (20 años)</v>
          </cell>
          <cell r="B71">
            <v>141070838687</v>
          </cell>
        </row>
        <row r="72">
          <cell r="A72" t="str">
            <v>122404 - Dragas (20 años)</v>
          </cell>
          <cell r="B72">
            <v>17605221211</v>
          </cell>
        </row>
        <row r="73">
          <cell r="A73" t="str">
            <v>122405 - Dragas - Instalaciones y Equipos (10 años)</v>
          </cell>
          <cell r="B73">
            <v>4361687260</v>
          </cell>
        </row>
        <row r="74">
          <cell r="A74" t="str">
            <v>122406 - Canoas (5 años)</v>
          </cell>
          <cell r="B74">
            <v>12908297</v>
          </cell>
        </row>
        <row r="75">
          <cell r="A75" t="str">
            <v>122407 - Lanchas (20 años)</v>
          </cell>
          <cell r="B75">
            <v>27273290</v>
          </cell>
        </row>
        <row r="76">
          <cell r="A76" t="str">
            <v>122499 - Depreciaciones de Transporte Maritimo y Fluvial</v>
          </cell>
          <cell r="B76">
            <v>-33825936685</v>
          </cell>
        </row>
        <row r="77">
          <cell r="A77" t="str">
            <v>123002 - VH Terrenos</v>
          </cell>
          <cell r="B77">
            <v>76035574344</v>
          </cell>
        </row>
        <row r="78">
          <cell r="A78" t="str">
            <v>123003 - LP Terrenos</v>
          </cell>
          <cell r="B78">
            <v>42000000000</v>
          </cell>
        </row>
        <row r="79">
          <cell r="A79" t="str">
            <v>122601 - Edificio Corporativo Alkan</v>
          </cell>
          <cell r="B79">
            <v>37387272732</v>
          </cell>
        </row>
        <row r="80">
          <cell r="A80" t="str">
            <v>122602 - Tanques en Planta de Combustible Chacoí (15 años)</v>
          </cell>
          <cell r="B80">
            <v>40892117776</v>
          </cell>
        </row>
        <row r="81">
          <cell r="A81" t="str">
            <v>122603 - Planta Concretera</v>
          </cell>
          <cell r="B81">
            <v>2121307255</v>
          </cell>
        </row>
        <row r="82">
          <cell r="A82" t="str">
            <v>122604 - Depósito Logística</v>
          </cell>
          <cell r="B82">
            <v>15698982710</v>
          </cell>
        </row>
        <row r="83">
          <cell r="A83" t="str">
            <v>122605 - Taller MV</v>
          </cell>
          <cell r="B83">
            <v>5994118303</v>
          </cell>
        </row>
        <row r="84">
          <cell r="A84" t="str">
            <v>122701 - Restaurante Laguna Grill</v>
          </cell>
          <cell r="B84">
            <v>4448489998</v>
          </cell>
        </row>
        <row r="85">
          <cell r="A85" t="str">
            <v>122703 - Instalaciones Edilicias</v>
          </cell>
          <cell r="B85">
            <v>15634200664</v>
          </cell>
        </row>
        <row r="86">
          <cell r="A86" t="str">
            <v>123416 - Planta de Combustibles Chaco'i</v>
          </cell>
          <cell r="B86">
            <v>13360646229</v>
          </cell>
        </row>
        <row r="87">
          <cell r="A87" t="str">
            <v>123421 - Marina Corporativa</v>
          </cell>
          <cell r="B87">
            <v>4200537303</v>
          </cell>
        </row>
        <row r="88">
          <cell r="A88" t="str">
            <v>123424 - Plaza Corporativa</v>
          </cell>
          <cell r="B88">
            <v>3991447531</v>
          </cell>
        </row>
        <row r="89">
          <cell r="A89" t="str">
            <v>122799 - Depreciaciones de Edificios e Instalaciones</v>
          </cell>
          <cell r="B89">
            <v>-29282102976</v>
          </cell>
        </row>
        <row r="90">
          <cell r="A90" t="str">
            <v>122801 - Construcción y Mejoras en Propiedad de Terceros</v>
          </cell>
          <cell r="B90">
            <v>49634228</v>
          </cell>
        </row>
        <row r="91">
          <cell r="A91" t="str">
            <v>122802 - Construcción y Mejoras en Planta de Combustibles Chacoí</v>
          </cell>
          <cell r="B91">
            <v>2032462489</v>
          </cell>
        </row>
        <row r="92">
          <cell r="A92" t="str">
            <v>122803 - Construcción y Mejoras en Concretera</v>
          </cell>
          <cell r="B92">
            <v>97257615</v>
          </cell>
        </row>
        <row r="93">
          <cell r="A93" t="str">
            <v>122804 - Pavimentación de Caminos</v>
          </cell>
          <cell r="B93">
            <v>34559730053</v>
          </cell>
        </row>
        <row r="94">
          <cell r="A94" t="str">
            <v>122805 - Gaviones en Chacoí</v>
          </cell>
          <cell r="B94">
            <v>4033149678</v>
          </cell>
        </row>
        <row r="95">
          <cell r="A95" t="str">
            <v>122899 - Depreciaciones de construcciones y mejoras</v>
          </cell>
          <cell r="B95">
            <v>-2371476892</v>
          </cell>
        </row>
        <row r="96">
          <cell r="A96" t="str">
            <v>123403 - Obras en Curso Relleno Concretera</v>
          </cell>
          <cell r="B96">
            <v>915438728</v>
          </cell>
        </row>
        <row r="97">
          <cell r="A97" t="str">
            <v>123404 - Obras en Curso Edificio Torre (Faro)</v>
          </cell>
          <cell r="B97">
            <v>12411429862</v>
          </cell>
        </row>
        <row r="98">
          <cell r="A98" t="str">
            <v>123407 - Obras en Curso Ferry</v>
          </cell>
          <cell r="B98">
            <v>9156341759</v>
          </cell>
        </row>
        <row r="99">
          <cell r="A99" t="str">
            <v>123413 - Obras en Curso "Terminal Concepción" T3</v>
          </cell>
          <cell r="B99">
            <v>35716497985</v>
          </cell>
        </row>
        <row r="100">
          <cell r="A100" t="str">
            <v>123420 - Obras en Curso Expendedoras de Gas</v>
          </cell>
          <cell r="B100">
            <v>258716251</v>
          </cell>
        </row>
        <row r="101">
          <cell r="A101" t="str">
            <v>123423 - Obras en Curso Zona Costanera</v>
          </cell>
          <cell r="B101">
            <v>18700000</v>
          </cell>
        </row>
        <row r="102">
          <cell r="A102" t="str">
            <v>123425 - Obras en Curso Datacenter</v>
          </cell>
          <cell r="B102">
            <v>397903077</v>
          </cell>
        </row>
        <row r="103">
          <cell r="A103" t="str">
            <v>123201 - Licencias</v>
          </cell>
          <cell r="B103">
            <v>509266067</v>
          </cell>
        </row>
        <row r="104">
          <cell r="A104" t="str">
            <v>123601 - Otros Intangibles</v>
          </cell>
          <cell r="B104">
            <v>892500000</v>
          </cell>
        </row>
        <row r="105">
          <cell r="A105" t="str">
            <v>129801 - Amortización Acumulada Intangibles</v>
          </cell>
          <cell r="B105">
            <v>-823306296</v>
          </cell>
        </row>
        <row r="106">
          <cell r="A106" t="str">
            <v>124502 - Garantías de Alquiler</v>
          </cell>
          <cell r="B106">
            <v>18290137</v>
          </cell>
        </row>
        <row r="107">
          <cell r="A107" t="str">
            <v>124503 - Garantia Ande</v>
          </cell>
          <cell r="B107">
            <v>314610666</v>
          </cell>
        </row>
        <row r="108">
          <cell r="A108" t="str">
            <v>124504 - Otras Garantías</v>
          </cell>
          <cell r="B108">
            <v>5000000</v>
          </cell>
        </row>
        <row r="109">
          <cell r="A109" t="str">
            <v>124601 - Gastos Diferidos</v>
          </cell>
          <cell r="B109">
            <v>1094268296</v>
          </cell>
        </row>
        <row r="110">
          <cell r="A110" t="str">
            <v>2110101 - Proveedores Locales</v>
          </cell>
          <cell r="B110">
            <v>7057095794</v>
          </cell>
        </row>
        <row r="111">
          <cell r="A111" t="str">
            <v>2110103 - Provisiones Varias</v>
          </cell>
          <cell r="B111">
            <v>53771264787</v>
          </cell>
        </row>
        <row r="112">
          <cell r="A112" t="str">
            <v>2110301 - Proveedores del Exterior</v>
          </cell>
          <cell r="B112">
            <v>218276701218</v>
          </cell>
        </row>
        <row r="113">
          <cell r="A113" t="str">
            <v>213301 - Acreedores Varios</v>
          </cell>
          <cell r="B113">
            <v>179705091</v>
          </cell>
        </row>
        <row r="114">
          <cell r="A114" t="str">
            <v>213302 - Anticipo de Clientes</v>
          </cell>
          <cell r="B114">
            <v>39753547</v>
          </cell>
        </row>
        <row r="115">
          <cell r="A115" t="str">
            <v>21221 - Préstamos De Bancos Y Otras Entidades Financieras</v>
          </cell>
          <cell r="B115">
            <v>121170083374</v>
          </cell>
        </row>
        <row r="116">
          <cell r="A116" t="str">
            <v>21223 - Otros Préstamos A Pagar</v>
          </cell>
          <cell r="B116">
            <v>85660950000</v>
          </cell>
        </row>
        <row r="117">
          <cell r="A117" t="str">
            <v>21224 - Intereses a Pagar</v>
          </cell>
          <cell r="B117">
            <v>1576344785</v>
          </cell>
        </row>
        <row r="118">
          <cell r="A118" t="str">
            <v>212701 - Sobregiros Cta. Cte. Gs y USD</v>
          </cell>
          <cell r="B118">
            <v>2691804201</v>
          </cell>
        </row>
        <row r="119">
          <cell r="A119" t="str">
            <v>213101 - Aportes y Retenciones IPS</v>
          </cell>
          <cell r="B119">
            <v>289569355</v>
          </cell>
        </row>
        <row r="120">
          <cell r="A120" t="str">
            <v>213102 - Sueldos y Jornales a pagar</v>
          </cell>
          <cell r="B120">
            <v>15481478</v>
          </cell>
        </row>
        <row r="121">
          <cell r="A121" t="str">
            <v>213104 - Provisiones Laborales (Aguinaldos)</v>
          </cell>
          <cell r="B121">
            <v>513409534</v>
          </cell>
        </row>
        <row r="122">
          <cell r="A122" t="str">
            <v>213105 - Vacaciones a pagar</v>
          </cell>
          <cell r="B122">
            <v>374537948</v>
          </cell>
        </row>
        <row r="123">
          <cell r="A123" t="str">
            <v>213201 - Provisiones Fiscales</v>
          </cell>
          <cell r="B123">
            <v>489685720</v>
          </cell>
        </row>
        <row r="124">
          <cell r="A124" t="str">
            <v>213202 - Impuesto a la renta a pagar</v>
          </cell>
          <cell r="B124">
            <v>142581059</v>
          </cell>
        </row>
        <row r="125">
          <cell r="A125" t="str">
            <v>213204 - Retenciones IVA a pagar</v>
          </cell>
          <cell r="B125">
            <v>414278672</v>
          </cell>
        </row>
        <row r="126">
          <cell r="A126" t="str">
            <v>213208 - ISC a Pagar</v>
          </cell>
          <cell r="B126">
            <v>167358698</v>
          </cell>
        </row>
        <row r="127">
          <cell r="A127" t="str">
            <v>214101 - Previsiones Varias</v>
          </cell>
          <cell r="B127">
            <v>28859804771</v>
          </cell>
        </row>
        <row r="128">
          <cell r="A128" t="str">
            <v>22151 - Préstamos De Bancos Y Otras Entidades Financieras</v>
          </cell>
          <cell r="B128">
            <v>70146800719</v>
          </cell>
        </row>
        <row r="129">
          <cell r="A129" t="str">
            <v>311101 - Capital Integrado</v>
          </cell>
          <cell r="B129">
            <v>170000000000</v>
          </cell>
        </row>
        <row r="130">
          <cell r="A130" t="str">
            <v>311104 - Capital Suscripto</v>
          </cell>
          <cell r="B130">
            <v>-30000000000</v>
          </cell>
        </row>
        <row r="131">
          <cell r="A131" t="str">
            <v>311105 - Capital a Integrar</v>
          </cell>
          <cell r="B131">
            <v>30000000000</v>
          </cell>
        </row>
        <row r="132">
          <cell r="A132" t="str">
            <v>311201 - Reserva Legal</v>
          </cell>
          <cell r="B132">
            <v>14943234694</v>
          </cell>
        </row>
        <row r="133">
          <cell r="A133" t="str">
            <v>311202 - Reserva de revaluo</v>
          </cell>
          <cell r="B133">
            <v>55269634474</v>
          </cell>
        </row>
        <row r="134">
          <cell r="A134" t="str">
            <v>311203 - Reserva Extraordinaria de Revalúo Patrimonial</v>
          </cell>
          <cell r="B134">
            <v>35228029548</v>
          </cell>
        </row>
        <row r="135">
          <cell r="A135" t="str">
            <v>311204 - Reserva de Revalúo por Inversiones</v>
          </cell>
          <cell r="B135">
            <v>6553407132</v>
          </cell>
        </row>
        <row r="136">
          <cell r="A136" t="str">
            <v>311301 - Resultados Acumulados</v>
          </cell>
          <cell r="B136">
            <v>105392473600</v>
          </cell>
        </row>
        <row r="137">
          <cell r="A137" t="str">
            <v>Período ganancias</v>
          </cell>
          <cell r="B137">
            <v>6057896900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>
        <row r="2">
          <cell r="A2" t="str">
            <v>111101 - Caja</v>
          </cell>
          <cell r="B2">
            <v>41210816</v>
          </cell>
        </row>
        <row r="3">
          <cell r="A3" t="str">
            <v>111102 - Recaudaciones en Guaranies</v>
          </cell>
          <cell r="B3">
            <v>4900000</v>
          </cell>
        </row>
        <row r="4">
          <cell r="A4" t="str">
            <v>111104 - Fondo Fijo</v>
          </cell>
          <cell r="B4">
            <v>2539390</v>
          </cell>
        </row>
        <row r="5">
          <cell r="A5" t="str">
            <v>111105 - Recaudaciones en Guaraníes Cheques</v>
          </cell>
          <cell r="B5">
            <v>2438395818</v>
          </cell>
        </row>
        <row r="6">
          <cell r="A6" t="str">
            <v>111107 - Compra de Divisas</v>
          </cell>
          <cell r="B6">
            <v>11158581302</v>
          </cell>
        </row>
        <row r="7">
          <cell r="A7" t="str">
            <v>111108 - Compensaciones</v>
          </cell>
          <cell r="B7">
            <v>795200</v>
          </cell>
        </row>
        <row r="8">
          <cell r="A8" t="str">
            <v>111201 - ITAU CTA. CTE. GS. N° 0.0.040710/8</v>
          </cell>
          <cell r="B8">
            <v>2764152114</v>
          </cell>
        </row>
        <row r="9">
          <cell r="A9" t="str">
            <v>111202 - SUDAMERIS CTA. CTE. GS. Nº 10-1451418</v>
          </cell>
          <cell r="B9">
            <v>28141246</v>
          </cell>
        </row>
        <row r="10">
          <cell r="A10" t="str">
            <v>111203 - REGIONAL CTA. CTE. GS Nº 7021830</v>
          </cell>
          <cell r="B10">
            <v>79376682</v>
          </cell>
        </row>
        <row r="11">
          <cell r="A11" t="str">
            <v>111204 - CITIBANK CTA.CTE.GS.Nº.0195947007</v>
          </cell>
          <cell r="B11">
            <v>92116177</v>
          </cell>
        </row>
        <row r="12">
          <cell r="A12" t="str">
            <v>111205 - BANCO CONTINENTAL  GS.CTA.05-175881-02</v>
          </cell>
          <cell r="B12">
            <v>-9066903568</v>
          </cell>
        </row>
        <row r="13">
          <cell r="A13" t="str">
            <v>111208 - BBVA CTA. CTE. Nº 2101034328</v>
          </cell>
          <cell r="B13">
            <v>2081632659</v>
          </cell>
        </row>
        <row r="14">
          <cell r="A14" t="str">
            <v>111209 - BANCOP CTA. CTE. Gs. No. 0410029610</v>
          </cell>
          <cell r="B14">
            <v>58734869</v>
          </cell>
        </row>
        <row r="15">
          <cell r="A15" t="str">
            <v>111210 - BANCO ATLAS CTA. CTE. Gs No. 896791</v>
          </cell>
          <cell r="B15">
            <v>384677360</v>
          </cell>
        </row>
        <row r="16">
          <cell r="A16" t="str">
            <v>111212 - BANCO GNB PARAGUAY GS CTA. CTE. 009-065244-001</v>
          </cell>
          <cell r="B16">
            <v>3021918</v>
          </cell>
        </row>
        <row r="17">
          <cell r="A17" t="str">
            <v>111301 - ITAU CTA. CTE. USD Nº 0.5.000384/0</v>
          </cell>
          <cell r="B17">
            <v>347362807</v>
          </cell>
        </row>
        <row r="18">
          <cell r="A18" t="str">
            <v>111303 - REGIONAL CTA.CTE. USD 7021831</v>
          </cell>
          <cell r="B18">
            <v>49330300</v>
          </cell>
        </row>
        <row r="19">
          <cell r="A19" t="str">
            <v>111304 - CITIBANK CTA CTE USD 0195947015</v>
          </cell>
          <cell r="B19">
            <v>149360913</v>
          </cell>
        </row>
        <row r="20">
          <cell r="A20" t="str">
            <v>111305 - BBVA CTA CTE USD N° 1101700758</v>
          </cell>
          <cell r="B20">
            <v>-11357660118</v>
          </cell>
        </row>
        <row r="21">
          <cell r="A21" t="str">
            <v>111316 - BANCO GNB PARAGUAY USD CTA. CTE. 009-065244-020</v>
          </cell>
          <cell r="B21">
            <v>61911840</v>
          </cell>
        </row>
        <row r="22">
          <cell r="A22" t="str">
            <v>111501 - BBVA CAJA DE AHORRO U$S CTA.1102701645</v>
          </cell>
          <cell r="B22">
            <v>295444458</v>
          </cell>
        </row>
        <row r="23">
          <cell r="A23" t="str">
            <v>1131001 - Cliente local</v>
          </cell>
          <cell r="B23">
            <v>181328443771</v>
          </cell>
        </row>
        <row r="24">
          <cell r="A24" t="str">
            <v>113201 - Clientes del Exterior</v>
          </cell>
          <cell r="B24">
            <v>2700141484</v>
          </cell>
        </row>
        <row r="25">
          <cell r="A25" t="str">
            <v>1131002 - Cheques Rechazados</v>
          </cell>
          <cell r="B25">
            <v>437587431</v>
          </cell>
        </row>
        <row r="26">
          <cell r="A26" t="str">
            <v>1131003 - VALORES AL COBRO</v>
          </cell>
          <cell r="B26">
            <v>19328777719</v>
          </cell>
        </row>
        <row r="27">
          <cell r="A27" t="str">
            <v>1131004 - Creditos Vencidos</v>
          </cell>
          <cell r="B27">
            <v>1757982182</v>
          </cell>
        </row>
        <row r="28">
          <cell r="A28" t="str">
            <v>1131005 - Créditos en Gestión Judicial</v>
          </cell>
          <cell r="B28">
            <v>28779934684</v>
          </cell>
        </row>
        <row r="29">
          <cell r="A29" t="str">
            <v>1131090 - Clientes Locales Manuales - Ajuste</v>
          </cell>
          <cell r="B29">
            <v>1369558919</v>
          </cell>
        </row>
        <row r="30">
          <cell r="A30" t="str">
            <v>1131099 - Previsión Créditos Incobrables</v>
          </cell>
          <cell r="B30">
            <v>-3176850767</v>
          </cell>
        </row>
        <row r="31">
          <cell r="A31" t="str">
            <v>113501 - Deudores Varios</v>
          </cell>
          <cell r="B31">
            <v>805993160</v>
          </cell>
        </row>
        <row r="32">
          <cell r="A32" t="str">
            <v>113502 - Otros Deudores</v>
          </cell>
          <cell r="B32">
            <v>1998097256</v>
          </cell>
        </row>
        <row r="33">
          <cell r="A33" t="str">
            <v>113402 - Credito Fiscal</v>
          </cell>
          <cell r="B33">
            <v>248278635</v>
          </cell>
        </row>
        <row r="34">
          <cell r="A34" t="str">
            <v>113403 - IVA Credito Fiscal 10%</v>
          </cell>
          <cell r="B34">
            <v>688910923</v>
          </cell>
        </row>
        <row r="35">
          <cell r="A35" t="str">
            <v>113404 - IVA Credito Fiscal 5%</v>
          </cell>
          <cell r="B35">
            <v>626321</v>
          </cell>
        </row>
        <row r="36">
          <cell r="A36" t="str">
            <v>113405 - Retención Renta</v>
          </cell>
          <cell r="B36">
            <v>770491729</v>
          </cell>
        </row>
        <row r="37">
          <cell r="A37" t="str">
            <v>113406 - Retención IVA</v>
          </cell>
          <cell r="B37">
            <v>5745584424</v>
          </cell>
        </row>
        <row r="38">
          <cell r="A38" t="str">
            <v>113407 - Otros Créditos Fiscales</v>
          </cell>
          <cell r="B38">
            <v>878773</v>
          </cell>
        </row>
        <row r="39">
          <cell r="A39" t="str">
            <v>113408 - ISC a Recuperar</v>
          </cell>
          <cell r="B39">
            <v>823166473</v>
          </cell>
        </row>
        <row r="40">
          <cell r="A40" t="str">
            <v>114401 - Anticipo Impuesto a la Renta</v>
          </cell>
          <cell r="B40">
            <v>3930195748</v>
          </cell>
        </row>
        <row r="41">
          <cell r="A41" t="str">
            <v>114101 - Anticipo a proveedores</v>
          </cell>
          <cell r="B41">
            <v>217094561</v>
          </cell>
        </row>
        <row r="42">
          <cell r="A42" t="str">
            <v>114102 - Anticipo a Despachantes</v>
          </cell>
          <cell r="B42">
            <v>11134733639</v>
          </cell>
        </row>
        <row r="43">
          <cell r="A43" t="str">
            <v>114103 - Anticipo a Proveedores del Exterior</v>
          </cell>
          <cell r="B43">
            <v>24156706184</v>
          </cell>
        </row>
        <row r="44">
          <cell r="A44" t="str">
            <v>114202 - Anticipos a Rendir</v>
          </cell>
          <cell r="B44">
            <v>-112314</v>
          </cell>
        </row>
        <row r="45">
          <cell r="A45" t="str">
            <v>114301 - Préstamos al Personal</v>
          </cell>
          <cell r="B45">
            <v>8216498</v>
          </cell>
        </row>
        <row r="46">
          <cell r="A46" t="str">
            <v>114302 - Descuentos Judiciales</v>
          </cell>
          <cell r="B46">
            <v>-140000</v>
          </cell>
        </row>
        <row r="47">
          <cell r="A47" t="str">
            <v>115101 - Combustibles Existencia</v>
          </cell>
          <cell r="B47">
            <v>110103400</v>
          </cell>
        </row>
        <row r="48">
          <cell r="A48" t="str">
            <v>115103 - Diesel Existencia</v>
          </cell>
          <cell r="B48">
            <v>16269876017</v>
          </cell>
        </row>
        <row r="49">
          <cell r="A49" t="str">
            <v>115104 - Naftas Existencia</v>
          </cell>
          <cell r="B49">
            <v>14791095374</v>
          </cell>
        </row>
        <row r="50">
          <cell r="A50" t="str">
            <v>115106 - GLP Existencia</v>
          </cell>
          <cell r="B50">
            <v>391451122</v>
          </cell>
        </row>
        <row r="51">
          <cell r="A51" t="str">
            <v>115201 - Lubricantes Existencia</v>
          </cell>
          <cell r="B51">
            <v>2465671713</v>
          </cell>
        </row>
        <row r="52">
          <cell r="A52" t="str">
            <v>115301 - Quimicos Existencia</v>
          </cell>
          <cell r="B52">
            <v>2249602001</v>
          </cell>
        </row>
        <row r="53">
          <cell r="A53" t="str">
            <v>115401 - Plasticos Existencia</v>
          </cell>
          <cell r="B53">
            <v>1436575189</v>
          </cell>
        </row>
        <row r="54">
          <cell r="A54" t="str">
            <v>115501 - Cementos Existencia</v>
          </cell>
          <cell r="B54">
            <v>69089309</v>
          </cell>
        </row>
        <row r="55">
          <cell r="A55" t="str">
            <v>115801 - Concreto Elaborado Existencia</v>
          </cell>
          <cell r="B55">
            <v>112649183</v>
          </cell>
        </row>
        <row r="56">
          <cell r="A56" t="str">
            <v>115901 - Insumos Combustibles</v>
          </cell>
          <cell r="B56">
            <v>2273016144</v>
          </cell>
        </row>
        <row r="57">
          <cell r="A57" t="str">
            <v>116901 - Fertilizantes Existencia</v>
          </cell>
          <cell r="B57">
            <v>714402</v>
          </cell>
        </row>
        <row r="58">
          <cell r="A58" t="str">
            <v>117001 - Tambores</v>
          </cell>
          <cell r="B58">
            <v>40351966</v>
          </cell>
        </row>
        <row r="59">
          <cell r="A59" t="str">
            <v>123501 - Repuestos Varios</v>
          </cell>
          <cell r="B59">
            <v>186265886</v>
          </cell>
        </row>
        <row r="60">
          <cell r="A60" t="str">
            <v>116101 - Importaciones en curso</v>
          </cell>
          <cell r="B60">
            <v>148605122</v>
          </cell>
        </row>
        <row r="61">
          <cell r="A61" t="str">
            <v>124101 - Seguros a vencer</v>
          </cell>
          <cell r="B61">
            <v>895170607</v>
          </cell>
        </row>
        <row r="62">
          <cell r="A62" t="str">
            <v>121103 - Acciones en Otras Empresas - IMPERIAL S.A.</v>
          </cell>
          <cell r="B62">
            <v>13959055045</v>
          </cell>
        </row>
        <row r="63">
          <cell r="A63" t="str">
            <v>121104 - Acciones en Otras Empresas - NAVEGACION DEL SUR S.A.</v>
          </cell>
          <cell r="B63">
            <v>990000000</v>
          </cell>
        </row>
        <row r="64">
          <cell r="A64" t="str">
            <v>121203 - Resultado por Inversión - IMPERIAL S.A.</v>
          </cell>
          <cell r="B64">
            <v>21461227499</v>
          </cell>
        </row>
        <row r="65">
          <cell r="A65" t="str">
            <v>121204 - Resultado por Inversión - NAVEGACION DEL SUR S.A.</v>
          </cell>
          <cell r="B65">
            <v>8594288923</v>
          </cell>
        </row>
        <row r="66">
          <cell r="A66" t="str">
            <v>122101 - MRA Muebles en general</v>
          </cell>
          <cell r="B66">
            <v>85909284</v>
          </cell>
        </row>
        <row r="67">
          <cell r="A67" t="str">
            <v>122102 - VH Muebles en general</v>
          </cell>
          <cell r="B67">
            <v>296378380</v>
          </cell>
        </row>
        <row r="68">
          <cell r="A68" t="str">
            <v>122103 - LP Muebles en general</v>
          </cell>
          <cell r="B68">
            <v>50241384</v>
          </cell>
        </row>
        <row r="69">
          <cell r="A69" t="str">
            <v>122105 - VH Utiles y enseres</v>
          </cell>
          <cell r="B69">
            <v>18601727</v>
          </cell>
        </row>
        <row r="70">
          <cell r="A70" t="str">
            <v>122107 - MRA Equipos Informaticos</v>
          </cell>
          <cell r="B70">
            <v>403162345</v>
          </cell>
        </row>
        <row r="71">
          <cell r="A71" t="str">
            <v>122108 - VH Equipos Informaticos</v>
          </cell>
          <cell r="B71">
            <v>1086790567</v>
          </cell>
        </row>
        <row r="72">
          <cell r="A72" t="str">
            <v>122109 - LP Equipos Informaticos</v>
          </cell>
          <cell r="B72">
            <v>41017807</v>
          </cell>
        </row>
        <row r="73">
          <cell r="A73" t="str">
            <v>122110 - Muebles en General</v>
          </cell>
          <cell r="B73">
            <v>3442059928</v>
          </cell>
        </row>
        <row r="74">
          <cell r="A74" t="str">
            <v>122111 - Equipos Informáticos en General</v>
          </cell>
          <cell r="B74">
            <v>393011107</v>
          </cell>
        </row>
        <row r="75">
          <cell r="A75" t="str">
            <v>122112 - Bienes en arrendamiento financiero</v>
          </cell>
          <cell r="B75">
            <v>254134996</v>
          </cell>
        </row>
        <row r="76">
          <cell r="A76" t="str">
            <v>122201 - MRA Maquinarias, Herramientas y Equipos</v>
          </cell>
          <cell r="B76">
            <v>1289406640</v>
          </cell>
        </row>
        <row r="77">
          <cell r="A77" t="str">
            <v>122202 - VH Maquinarias, Herramientas y Equipos</v>
          </cell>
          <cell r="B77">
            <v>15545397353</v>
          </cell>
        </row>
        <row r="78">
          <cell r="A78" t="str">
            <v>122203 - LP Maquinarias, Herramientas y Equipos</v>
          </cell>
          <cell r="B78">
            <v>1111853689</v>
          </cell>
        </row>
        <row r="79">
          <cell r="A79" t="str">
            <v>122204 - Maquinarias, Herramientas y Equipos en Propiedad de Terceros</v>
          </cell>
          <cell r="B79">
            <v>429620175</v>
          </cell>
        </row>
        <row r="80">
          <cell r="A80" t="str">
            <v>122301 - Transporte Terrestre</v>
          </cell>
          <cell r="B80">
            <v>1887779043</v>
          </cell>
        </row>
        <row r="81">
          <cell r="A81" t="str">
            <v>122302 - VH Transporte Terrestre</v>
          </cell>
          <cell r="B81">
            <v>601564283</v>
          </cell>
        </row>
        <row r="82">
          <cell r="A82" t="str">
            <v>122303 - LP Transporte Terrestre</v>
          </cell>
          <cell r="B82">
            <v>4532060307</v>
          </cell>
        </row>
        <row r="83">
          <cell r="A83" t="str">
            <v>122403 - Remolcadores y Barcazas</v>
          </cell>
          <cell r="B83">
            <v>135454958073</v>
          </cell>
        </row>
        <row r="84">
          <cell r="A84" t="str">
            <v>122404 - Dragas</v>
          </cell>
          <cell r="B84">
            <v>21213112897</v>
          </cell>
        </row>
        <row r="85">
          <cell r="A85" t="str">
            <v>122405 - Dragas - Instalaciones</v>
          </cell>
          <cell r="B85">
            <v>129613196</v>
          </cell>
        </row>
        <row r="86">
          <cell r="A86" t="str">
            <v>122406 - Canoas</v>
          </cell>
          <cell r="B86">
            <v>20024545</v>
          </cell>
        </row>
        <row r="87">
          <cell r="A87" t="str">
            <v>123002 - VH Terrenos</v>
          </cell>
          <cell r="B87">
            <v>72751011669</v>
          </cell>
        </row>
        <row r="88">
          <cell r="A88" t="str">
            <v>123003 - LP Terrenos</v>
          </cell>
          <cell r="B88">
            <v>29495714877</v>
          </cell>
        </row>
        <row r="89">
          <cell r="A89" t="str">
            <v>122602 - VH Edificios e Instalaciones</v>
          </cell>
          <cell r="B89">
            <v>65519521724</v>
          </cell>
        </row>
        <row r="90">
          <cell r="A90" t="str">
            <v>122603 - LP Edificios e Instalaciones</v>
          </cell>
          <cell r="B90">
            <v>2049448464</v>
          </cell>
        </row>
        <row r="91">
          <cell r="A91" t="str">
            <v>122604 - VH Depósito Logística</v>
          </cell>
          <cell r="B91">
            <v>14176803330</v>
          </cell>
        </row>
        <row r="92">
          <cell r="A92" t="str">
            <v>122605 - VH Taller</v>
          </cell>
          <cell r="B92">
            <v>5472070940</v>
          </cell>
        </row>
        <row r="93">
          <cell r="A93" t="str">
            <v>122702 - VH Molinos y Accesorios</v>
          </cell>
          <cell r="B93">
            <v>35402801</v>
          </cell>
        </row>
        <row r="94">
          <cell r="A94" t="str">
            <v>122802 - VH Construcción y Mejoras en Propiedad</v>
          </cell>
          <cell r="B94">
            <v>2167289304</v>
          </cell>
        </row>
        <row r="95">
          <cell r="A95" t="str">
            <v>122803 - LP Construcción y Mejoras en Propiedad</v>
          </cell>
          <cell r="B95">
            <v>14445158</v>
          </cell>
        </row>
        <row r="96">
          <cell r="A96" t="str">
            <v>122804 - VH Reconstrucción camino</v>
          </cell>
          <cell r="B96">
            <v>31304673916</v>
          </cell>
        </row>
        <row r="97">
          <cell r="A97" t="str">
            <v>122805 - VH Gaviones</v>
          </cell>
          <cell r="B97">
            <v>3674660377</v>
          </cell>
        </row>
        <row r="98">
          <cell r="A98" t="str">
            <v>122901 - Aeronaves</v>
          </cell>
          <cell r="B98">
            <v>2969137377</v>
          </cell>
        </row>
        <row r="99">
          <cell r="A99" t="str">
            <v>123401 - Obras en Curso Gaviones</v>
          </cell>
          <cell r="B99">
            <v>209176091</v>
          </cell>
        </row>
        <row r="100">
          <cell r="A100" t="str">
            <v>123403 - Obras en Curso Relleno Concretera</v>
          </cell>
          <cell r="B100">
            <v>219561818</v>
          </cell>
        </row>
        <row r="101">
          <cell r="A101" t="str">
            <v>123404 - Obras en Curso Edificio Torre (Faro)</v>
          </cell>
          <cell r="B101">
            <v>12411429862</v>
          </cell>
        </row>
        <row r="102">
          <cell r="A102" t="str">
            <v>123405 - Obras en Curso Depósito</v>
          </cell>
          <cell r="B102">
            <v>882343245</v>
          </cell>
        </row>
        <row r="103">
          <cell r="A103" t="str">
            <v>123406 - Obras en Curso Edificio Bajo Marina ECMA</v>
          </cell>
          <cell r="B103">
            <v>34586147180</v>
          </cell>
        </row>
        <row r="104">
          <cell r="A104" t="str">
            <v>123407 - Obras en Curso Ferry</v>
          </cell>
          <cell r="B104">
            <v>8367592809</v>
          </cell>
        </row>
        <row r="105">
          <cell r="A105" t="str">
            <v>123408 - Obras en Curso Taller</v>
          </cell>
          <cell r="B105">
            <v>264860748</v>
          </cell>
        </row>
        <row r="106">
          <cell r="A106" t="str">
            <v>123411 - Obra en Curso "Restaurant"</v>
          </cell>
          <cell r="B106">
            <v>3860671234</v>
          </cell>
        </row>
        <row r="107">
          <cell r="A107" t="str">
            <v>123412 - Obra en Curso Adecuación Nueva Oficina</v>
          </cell>
          <cell r="B107">
            <v>49634229</v>
          </cell>
        </row>
        <row r="108">
          <cell r="A108" t="str">
            <v>123413 - Obras en Curso "Terminal Concepción" T3</v>
          </cell>
          <cell r="B108">
            <v>11449910976</v>
          </cell>
        </row>
        <row r="109">
          <cell r="A109" t="str">
            <v>123418 - Obras en Curso Edificio Bajo Marina-Instalaciones</v>
          </cell>
          <cell r="B109">
            <v>4572561643</v>
          </cell>
        </row>
        <row r="110">
          <cell r="A110" t="str">
            <v>123419 - Obras en Curso Pavimentación Zona ECMA-Restaurant</v>
          </cell>
          <cell r="B110">
            <v>1868175006</v>
          </cell>
        </row>
        <row r="111">
          <cell r="A111" t="str">
            <v>123420 - Obras en Curso Expendedoras de Gas</v>
          </cell>
          <cell r="B111">
            <v>722571658</v>
          </cell>
        </row>
        <row r="112">
          <cell r="A112" t="str">
            <v>123421 - Obras en Curso Marina Corporativa</v>
          </cell>
          <cell r="B112">
            <v>4201714126</v>
          </cell>
        </row>
        <row r="113">
          <cell r="A113" t="str">
            <v>123422 - Obras en Curso "Restaurant" - Instalaciones</v>
          </cell>
          <cell r="B113">
            <v>597161408</v>
          </cell>
        </row>
        <row r="114">
          <cell r="A114" t="str">
            <v>123423 - Obras en Curso Zona Costanera</v>
          </cell>
          <cell r="B114">
            <v>18700000</v>
          </cell>
        </row>
        <row r="115">
          <cell r="A115" t="str">
            <v>123424 - Obras en Curso Plaza Corporativa</v>
          </cell>
          <cell r="B115">
            <v>4138327639</v>
          </cell>
        </row>
        <row r="116">
          <cell r="A116" t="str">
            <v>129901 - Depreciación Acumulada</v>
          </cell>
          <cell r="B116">
            <v>-70688545543</v>
          </cell>
        </row>
        <row r="117">
          <cell r="A117" t="str">
            <v>123201 - Licencias</v>
          </cell>
          <cell r="B117">
            <v>152536830</v>
          </cell>
        </row>
        <row r="118">
          <cell r="A118" t="str">
            <v>123601 - Otros Intangibles</v>
          </cell>
          <cell r="B118">
            <v>892500000</v>
          </cell>
        </row>
        <row r="119">
          <cell r="A119" t="str">
            <v>129801 - Amortización Acumulada Intangibles</v>
          </cell>
          <cell r="B119">
            <v>-651774650</v>
          </cell>
        </row>
        <row r="120">
          <cell r="A120" t="str">
            <v>124502 - Garantías de Alquiler</v>
          </cell>
          <cell r="B120">
            <v>18011223</v>
          </cell>
        </row>
        <row r="121">
          <cell r="A121" t="str">
            <v>124503 - Garantia Ande</v>
          </cell>
          <cell r="B121">
            <v>126347716</v>
          </cell>
        </row>
        <row r="122">
          <cell r="A122" t="str">
            <v>124601 - Gastos Diferidos</v>
          </cell>
          <cell r="B122">
            <v>377915350</v>
          </cell>
        </row>
        <row r="123">
          <cell r="A123" t="str">
            <v>2110101 - Proveedores Locales</v>
          </cell>
          <cell r="B123">
            <v>15456272677</v>
          </cell>
        </row>
        <row r="124">
          <cell r="A124" t="str">
            <v>2110103 - Provisiones Varias</v>
          </cell>
          <cell r="B124">
            <v>1599795226</v>
          </cell>
        </row>
        <row r="125">
          <cell r="A125" t="str">
            <v>2110301 - Proveedores del Exterior</v>
          </cell>
          <cell r="B125">
            <v>125306302055</v>
          </cell>
        </row>
        <row r="126">
          <cell r="A126" t="str">
            <v>213301 - Acreedores Varios</v>
          </cell>
          <cell r="B126">
            <v>50401982</v>
          </cell>
        </row>
        <row r="127">
          <cell r="A127" t="str">
            <v>213302 - Anticipo de Clientes</v>
          </cell>
          <cell r="B127">
            <v>92876228</v>
          </cell>
        </row>
        <row r="128">
          <cell r="A128" t="str">
            <v>21221 - Préstamos De Bancos Y Otras Entidades Financieras</v>
          </cell>
          <cell r="B128">
            <v>178139599840</v>
          </cell>
        </row>
        <row r="129">
          <cell r="A129" t="str">
            <v>21223 - Otros Préstamos A Pagar</v>
          </cell>
          <cell r="B129">
            <v>84624450000</v>
          </cell>
        </row>
        <row r="130">
          <cell r="A130" t="str">
            <v>21224 - Intereses a Pagar</v>
          </cell>
          <cell r="B130">
            <v>638353749</v>
          </cell>
        </row>
        <row r="131">
          <cell r="A131" t="str">
            <v>212701 - Sobregiros Cta. Cte. Gs y USD</v>
          </cell>
          <cell r="B131">
            <v>1</v>
          </cell>
        </row>
        <row r="132">
          <cell r="A132" t="str">
            <v>213101 - Aportes y Retenciones IPS</v>
          </cell>
          <cell r="B132">
            <v>12053003</v>
          </cell>
        </row>
        <row r="133">
          <cell r="A133" t="str">
            <v>213102 - Sueldos y Jornales a pagar</v>
          </cell>
          <cell r="B133">
            <v>-920437272</v>
          </cell>
        </row>
        <row r="134">
          <cell r="A134" t="str">
            <v>213104 - Provisiones Laborales (Aguinaldos)</v>
          </cell>
          <cell r="B134">
            <v>670525036</v>
          </cell>
        </row>
        <row r="135">
          <cell r="A135" t="str">
            <v>213105 - Vacaciones a pagar</v>
          </cell>
          <cell r="B135">
            <v>249879694</v>
          </cell>
        </row>
        <row r="136">
          <cell r="A136" t="str">
            <v>213201 - Provisiones Fiscales</v>
          </cell>
          <cell r="B136">
            <v>489685720</v>
          </cell>
        </row>
        <row r="137">
          <cell r="A137" t="str">
            <v>213202 - Impuesto a la renta a pagar</v>
          </cell>
          <cell r="B137">
            <v>4073941834</v>
          </cell>
        </row>
        <row r="138">
          <cell r="A138" t="str">
            <v>213204 - Retenciones IVA a pagar</v>
          </cell>
          <cell r="B138">
            <v>545919093</v>
          </cell>
        </row>
        <row r="139">
          <cell r="A139" t="str">
            <v>213206 - Provisiones Fiscales IVA Debito 10%</v>
          </cell>
          <cell r="B139">
            <v>902444621</v>
          </cell>
        </row>
        <row r="140">
          <cell r="A140" t="str">
            <v>213209 - Retencion Renta a Pagar</v>
          </cell>
          <cell r="B140">
            <v>33906000</v>
          </cell>
        </row>
        <row r="141">
          <cell r="A141" t="str">
            <v>214101 - Previsiones Varias</v>
          </cell>
          <cell r="B141">
            <v>28239859769</v>
          </cell>
        </row>
        <row r="142">
          <cell r="A142" t="str">
            <v>311101 - Capital Integrado</v>
          </cell>
          <cell r="B142">
            <v>170000000000</v>
          </cell>
        </row>
        <row r="143">
          <cell r="A143" t="str">
            <v>311104 - Capital Suscripto</v>
          </cell>
          <cell r="B143">
            <v>-30000000000</v>
          </cell>
        </row>
        <row r="144">
          <cell r="A144" t="str">
            <v>311105 - Capital a Integrar</v>
          </cell>
          <cell r="B144">
            <v>30000000000</v>
          </cell>
        </row>
        <row r="145">
          <cell r="A145" t="str">
            <v>311201 - Reserva Legal</v>
          </cell>
          <cell r="B145">
            <v>13167216392</v>
          </cell>
        </row>
        <row r="146">
          <cell r="A146" t="str">
            <v>311202 - Reserva de revaluo</v>
          </cell>
          <cell r="B146">
            <v>39164162733</v>
          </cell>
        </row>
        <row r="147">
          <cell r="A147" t="str">
            <v>311203 - Reserva Extraordinaria de Revalúo Patrimonial</v>
          </cell>
          <cell r="B147">
            <v>24055416960</v>
          </cell>
        </row>
        <row r="148">
          <cell r="A148" t="str">
            <v>311204 - Reserva de Revalúo por Inversiones</v>
          </cell>
          <cell r="B148">
            <v>2994022463</v>
          </cell>
        </row>
        <row r="149">
          <cell r="A149" t="str">
            <v>311301 - Resultados Acumulados</v>
          </cell>
          <cell r="B149">
            <v>71648125862</v>
          </cell>
        </row>
        <row r="150">
          <cell r="A150" t="str">
            <v>311302 - Resultados del Ejercicio</v>
          </cell>
          <cell r="B150">
            <v>0</v>
          </cell>
        </row>
        <row r="151">
          <cell r="A151" t="str">
            <v>Período ganancias</v>
          </cell>
          <cell r="B151">
            <v>44445863113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</sheetNames>
    <sheetDataSet>
      <sheetData sheetId="0" refreshError="1"/>
      <sheetData sheetId="1">
        <row r="2">
          <cell r="A2" t="str">
            <v>111101 - Caja</v>
          </cell>
          <cell r="B2">
            <v>41210816</v>
          </cell>
        </row>
        <row r="3">
          <cell r="A3" t="str">
            <v>111102 - Recaudaciones en Guaranies</v>
          </cell>
          <cell r="B3">
            <v>4900000</v>
          </cell>
        </row>
        <row r="4">
          <cell r="A4" t="str">
            <v>111104 - Fondo Fijo</v>
          </cell>
          <cell r="B4">
            <v>2539390</v>
          </cell>
        </row>
        <row r="5">
          <cell r="A5" t="str">
            <v>111105 - Recaudaciones en Guaraníes Cheques</v>
          </cell>
          <cell r="B5">
            <v>2438395818</v>
          </cell>
        </row>
        <row r="6">
          <cell r="A6" t="str">
            <v>111107 - Compra de Divisas</v>
          </cell>
          <cell r="B6">
            <v>11158581302</v>
          </cell>
        </row>
        <row r="7">
          <cell r="A7" t="str">
            <v>111108 - Compensaciones</v>
          </cell>
          <cell r="B7">
            <v>795200</v>
          </cell>
        </row>
        <row r="8">
          <cell r="A8" t="str">
            <v>111201 - ITAU CTA. CTE. GS. N° 0.0.040710/8</v>
          </cell>
          <cell r="B8">
            <v>2764152114</v>
          </cell>
        </row>
        <row r="9">
          <cell r="A9" t="str">
            <v>111202 - SUDAMERIS CTA. CTE. GS. Nº 10-1451418</v>
          </cell>
          <cell r="B9">
            <v>28141246</v>
          </cell>
        </row>
        <row r="10">
          <cell r="A10" t="str">
            <v>111203 - REGIONAL CTA. CTE. GS Nº 7021830</v>
          </cell>
          <cell r="B10">
            <v>79376682</v>
          </cell>
        </row>
        <row r="11">
          <cell r="A11" t="str">
            <v>111204 - CITIBANK CTA.CTE.GS.Nº.0195947007</v>
          </cell>
          <cell r="B11">
            <v>92116177</v>
          </cell>
        </row>
        <row r="12">
          <cell r="A12" t="str">
            <v>111205 - BANCO CONTINENTAL  GS.CTA.05-175881-02</v>
          </cell>
          <cell r="B12">
            <v>-9066903568</v>
          </cell>
        </row>
        <row r="13">
          <cell r="A13" t="str">
            <v>111208 - BBVA CTA. CTE. Nº 2101034328</v>
          </cell>
          <cell r="B13">
            <v>2081632659</v>
          </cell>
        </row>
        <row r="14">
          <cell r="A14" t="str">
            <v>111209 - BANCOP CTA. CTE. Gs. No. 0410029610</v>
          </cell>
          <cell r="B14">
            <v>58734869</v>
          </cell>
        </row>
        <row r="15">
          <cell r="A15" t="str">
            <v>111210 - BANCO ATLAS CTA. CTE. Gs No. 896791</v>
          </cell>
          <cell r="B15">
            <v>384677360</v>
          </cell>
        </row>
        <row r="16">
          <cell r="A16" t="str">
            <v>111212 - BANCO GNB PARAGUAY GS CTA. CTE. 009-065244-001</v>
          </cell>
          <cell r="B16">
            <v>3021918</v>
          </cell>
        </row>
        <row r="17">
          <cell r="A17" t="str">
            <v>111301 - ITAU CTA. CTE. USD Nº 0.5.000384/0</v>
          </cell>
          <cell r="B17">
            <v>347362807</v>
          </cell>
        </row>
        <row r="18">
          <cell r="A18" t="str">
            <v>111303 - REGIONAL CTA.CTE. USD 7021831</v>
          </cell>
          <cell r="B18">
            <v>49330300</v>
          </cell>
        </row>
        <row r="19">
          <cell r="A19" t="str">
            <v>111304 - CITIBANK CTA CTE USD 0195947015</v>
          </cell>
          <cell r="B19">
            <v>149360913</v>
          </cell>
        </row>
        <row r="20">
          <cell r="A20" t="str">
            <v>111305 - BBVA CTA CTE USD N° 1101700758</v>
          </cell>
          <cell r="B20">
            <v>-11357660118</v>
          </cell>
        </row>
        <row r="21">
          <cell r="A21" t="str">
            <v>111316 - BANCO GNB PARAGUAY USD CTA. CTE. 009-065244-020</v>
          </cell>
          <cell r="B21">
            <v>61911840</v>
          </cell>
        </row>
        <row r="22">
          <cell r="A22" t="str">
            <v>111501 - BBVA CAJA DE AHORRO U$S CTA.1102701645</v>
          </cell>
          <cell r="B22">
            <v>295444458</v>
          </cell>
        </row>
        <row r="23">
          <cell r="A23" t="str">
            <v>1131001 - Cliente local</v>
          </cell>
          <cell r="B23">
            <v>181328443771</v>
          </cell>
        </row>
        <row r="24">
          <cell r="A24" t="str">
            <v>113201 - Clientes del Exterior</v>
          </cell>
          <cell r="B24">
            <v>2700141484</v>
          </cell>
        </row>
        <row r="25">
          <cell r="A25" t="str">
            <v>1131002 - Cheques Rechazados</v>
          </cell>
          <cell r="B25">
            <v>437587431</v>
          </cell>
        </row>
        <row r="26">
          <cell r="A26" t="str">
            <v>1131003 - VALORES AL COBRO</v>
          </cell>
          <cell r="B26">
            <v>19328777719</v>
          </cell>
        </row>
        <row r="27">
          <cell r="A27" t="str">
            <v>1131004 - Creditos Vencidos</v>
          </cell>
          <cell r="B27">
            <v>1757982182</v>
          </cell>
        </row>
        <row r="28">
          <cell r="A28" t="str">
            <v>1131005 - Créditos en Gestión Judicial</v>
          </cell>
          <cell r="B28">
            <v>28779934684</v>
          </cell>
        </row>
        <row r="29">
          <cell r="A29" t="str">
            <v>1131090 - Clientes Locales Manuales - Ajuste</v>
          </cell>
          <cell r="B29">
            <v>1369558919</v>
          </cell>
        </row>
        <row r="30">
          <cell r="A30" t="str">
            <v>1131099 - Previsión Créditos Incobrables</v>
          </cell>
          <cell r="B30">
            <v>-3176850767</v>
          </cell>
        </row>
        <row r="31">
          <cell r="A31" t="str">
            <v>113501 - Deudores Varios</v>
          </cell>
          <cell r="B31">
            <v>805993160</v>
          </cell>
        </row>
        <row r="32">
          <cell r="A32" t="str">
            <v>113502 - Otros Deudores</v>
          </cell>
          <cell r="B32">
            <v>1998097256</v>
          </cell>
        </row>
        <row r="33">
          <cell r="A33" t="str">
            <v>113402 - Credito Fiscal</v>
          </cell>
          <cell r="B33">
            <v>248278635</v>
          </cell>
        </row>
        <row r="34">
          <cell r="A34" t="str">
            <v>113403 - IVA Credito Fiscal 10%</v>
          </cell>
          <cell r="B34">
            <v>688910923</v>
          </cell>
        </row>
        <row r="35">
          <cell r="A35" t="str">
            <v>113404 - IVA Credito Fiscal 5%</v>
          </cell>
          <cell r="B35">
            <v>626321</v>
          </cell>
        </row>
        <row r="36">
          <cell r="A36" t="str">
            <v>113405 - Retención Renta</v>
          </cell>
          <cell r="B36">
            <v>770491729</v>
          </cell>
        </row>
        <row r="37">
          <cell r="A37" t="str">
            <v>113406 - Retención IVA</v>
          </cell>
          <cell r="B37">
            <v>5745584424</v>
          </cell>
        </row>
        <row r="38">
          <cell r="A38" t="str">
            <v>113407 - Otros Créditos Fiscales</v>
          </cell>
          <cell r="B38">
            <v>878773</v>
          </cell>
        </row>
        <row r="39">
          <cell r="A39" t="str">
            <v>113408 - ISC a Recuperar</v>
          </cell>
          <cell r="B39">
            <v>823166473</v>
          </cell>
        </row>
        <row r="40">
          <cell r="A40" t="str">
            <v>114401 - Anticipo Impuesto a la Renta</v>
          </cell>
          <cell r="B40">
            <v>3930195748</v>
          </cell>
        </row>
        <row r="41">
          <cell r="A41" t="str">
            <v>114101 - Anticipo a proveedores</v>
          </cell>
          <cell r="B41">
            <v>217094561</v>
          </cell>
        </row>
        <row r="42">
          <cell r="A42" t="str">
            <v>114102 - Anticipo a Despachantes</v>
          </cell>
          <cell r="B42">
            <v>11134733639</v>
          </cell>
        </row>
        <row r="43">
          <cell r="A43" t="str">
            <v>114103 - Anticipo a Proveedores del Exterior</v>
          </cell>
          <cell r="B43">
            <v>24156706184</v>
          </cell>
        </row>
        <row r="44">
          <cell r="A44" t="str">
            <v>114202 - Anticipos a Rendir</v>
          </cell>
          <cell r="B44">
            <v>-112314</v>
          </cell>
        </row>
        <row r="45">
          <cell r="A45" t="str">
            <v>114301 - Préstamos al Personal</v>
          </cell>
          <cell r="B45">
            <v>8216498</v>
          </cell>
        </row>
        <row r="46">
          <cell r="A46" t="str">
            <v>114302 - Descuentos Judiciales</v>
          </cell>
          <cell r="B46">
            <v>-140000</v>
          </cell>
        </row>
        <row r="47">
          <cell r="A47" t="str">
            <v>115101 - Combustibles Existencia</v>
          </cell>
          <cell r="B47">
            <v>110103400</v>
          </cell>
        </row>
        <row r="48">
          <cell r="A48" t="str">
            <v>115103 - Diesel Existencia</v>
          </cell>
          <cell r="B48">
            <v>16269876017</v>
          </cell>
        </row>
        <row r="49">
          <cell r="A49" t="str">
            <v>115104 - Naftas Existencia</v>
          </cell>
          <cell r="B49">
            <v>14791095374</v>
          </cell>
        </row>
        <row r="50">
          <cell r="A50" t="str">
            <v>115106 - GLP Existencia</v>
          </cell>
          <cell r="B50">
            <v>391451122</v>
          </cell>
        </row>
        <row r="51">
          <cell r="A51" t="str">
            <v>115201 - Lubricantes Existencia</v>
          </cell>
          <cell r="B51">
            <v>2465671713</v>
          </cell>
        </row>
        <row r="52">
          <cell r="A52" t="str">
            <v>115301 - Quimicos Existencia</v>
          </cell>
          <cell r="B52">
            <v>2249602001</v>
          </cell>
        </row>
        <row r="53">
          <cell r="A53" t="str">
            <v>115401 - Plasticos Existencia</v>
          </cell>
          <cell r="B53">
            <v>1436575189</v>
          </cell>
        </row>
        <row r="54">
          <cell r="A54" t="str">
            <v>115501 - Cementos Existencia</v>
          </cell>
          <cell r="B54">
            <v>69089309</v>
          </cell>
        </row>
        <row r="55">
          <cell r="A55" t="str">
            <v>115801 - Concreto Elaborado Existencia</v>
          </cell>
          <cell r="B55">
            <v>112649183</v>
          </cell>
        </row>
        <row r="56">
          <cell r="A56" t="str">
            <v>115901 - Insumos Combustibles</v>
          </cell>
          <cell r="B56">
            <v>2273016144</v>
          </cell>
        </row>
        <row r="57">
          <cell r="A57" t="str">
            <v>116901 - Fertilizantes Existencia</v>
          </cell>
          <cell r="B57">
            <v>714402</v>
          </cell>
        </row>
        <row r="58">
          <cell r="A58" t="str">
            <v>117001 - Tambores</v>
          </cell>
          <cell r="B58">
            <v>40351966</v>
          </cell>
        </row>
        <row r="59">
          <cell r="A59" t="str">
            <v>123501 - Repuestos Varios</v>
          </cell>
          <cell r="B59">
            <v>186265886</v>
          </cell>
        </row>
        <row r="60">
          <cell r="A60" t="str">
            <v>116101 - Importaciones en curso</v>
          </cell>
          <cell r="B60">
            <v>148605122</v>
          </cell>
        </row>
        <row r="61">
          <cell r="A61" t="str">
            <v>124101 - Seguros a vencer</v>
          </cell>
          <cell r="B61">
            <v>895170607</v>
          </cell>
        </row>
        <row r="62">
          <cell r="A62" t="str">
            <v>121103 - Acciones en Otras Empresas - IMPERIAL S.A.</v>
          </cell>
          <cell r="B62">
            <v>13959055045</v>
          </cell>
        </row>
        <row r="63">
          <cell r="A63" t="str">
            <v>121104 - Acciones en Otras Empresas - NAVEGACION DEL SUR S.A.</v>
          </cell>
          <cell r="B63">
            <v>990000000</v>
          </cell>
        </row>
        <row r="64">
          <cell r="A64" t="str">
            <v>121203 - Resultado por Inversión - IMPERIAL S.A.</v>
          </cell>
          <cell r="B64">
            <v>21461227499</v>
          </cell>
        </row>
        <row r="65">
          <cell r="A65" t="str">
            <v>121204 - Resultado por Inversión - NAVEGACION DEL SUR S.A.</v>
          </cell>
          <cell r="B65">
            <v>8594288923</v>
          </cell>
        </row>
        <row r="66">
          <cell r="A66" t="str">
            <v>122101 - MRA Muebles en general</v>
          </cell>
          <cell r="B66">
            <v>85909284</v>
          </cell>
        </row>
        <row r="67">
          <cell r="A67" t="str">
            <v>122102 - VH Muebles en general</v>
          </cell>
          <cell r="B67">
            <v>296378380</v>
          </cell>
        </row>
        <row r="68">
          <cell r="A68" t="str">
            <v>122103 - LP Muebles en general</v>
          </cell>
          <cell r="B68">
            <v>50241384</v>
          </cell>
        </row>
        <row r="69">
          <cell r="A69" t="str">
            <v>122105 - VH Utiles y enseres</v>
          </cell>
          <cell r="B69">
            <v>18601727</v>
          </cell>
        </row>
        <row r="70">
          <cell r="A70" t="str">
            <v>122107 - MRA Equipos Informaticos</v>
          </cell>
          <cell r="B70">
            <v>403162345</v>
          </cell>
        </row>
        <row r="71">
          <cell r="A71" t="str">
            <v>122108 - VH Equipos Informaticos</v>
          </cell>
          <cell r="B71">
            <v>1086790567</v>
          </cell>
        </row>
        <row r="72">
          <cell r="A72" t="str">
            <v>122109 - LP Equipos Informaticos</v>
          </cell>
          <cell r="B72">
            <v>41017807</v>
          </cell>
        </row>
        <row r="73">
          <cell r="A73" t="str">
            <v>122110 - Muebles en General</v>
          </cell>
          <cell r="B73">
            <v>3442059928</v>
          </cell>
        </row>
        <row r="74">
          <cell r="A74" t="str">
            <v>122111 - Equipos Informáticos en General</v>
          </cell>
          <cell r="B74">
            <v>393011107</v>
          </cell>
        </row>
        <row r="75">
          <cell r="A75" t="str">
            <v>122112 - Bienes en arrendamiento financiero</v>
          </cell>
          <cell r="B75">
            <v>254134996</v>
          </cell>
        </row>
        <row r="76">
          <cell r="A76" t="str">
            <v>122201 - MRA Maquinarias, Herramientas y Equipos</v>
          </cell>
          <cell r="B76">
            <v>1289406640</v>
          </cell>
        </row>
        <row r="77">
          <cell r="A77" t="str">
            <v>122202 - VH Maquinarias, Herramientas y Equipos</v>
          </cell>
          <cell r="B77">
            <v>15545397353</v>
          </cell>
        </row>
        <row r="78">
          <cell r="A78" t="str">
            <v>122203 - LP Maquinarias, Herramientas y Equipos</v>
          </cell>
          <cell r="B78">
            <v>1111853689</v>
          </cell>
        </row>
        <row r="79">
          <cell r="A79" t="str">
            <v>122204 - Maquinarias, Herramientas y Equipos en Propiedad de Terceros</v>
          </cell>
          <cell r="B79">
            <v>429620175</v>
          </cell>
        </row>
        <row r="80">
          <cell r="A80" t="str">
            <v>122301 - Transporte Terrestre</v>
          </cell>
          <cell r="B80">
            <v>1887779043</v>
          </cell>
        </row>
        <row r="81">
          <cell r="A81" t="str">
            <v>122302 - VH Transporte Terrestre</v>
          </cell>
          <cell r="B81">
            <v>601564283</v>
          </cell>
        </row>
        <row r="82">
          <cell r="A82" t="str">
            <v>122303 - LP Transporte Terrestre</v>
          </cell>
          <cell r="B82">
            <v>4532060307</v>
          </cell>
        </row>
        <row r="83">
          <cell r="A83" t="str">
            <v>122403 - Remolcadores y Barcazas</v>
          </cell>
          <cell r="B83">
            <v>135454958073</v>
          </cell>
        </row>
        <row r="84">
          <cell r="A84" t="str">
            <v>122404 - Dragas</v>
          </cell>
          <cell r="B84">
            <v>21213112897</v>
          </cell>
        </row>
        <row r="85">
          <cell r="A85" t="str">
            <v>122405 - Dragas - Instalaciones</v>
          </cell>
          <cell r="B85">
            <v>129613196</v>
          </cell>
        </row>
        <row r="86">
          <cell r="A86" t="str">
            <v>122406 - Canoas</v>
          </cell>
          <cell r="B86">
            <v>20024545</v>
          </cell>
        </row>
        <row r="87">
          <cell r="A87" t="str">
            <v>123002 - VH Terrenos</v>
          </cell>
          <cell r="B87">
            <v>72751011669</v>
          </cell>
        </row>
        <row r="88">
          <cell r="A88" t="str">
            <v>123003 - LP Terrenos</v>
          </cell>
          <cell r="B88">
            <v>29495714877</v>
          </cell>
        </row>
        <row r="89">
          <cell r="A89" t="str">
            <v>122602 - VH Edificios e Instalaciones</v>
          </cell>
          <cell r="B89">
            <v>65519521724</v>
          </cell>
        </row>
        <row r="90">
          <cell r="A90" t="str">
            <v>122603 - LP Edificios e Instalaciones</v>
          </cell>
          <cell r="B90">
            <v>2049448464</v>
          </cell>
        </row>
        <row r="91">
          <cell r="A91" t="str">
            <v>122604 - VH Depósito Logística</v>
          </cell>
          <cell r="B91">
            <v>14176803330</v>
          </cell>
        </row>
        <row r="92">
          <cell r="A92" t="str">
            <v>122605 - VH Taller</v>
          </cell>
          <cell r="B92">
            <v>5472070940</v>
          </cell>
        </row>
        <row r="93">
          <cell r="A93" t="str">
            <v>122702 - VH Molinos y Accesorios</v>
          </cell>
          <cell r="B93">
            <v>35402801</v>
          </cell>
        </row>
        <row r="94">
          <cell r="A94" t="str">
            <v>122802 - VH Construcción y Mejoras en Propiedad</v>
          </cell>
          <cell r="B94">
            <v>2167289304</v>
          </cell>
        </row>
        <row r="95">
          <cell r="A95" t="str">
            <v>122803 - LP Construcción y Mejoras en Propiedad</v>
          </cell>
          <cell r="B95">
            <v>14445158</v>
          </cell>
        </row>
        <row r="96">
          <cell r="A96" t="str">
            <v>122804 - VH Reconstrucción camino</v>
          </cell>
          <cell r="B96">
            <v>31304673916</v>
          </cell>
        </row>
        <row r="97">
          <cell r="A97" t="str">
            <v>122805 - VH Gaviones</v>
          </cell>
          <cell r="B97">
            <v>3674660377</v>
          </cell>
        </row>
        <row r="98">
          <cell r="A98" t="str">
            <v>122901 - Aeronaves</v>
          </cell>
          <cell r="B98">
            <v>2969137377</v>
          </cell>
        </row>
        <row r="99">
          <cell r="A99" t="str">
            <v>123401 - Obras en Curso Gaviones</v>
          </cell>
          <cell r="B99">
            <v>209176091</v>
          </cell>
        </row>
        <row r="100">
          <cell r="A100" t="str">
            <v>123403 - Obras en Curso Relleno Concretera</v>
          </cell>
          <cell r="B100">
            <v>219561818</v>
          </cell>
        </row>
        <row r="101">
          <cell r="A101" t="str">
            <v>123404 - Obras en Curso Edificio Torre (Faro)</v>
          </cell>
          <cell r="B101">
            <v>12411429862</v>
          </cell>
        </row>
        <row r="102">
          <cell r="A102" t="str">
            <v>123405 - Obras en Curso Depósito</v>
          </cell>
          <cell r="B102">
            <v>882343245</v>
          </cell>
        </row>
        <row r="103">
          <cell r="A103" t="str">
            <v>123406 - Obras en Curso Edificio Bajo Marina ECMA</v>
          </cell>
          <cell r="B103">
            <v>34586147180</v>
          </cell>
        </row>
        <row r="104">
          <cell r="A104" t="str">
            <v>123407 - Obras en Curso Ferry</v>
          </cell>
          <cell r="B104">
            <v>8367592809</v>
          </cell>
        </row>
        <row r="105">
          <cell r="A105" t="str">
            <v>123408 - Obras en Curso Taller</v>
          </cell>
          <cell r="B105">
            <v>264860748</v>
          </cell>
        </row>
        <row r="106">
          <cell r="A106" t="str">
            <v>123411 - Obra en Curso "Restaurant"</v>
          </cell>
          <cell r="B106">
            <v>3860671234</v>
          </cell>
        </row>
        <row r="107">
          <cell r="A107" t="str">
            <v>123412 - Obra en Curso Adecuación Nueva Oficina</v>
          </cell>
          <cell r="B107">
            <v>49634229</v>
          </cell>
        </row>
        <row r="108">
          <cell r="A108" t="str">
            <v>123413 - Obras en Curso "Terminal Concepción" T3</v>
          </cell>
          <cell r="B108">
            <v>11449910976</v>
          </cell>
        </row>
        <row r="109">
          <cell r="A109" t="str">
            <v>123418 - Obras en Curso Edificio Bajo Marina-Instalaciones</v>
          </cell>
          <cell r="B109">
            <v>4572561643</v>
          </cell>
        </row>
        <row r="110">
          <cell r="A110" t="str">
            <v>123419 - Obras en Curso Pavimentación Zona ECMA-Restaurant</v>
          </cell>
          <cell r="B110">
            <v>1868175006</v>
          </cell>
        </row>
        <row r="111">
          <cell r="A111" t="str">
            <v>123420 - Obras en Curso Expendedoras de Gas</v>
          </cell>
          <cell r="B111">
            <v>722571658</v>
          </cell>
        </row>
        <row r="112">
          <cell r="A112" t="str">
            <v>123421 - Obras en Curso Marina Corporativa</v>
          </cell>
          <cell r="B112">
            <v>4201714126</v>
          </cell>
        </row>
        <row r="113">
          <cell r="A113" t="str">
            <v>123422 - Obras en Curso "Restaurant" - Instalaciones</v>
          </cell>
          <cell r="B113">
            <v>597161408</v>
          </cell>
        </row>
        <row r="114">
          <cell r="A114" t="str">
            <v>123423 - Obras en Curso Zona Costanera</v>
          </cell>
          <cell r="B114">
            <v>18700000</v>
          </cell>
        </row>
        <row r="115">
          <cell r="A115" t="str">
            <v>123424 - Obras en Curso Plaza Corporativa</v>
          </cell>
          <cell r="B115">
            <v>4138327639</v>
          </cell>
        </row>
        <row r="116">
          <cell r="A116" t="str">
            <v>129901 - Depreciación Acumulada</v>
          </cell>
          <cell r="B116">
            <v>-70688545543</v>
          </cell>
        </row>
        <row r="117">
          <cell r="A117" t="str">
            <v>123201 - Licencias</v>
          </cell>
          <cell r="B117">
            <v>152536830</v>
          </cell>
        </row>
        <row r="118">
          <cell r="A118" t="str">
            <v>123601 - Otros Intangibles</v>
          </cell>
          <cell r="B118">
            <v>892500000</v>
          </cell>
        </row>
        <row r="119">
          <cell r="A119" t="str">
            <v>129801 - Amortización Acumulada Intangibles</v>
          </cell>
          <cell r="B119">
            <v>-651774650</v>
          </cell>
        </row>
        <row r="120">
          <cell r="A120" t="str">
            <v>124502 - Garantías de Alquiler</v>
          </cell>
          <cell r="B120">
            <v>18011223</v>
          </cell>
        </row>
        <row r="121">
          <cell r="A121" t="str">
            <v>124503 - Garantia Ande</v>
          </cell>
          <cell r="B121">
            <v>126347716</v>
          </cell>
        </row>
        <row r="122">
          <cell r="A122" t="str">
            <v>124601 - Gastos Diferidos</v>
          </cell>
          <cell r="B122">
            <v>377915350</v>
          </cell>
        </row>
        <row r="123">
          <cell r="A123" t="str">
            <v>2110101 - Proveedores Locales</v>
          </cell>
          <cell r="B123">
            <v>15456272677</v>
          </cell>
        </row>
        <row r="124">
          <cell r="A124" t="str">
            <v>2110103 - Provisiones Varias</v>
          </cell>
          <cell r="B124">
            <v>1599795226</v>
          </cell>
        </row>
        <row r="125">
          <cell r="A125" t="str">
            <v>2110301 - Proveedores del Exterior</v>
          </cell>
          <cell r="B125">
            <v>125306302055</v>
          </cell>
        </row>
        <row r="126">
          <cell r="A126" t="str">
            <v>213301 - Acreedores Varios</v>
          </cell>
          <cell r="B126">
            <v>50401982</v>
          </cell>
        </row>
        <row r="127">
          <cell r="A127" t="str">
            <v>213302 - Anticipo de Clientes</v>
          </cell>
          <cell r="B127">
            <v>92876228</v>
          </cell>
        </row>
        <row r="128">
          <cell r="A128" t="str">
            <v>21221 - Préstamos De Bancos Y Otras Entidades Financieras</v>
          </cell>
          <cell r="B128">
            <v>178139599840</v>
          </cell>
        </row>
        <row r="129">
          <cell r="A129" t="str">
            <v>21223 - Otros Préstamos A Pagar</v>
          </cell>
          <cell r="B129">
            <v>84624450000</v>
          </cell>
        </row>
        <row r="130">
          <cell r="A130" t="str">
            <v>21224 - Intereses a Pagar</v>
          </cell>
          <cell r="B130">
            <v>638353749</v>
          </cell>
        </row>
        <row r="131">
          <cell r="A131" t="str">
            <v>212701 - Sobregiros Cta. Cte. Gs y USD</v>
          </cell>
          <cell r="B131">
            <v>1</v>
          </cell>
        </row>
        <row r="132">
          <cell r="A132" t="str">
            <v>213101 - Aportes y Retenciones IPS</v>
          </cell>
          <cell r="B132">
            <v>12053003</v>
          </cell>
        </row>
        <row r="133">
          <cell r="A133" t="str">
            <v>213102 - Sueldos y Jornales a pagar</v>
          </cell>
          <cell r="B133">
            <v>-920437272</v>
          </cell>
        </row>
        <row r="134">
          <cell r="A134" t="str">
            <v>213104 - Provisiones Laborales (Aguinaldos)</v>
          </cell>
          <cell r="B134">
            <v>670525036</v>
          </cell>
        </row>
        <row r="135">
          <cell r="A135" t="str">
            <v>213105 - Vacaciones a pagar</v>
          </cell>
          <cell r="B135">
            <v>249879694</v>
          </cell>
        </row>
        <row r="136">
          <cell r="A136" t="str">
            <v>213201 - Provisiones Fiscales</v>
          </cell>
          <cell r="B136">
            <v>489685720</v>
          </cell>
        </row>
        <row r="137">
          <cell r="A137" t="str">
            <v>213202 - Impuesto a la renta a pagar</v>
          </cell>
          <cell r="B137">
            <v>4073941834</v>
          </cell>
        </row>
        <row r="138">
          <cell r="A138" t="str">
            <v>213204 - Retenciones IVA a pagar</v>
          </cell>
          <cell r="B138">
            <v>545919093</v>
          </cell>
        </row>
        <row r="139">
          <cell r="A139" t="str">
            <v>213206 - Provisiones Fiscales IVA Debito 10%</v>
          </cell>
          <cell r="B139">
            <v>902444621</v>
          </cell>
        </row>
        <row r="140">
          <cell r="A140" t="str">
            <v>213209 - Retencion Renta a Pagar</v>
          </cell>
          <cell r="B140">
            <v>33906000</v>
          </cell>
        </row>
        <row r="141">
          <cell r="A141" t="str">
            <v>214101 - Previsiones Varias</v>
          </cell>
          <cell r="B141">
            <v>28239859769</v>
          </cell>
        </row>
        <row r="142">
          <cell r="A142" t="str">
            <v>311101 - Capital Integrado</v>
          </cell>
          <cell r="B142">
            <v>170000000000</v>
          </cell>
        </row>
        <row r="143">
          <cell r="A143" t="str">
            <v>311104 - Capital Suscripto</v>
          </cell>
          <cell r="B143">
            <v>-30000000000</v>
          </cell>
        </row>
        <row r="144">
          <cell r="A144" t="str">
            <v>311105 - Capital a Integrar</v>
          </cell>
          <cell r="B144">
            <v>30000000000</v>
          </cell>
        </row>
        <row r="145">
          <cell r="A145" t="str">
            <v>311201 - Reserva Legal</v>
          </cell>
          <cell r="B145">
            <v>13167216392</v>
          </cell>
        </row>
        <row r="146">
          <cell r="A146" t="str">
            <v>311202 - Reserva de revaluo</v>
          </cell>
          <cell r="B146">
            <v>39164162733</v>
          </cell>
        </row>
        <row r="147">
          <cell r="A147" t="str">
            <v>311203 - Reserva Extraordinaria de Revalúo Patrimonial</v>
          </cell>
          <cell r="B147">
            <v>24055416960</v>
          </cell>
        </row>
        <row r="148">
          <cell r="A148" t="str">
            <v>311204 - Reserva de Revalúo por Inversiones</v>
          </cell>
          <cell r="B148">
            <v>2994022463</v>
          </cell>
        </row>
        <row r="149">
          <cell r="A149" t="str">
            <v>311301 - Resultados Acumulados</v>
          </cell>
          <cell r="B149">
            <v>71648125862</v>
          </cell>
        </row>
        <row r="150">
          <cell r="A150" t="str">
            <v>311302 - Resultados del Ejercicio</v>
          </cell>
          <cell r="B150">
            <v>0</v>
          </cell>
        </row>
        <row r="151">
          <cell r="A151" t="str">
            <v>Período ganancias</v>
          </cell>
          <cell r="B151">
            <v>44445863113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SALDO SAP"/>
      <sheetName val="Sheet1 (3)"/>
      <sheetName val="FISICO"/>
      <sheetName val="Sheet1 (2)"/>
      <sheetName val="CONCRETO"/>
      <sheetName val="INFORMES COMBUSTIBLES 09"/>
      <sheetName val="INFORMES COMBUSTIBLES 10"/>
      <sheetName val="INFORMES COMBUSTIBLES 11"/>
      <sheetName val="BATERIAS"/>
      <sheetName val="CEPSA"/>
      <sheetName val="LAAPSA"/>
      <sheetName val="TOTAL"/>
      <sheetName val="HYUNDAI"/>
      <sheetName val="PLASTICOS"/>
      <sheetName val="FERTILIZANTE"/>
      <sheetName val="Sheet1 (4)"/>
      <sheetName val="QUIMICOS"/>
      <sheetName val="COMBUSTIBLES"/>
      <sheetName val="Sheet1"/>
      <sheetName val="COMBUSTIBLE"/>
      <sheetName val="COMBUSTIBLE2"/>
      <sheetName val="INFORMES COMBUSTIBLES 03"/>
      <sheetName val="INFORMES COMBUSTIBLES 05"/>
      <sheetName val="INFORMES COMBUSTIBLES 06"/>
      <sheetName val="INFORMES COMBUSTIBLES 12"/>
    </sheetNames>
    <sheetDataSet>
      <sheetData sheetId="0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10001</v>
          </cell>
          <cell r="B3" t="str">
            <v>TOLUENO</v>
          </cell>
          <cell r="C3">
            <v>990</v>
          </cell>
          <cell r="D3">
            <v>5814798</v>
          </cell>
        </row>
        <row r="4">
          <cell r="A4">
            <v>10101</v>
          </cell>
          <cell r="B4" t="str">
            <v>ALCOHOL ABSOLUTO</v>
          </cell>
          <cell r="C4">
            <v>470569.21</v>
          </cell>
          <cell r="D4">
            <v>2103241381</v>
          </cell>
        </row>
        <row r="5">
          <cell r="A5">
            <v>10103</v>
          </cell>
          <cell r="B5" t="str">
            <v>FLETE EXPORT</v>
          </cell>
          <cell r="C5">
            <v>2</v>
          </cell>
          <cell r="D5">
            <v>11660518</v>
          </cell>
        </row>
        <row r="6">
          <cell r="A6">
            <v>10110</v>
          </cell>
          <cell r="B6" t="str">
            <v>SEGURO DE MERCADERIAS</v>
          </cell>
          <cell r="C6">
            <v>3</v>
          </cell>
          <cell r="D6">
            <v>6981684</v>
          </cell>
        </row>
        <row r="7">
          <cell r="A7">
            <v>10205</v>
          </cell>
          <cell r="B7" t="str">
            <v>CARBOSOL A TAMBOR 160 KG</v>
          </cell>
          <cell r="C7">
            <v>50</v>
          </cell>
          <cell r="D7">
            <v>643118</v>
          </cell>
        </row>
        <row r="8">
          <cell r="A8">
            <v>10208</v>
          </cell>
          <cell r="B8" t="str">
            <v>AGUARRAS A GRANEL (KG)</v>
          </cell>
          <cell r="C8">
            <v>58661</v>
          </cell>
          <cell r="D8">
            <v>346677621</v>
          </cell>
        </row>
        <row r="9">
          <cell r="A9">
            <v>10401139</v>
          </cell>
          <cell r="B9" t="str">
            <v>LLDPE FILM SABIC 118W</v>
          </cell>
          <cell r="C9">
            <v>102650</v>
          </cell>
          <cell r="D9">
            <v>793257900</v>
          </cell>
        </row>
        <row r="10">
          <cell r="A10">
            <v>10401147</v>
          </cell>
          <cell r="B10" t="str">
            <v>LDPE HP2023J SABIC</v>
          </cell>
          <cell r="C10">
            <v>5850</v>
          </cell>
          <cell r="D10">
            <v>47273571</v>
          </cell>
        </row>
        <row r="11">
          <cell r="A11">
            <v>10401150</v>
          </cell>
          <cell r="B11" t="str">
            <v>HDPE FILM ALATHON L5005</v>
          </cell>
          <cell r="C11">
            <v>6725</v>
          </cell>
          <cell r="D11">
            <v>62363733</v>
          </cell>
        </row>
        <row r="12">
          <cell r="A12">
            <v>10401204</v>
          </cell>
          <cell r="B12" t="str">
            <v>LDPE CYNPOL LD0223F</v>
          </cell>
          <cell r="C12">
            <v>51075</v>
          </cell>
          <cell r="D12">
            <v>394970365</v>
          </cell>
        </row>
        <row r="13">
          <cell r="A13">
            <v>10401205</v>
          </cell>
          <cell r="B13" t="str">
            <v>LDPE FINO F2-12</v>
          </cell>
          <cell r="C13">
            <v>44850</v>
          </cell>
          <cell r="D13">
            <v>369700099</v>
          </cell>
        </row>
        <row r="14">
          <cell r="A14">
            <v>10401206</v>
          </cell>
          <cell r="B14" t="str">
            <v>LDPE 0200 EXCELENE</v>
          </cell>
          <cell r="C14">
            <v>52500</v>
          </cell>
          <cell r="D14">
            <v>448962216</v>
          </cell>
        </row>
        <row r="15">
          <cell r="A15">
            <v>10404088</v>
          </cell>
          <cell r="B15" t="str">
            <v>MASTER  CROMEX DESLIZANTE</v>
          </cell>
          <cell r="C15">
            <v>3425</v>
          </cell>
          <cell r="D15">
            <v>40483500</v>
          </cell>
        </row>
        <row r="16">
          <cell r="A16">
            <v>105020001</v>
          </cell>
          <cell r="B16" t="str">
            <v>TAMBOR METALICO X 208 LTS. - AZUL</v>
          </cell>
          <cell r="C16">
            <v>340</v>
          </cell>
          <cell r="D16">
            <v>82245659</v>
          </cell>
        </row>
        <row r="17">
          <cell r="A17">
            <v>10603</v>
          </cell>
          <cell r="B17" t="str">
            <v>COLORANTE ROJO P/HIDROCARBUROS</v>
          </cell>
          <cell r="C17">
            <v>359</v>
          </cell>
          <cell r="D17">
            <v>37534467</v>
          </cell>
        </row>
        <row r="18">
          <cell r="A18">
            <v>10604</v>
          </cell>
          <cell r="B18" t="str">
            <v>COLORANTE AZUL P/HIDROCARBUROS</v>
          </cell>
          <cell r="C18">
            <v>85</v>
          </cell>
          <cell r="D18">
            <v>10256762</v>
          </cell>
        </row>
        <row r="19">
          <cell r="A19">
            <v>10606</v>
          </cell>
          <cell r="B19" t="str">
            <v>COLORANTE AMARILLO P/HIDROCARBUROS</v>
          </cell>
          <cell r="C19">
            <v>183</v>
          </cell>
          <cell r="D19">
            <v>19135608</v>
          </cell>
        </row>
        <row r="20">
          <cell r="A20">
            <v>10703002</v>
          </cell>
          <cell r="B20" t="str">
            <v>HILADO DE MULTIFILAMENTO AT COLOR CRISTAL CON ANTI UV DE 2520 DENIERS</v>
          </cell>
          <cell r="C20">
            <v>6389.8</v>
          </cell>
          <cell r="D20">
            <v>102058008</v>
          </cell>
        </row>
        <row r="21">
          <cell r="A21">
            <v>10706</v>
          </cell>
          <cell r="B21" t="str">
            <v>SOLVENTE F2P</v>
          </cell>
          <cell r="C21">
            <v>139</v>
          </cell>
          <cell r="D21">
            <v>1756432</v>
          </cell>
        </row>
        <row r="22">
          <cell r="A22">
            <v>10803</v>
          </cell>
          <cell r="B22" t="str">
            <v>ADITIVO DMA-651</v>
          </cell>
          <cell r="C22">
            <v>1802.5</v>
          </cell>
          <cell r="D22">
            <v>113593812</v>
          </cell>
        </row>
        <row r="23">
          <cell r="A23">
            <v>10804</v>
          </cell>
          <cell r="B23" t="str">
            <v>ADITIVO NMA</v>
          </cell>
          <cell r="C23">
            <v>20784</v>
          </cell>
          <cell r="D23">
            <v>374947078</v>
          </cell>
        </row>
        <row r="24">
          <cell r="A24">
            <v>122</v>
          </cell>
          <cell r="B24" t="str">
            <v>CEMENTO PORTLAND KG.</v>
          </cell>
          <cell r="C24">
            <v>86117.797900000005</v>
          </cell>
          <cell r="D24">
            <v>67328464</v>
          </cell>
        </row>
        <row r="25">
          <cell r="A25">
            <v>200</v>
          </cell>
          <cell r="B25" t="str">
            <v>HEXANO A GRANEL</v>
          </cell>
          <cell r="C25">
            <v>4002</v>
          </cell>
          <cell r="D25">
            <v>26650526</v>
          </cell>
        </row>
        <row r="26">
          <cell r="A26">
            <v>20103</v>
          </cell>
          <cell r="B26" t="str">
            <v>BONIFICACIONES NAFTAS</v>
          </cell>
          <cell r="C26">
            <v>1</v>
          </cell>
          <cell r="D26">
            <v>0</v>
          </cell>
        </row>
        <row r="27">
          <cell r="A27">
            <v>2010401010</v>
          </cell>
          <cell r="B27" t="str">
            <v>LAAPSA SUGARPRESS BR 600 BIO Tb 205 Lts</v>
          </cell>
          <cell r="C27">
            <v>16</v>
          </cell>
          <cell r="D27">
            <v>63599920</v>
          </cell>
        </row>
        <row r="28">
          <cell r="A28">
            <v>2010401020</v>
          </cell>
          <cell r="B28" t="str">
            <v>LAAPSA SUGARPRESS BR 400 BIO Tb 205 Lts</v>
          </cell>
          <cell r="C28">
            <v>11</v>
          </cell>
          <cell r="D28">
            <v>42208929</v>
          </cell>
        </row>
        <row r="29">
          <cell r="A29">
            <v>2010401030</v>
          </cell>
          <cell r="B29" t="str">
            <v>SUGARPRESS 400 TAMBOR 205L</v>
          </cell>
          <cell r="C29">
            <v>4</v>
          </cell>
          <cell r="D29">
            <v>16546511</v>
          </cell>
        </row>
        <row r="30">
          <cell r="A30">
            <v>2010401040</v>
          </cell>
          <cell r="B30" t="str">
            <v>SUGARPRESS 600 TAMBOR 205L</v>
          </cell>
          <cell r="C30">
            <v>12</v>
          </cell>
          <cell r="D30">
            <v>49639531</v>
          </cell>
        </row>
        <row r="31">
          <cell r="A31">
            <v>2010402410</v>
          </cell>
          <cell r="B31" t="str">
            <v>LAAPSA TARMELA 9600 Bde 18 Kg</v>
          </cell>
          <cell r="C31">
            <v>1</v>
          </cell>
          <cell r="D31">
            <v>581028</v>
          </cell>
        </row>
        <row r="32">
          <cell r="A32">
            <v>2010402451</v>
          </cell>
          <cell r="B32" t="str">
            <v>LAAPSA TARMELA 305 Bde 18 Kg</v>
          </cell>
          <cell r="C32">
            <v>12</v>
          </cell>
          <cell r="D32">
            <v>7390148</v>
          </cell>
        </row>
        <row r="33">
          <cell r="A33">
            <v>2010402480</v>
          </cell>
          <cell r="B33" t="str">
            <v>LAAPSA TARMELA FG Bde 1 Kg</v>
          </cell>
          <cell r="C33">
            <v>10</v>
          </cell>
          <cell r="D33">
            <v>668102</v>
          </cell>
        </row>
        <row r="34">
          <cell r="A34">
            <v>2010403709</v>
          </cell>
          <cell r="B34" t="str">
            <v>LAAPSA VISCOPREN NTX Bde 5 Lts</v>
          </cell>
          <cell r="C34">
            <v>5</v>
          </cell>
          <cell r="D34">
            <v>630950</v>
          </cell>
        </row>
        <row r="35">
          <cell r="A35">
            <v>20104058</v>
          </cell>
          <cell r="B35" t="str">
            <v>LAAPSA FRIDGE R 717/68 Tb 205 Lts</v>
          </cell>
          <cell r="C35">
            <v>3</v>
          </cell>
          <cell r="D35">
            <v>24901168</v>
          </cell>
        </row>
        <row r="36">
          <cell r="A36">
            <v>201040770</v>
          </cell>
          <cell r="B36" t="str">
            <v>LAAPSA VISCOPREN NTX 8000 Tb 205 Lts</v>
          </cell>
          <cell r="C36">
            <v>4</v>
          </cell>
          <cell r="D36">
            <v>20301742</v>
          </cell>
        </row>
        <row r="37">
          <cell r="A37">
            <v>201040773</v>
          </cell>
          <cell r="B37" t="str">
            <v>LAAPSA VALDAR 68 balde x 20 lts</v>
          </cell>
          <cell r="C37">
            <v>196</v>
          </cell>
          <cell r="D37">
            <v>25504737</v>
          </cell>
        </row>
        <row r="38">
          <cell r="A38">
            <v>201040774</v>
          </cell>
          <cell r="B38" t="str">
            <v>LAAPSA VALDAR 68 TB X 205LTS</v>
          </cell>
          <cell r="C38">
            <v>27</v>
          </cell>
          <cell r="D38">
            <v>34015202</v>
          </cell>
        </row>
        <row r="39">
          <cell r="A39">
            <v>201040775</v>
          </cell>
          <cell r="B39" t="str">
            <v>LAAPSA JANO 25W60 TB X 205 LTS</v>
          </cell>
          <cell r="C39">
            <v>3</v>
          </cell>
          <cell r="D39">
            <v>5112971</v>
          </cell>
        </row>
        <row r="40">
          <cell r="A40">
            <v>201040776</v>
          </cell>
          <cell r="B40" t="str">
            <v>LAAPSA HORUS UTTO 10W30 TB X 205LTS</v>
          </cell>
          <cell r="C40">
            <v>2</v>
          </cell>
          <cell r="D40">
            <v>3532456</v>
          </cell>
        </row>
        <row r="41">
          <cell r="A41">
            <v>201040777</v>
          </cell>
          <cell r="B41" t="str">
            <v>LAAPSA HORUS UTTO 10W30 BDE X 20 LTS</v>
          </cell>
          <cell r="C41">
            <v>12</v>
          </cell>
          <cell r="D41">
            <v>2677700</v>
          </cell>
        </row>
        <row r="42">
          <cell r="A42">
            <v>201040779</v>
          </cell>
          <cell r="B42" t="str">
            <v>LAAPSA POSEIDON 40 TB X 205 LTS</v>
          </cell>
          <cell r="C42">
            <v>16</v>
          </cell>
          <cell r="D42">
            <v>33162252</v>
          </cell>
        </row>
        <row r="43">
          <cell r="A43">
            <v>201040780</v>
          </cell>
          <cell r="B43" t="str">
            <v>LAAPSA JANO 25W60 BLD 20 LTS</v>
          </cell>
          <cell r="C43">
            <v>2</v>
          </cell>
          <cell r="D43">
            <v>375831</v>
          </cell>
        </row>
        <row r="44">
          <cell r="A44">
            <v>2010600502</v>
          </cell>
          <cell r="B44" t="str">
            <v>TOTAL AZOLLA ZS 150 Bde 20 Lts</v>
          </cell>
          <cell r="C44">
            <v>9</v>
          </cell>
          <cell r="D44">
            <v>2233989</v>
          </cell>
        </row>
        <row r="45">
          <cell r="A45">
            <v>2010603101</v>
          </cell>
          <cell r="B45" t="str">
            <v>DI METIL CETONA EQUIV. 150 KG X TBOR</v>
          </cell>
          <cell r="C45">
            <v>600</v>
          </cell>
          <cell r="D45">
            <v>5377800</v>
          </cell>
        </row>
        <row r="46">
          <cell r="A46">
            <v>2010603102</v>
          </cell>
          <cell r="B46" t="str">
            <v>METIL ISOBUTIL CETONA MIBK TB 160 KG</v>
          </cell>
          <cell r="C46">
            <v>640</v>
          </cell>
          <cell r="D46">
            <v>7894256</v>
          </cell>
        </row>
        <row r="47">
          <cell r="A47">
            <v>2011</v>
          </cell>
          <cell r="B47" t="str">
            <v>METIL ETIL CETONA (MEC) TAMBOR 160 KG</v>
          </cell>
          <cell r="C47">
            <v>160</v>
          </cell>
          <cell r="D47">
            <v>1801587</v>
          </cell>
        </row>
        <row r="48">
          <cell r="A48">
            <v>2011800400</v>
          </cell>
          <cell r="B48" t="str">
            <v>ANCAP TRELUB AD 15 Tbor 200 Lts</v>
          </cell>
          <cell r="C48">
            <v>21</v>
          </cell>
          <cell r="D48">
            <v>51596047</v>
          </cell>
        </row>
        <row r="49">
          <cell r="A49">
            <v>2011804001</v>
          </cell>
          <cell r="B49" t="str">
            <v>CEPSA STAR SYNTHETIC 5W40 5119036 Caja de 5x4Lts</v>
          </cell>
          <cell r="C49">
            <v>1</v>
          </cell>
          <cell r="D49">
            <v>530920</v>
          </cell>
        </row>
        <row r="50">
          <cell r="A50">
            <v>2011804003</v>
          </cell>
          <cell r="B50" t="str">
            <v>CEPSA STAR SYNTHETIC 10W40 5119822 Bde 20 Lts</v>
          </cell>
          <cell r="C50">
            <v>14</v>
          </cell>
          <cell r="D50">
            <v>4464094</v>
          </cell>
        </row>
        <row r="51">
          <cell r="A51">
            <v>2011804004</v>
          </cell>
          <cell r="B51" t="str">
            <v>CEPSA STAR SYNTHETIC 10W40 5119836 Caja 5x4LTS</v>
          </cell>
          <cell r="C51">
            <v>16.600000000000001</v>
          </cell>
          <cell r="D51">
            <v>5456056</v>
          </cell>
        </row>
        <row r="52">
          <cell r="A52">
            <v>2011804005</v>
          </cell>
          <cell r="B52" t="str">
            <v>CEPSA STAR SYNTHETIC 10W40 5119841 caja de 18x1 Lts</v>
          </cell>
          <cell r="C52">
            <v>0.89439999999999997</v>
          </cell>
          <cell r="D52">
            <v>310562</v>
          </cell>
        </row>
        <row r="53">
          <cell r="A53">
            <v>2011804007</v>
          </cell>
          <cell r="B53" t="str">
            <v>CEPSA XTAR TDI 5W30 5122841 Caja 18x1 Lts</v>
          </cell>
          <cell r="C53">
            <v>3.7850000000000001</v>
          </cell>
          <cell r="D53">
            <v>2972023</v>
          </cell>
        </row>
        <row r="54">
          <cell r="A54">
            <v>2011804008</v>
          </cell>
          <cell r="B54" t="str">
            <v>CEPSA XTAR TDI 5W30 5122836 Caja 5x4LTS</v>
          </cell>
          <cell r="C54">
            <v>15.4</v>
          </cell>
          <cell r="D54">
            <v>12645892</v>
          </cell>
        </row>
        <row r="55">
          <cell r="A55">
            <v>2011804012</v>
          </cell>
          <cell r="B55" t="str">
            <v>CEPSA AVANT 20W50 Caja de 5 x 5 Lts</v>
          </cell>
          <cell r="C55">
            <v>74.8</v>
          </cell>
          <cell r="D55">
            <v>20212517</v>
          </cell>
        </row>
        <row r="56">
          <cell r="A56">
            <v>2011804016</v>
          </cell>
          <cell r="B56" t="str">
            <v>CEPSA MOTO 4T URBAN 10W40 5128341 Caja 12 x 1 Lts</v>
          </cell>
          <cell r="C56">
            <v>3.59</v>
          </cell>
          <cell r="D56">
            <v>829147</v>
          </cell>
        </row>
        <row r="57">
          <cell r="A57">
            <v>2011804017</v>
          </cell>
          <cell r="B57" t="str">
            <v>CEPSA MOTO 4 RUTA 66 20W50 5128621 Bde 50 Lts</v>
          </cell>
          <cell r="C57">
            <v>10</v>
          </cell>
          <cell r="D57">
            <v>6470030</v>
          </cell>
        </row>
        <row r="58">
          <cell r="A58">
            <v>2011804018</v>
          </cell>
          <cell r="B58" t="str">
            <v>CEPSA MOTO 4T RUTA 66 20W50 5128641 CAJA 12 x 1 Lts</v>
          </cell>
          <cell r="C58">
            <v>30.2667</v>
          </cell>
          <cell r="D58">
            <v>5889231</v>
          </cell>
        </row>
        <row r="59">
          <cell r="A59">
            <v>2011804019</v>
          </cell>
          <cell r="B59" t="str">
            <v>CEPSA MOTO 4 R 5W40 Caja de 12x1 Lts</v>
          </cell>
          <cell r="C59">
            <v>13.343299999999999</v>
          </cell>
          <cell r="D59">
            <v>3474331</v>
          </cell>
        </row>
        <row r="60">
          <cell r="A60">
            <v>2011804020</v>
          </cell>
          <cell r="B60" t="str">
            <v>CEPSA EURO MAX 15W40 5220913 Tb 208 Lts</v>
          </cell>
          <cell r="C60">
            <v>122</v>
          </cell>
          <cell r="D60">
            <v>273373605</v>
          </cell>
        </row>
        <row r="61">
          <cell r="A61">
            <v>2011804022</v>
          </cell>
          <cell r="B61" t="str">
            <v>CEPSA EURO MAX 15W40 5220930 Caja 5 x 5 Lts</v>
          </cell>
          <cell r="C61">
            <v>21</v>
          </cell>
          <cell r="D61">
            <v>7445471</v>
          </cell>
        </row>
        <row r="62">
          <cell r="A62">
            <v>2011804024</v>
          </cell>
          <cell r="B62" t="str">
            <v>CEPSA EURO MAX 20W50 5221213 Tb 208 Lts</v>
          </cell>
          <cell r="C62">
            <v>56</v>
          </cell>
          <cell r="D62">
            <v>123701519</v>
          </cell>
        </row>
        <row r="63">
          <cell r="A63">
            <v>2011804025</v>
          </cell>
          <cell r="B63" t="str">
            <v>CEPSA EURO MAX 20W50 5221222 Bde 20 Lts</v>
          </cell>
          <cell r="C63">
            <v>98</v>
          </cell>
          <cell r="D63">
            <v>27564852</v>
          </cell>
        </row>
        <row r="64">
          <cell r="A64">
            <v>2011804026</v>
          </cell>
          <cell r="B64" t="str">
            <v>CEPSA S MULT SHPD 15W40 5278613 Tb 208 Lts</v>
          </cell>
          <cell r="C64">
            <v>27</v>
          </cell>
          <cell r="D64">
            <v>58394430</v>
          </cell>
        </row>
        <row r="65">
          <cell r="A65">
            <v>2011804027</v>
          </cell>
          <cell r="B65" t="str">
            <v>CEPSA S MULT SHPD 15W40 5278622 Bde 20 Lts</v>
          </cell>
          <cell r="C65">
            <v>45</v>
          </cell>
          <cell r="D65">
            <v>10904238</v>
          </cell>
        </row>
        <row r="66">
          <cell r="A66">
            <v>2011804028</v>
          </cell>
          <cell r="B66" t="str">
            <v>CEPSA S MULT SHPD 15W40 5278630 Caja de 5x5 Lts</v>
          </cell>
          <cell r="C66">
            <v>74.8</v>
          </cell>
          <cell r="D66">
            <v>24869367</v>
          </cell>
        </row>
        <row r="67">
          <cell r="A67">
            <v>2011804029</v>
          </cell>
          <cell r="B67" t="str">
            <v>CEPSA TRANSM. EP FE+LD 75W90 5407521 Bde 50 LTS</v>
          </cell>
          <cell r="C67">
            <v>8</v>
          </cell>
          <cell r="D67">
            <v>16281388</v>
          </cell>
        </row>
        <row r="68">
          <cell r="A68">
            <v>2011804031</v>
          </cell>
          <cell r="B68" t="str">
            <v>CEPSA S MULT SHPD 20W50 Tb 208 Lts</v>
          </cell>
          <cell r="C68">
            <v>13</v>
          </cell>
          <cell r="D68">
            <v>28008341</v>
          </cell>
        </row>
        <row r="69">
          <cell r="A69">
            <v>2011804032</v>
          </cell>
          <cell r="B69" t="str">
            <v>CEPSA S MULT SHPD 20W50 5279322 Bde 20 Lts</v>
          </cell>
          <cell r="C69">
            <v>47</v>
          </cell>
          <cell r="D69">
            <v>11693828</v>
          </cell>
        </row>
        <row r="70">
          <cell r="A70">
            <v>2011804033</v>
          </cell>
          <cell r="B70" t="str">
            <v>CEPSA S MULT SHPD 20W50 5279330 Caja 5 x 5 Lts</v>
          </cell>
          <cell r="C70">
            <v>42</v>
          </cell>
          <cell r="D70">
            <v>14078290</v>
          </cell>
        </row>
        <row r="71">
          <cell r="A71">
            <v>2011804035</v>
          </cell>
          <cell r="B71" t="str">
            <v>CEPSA TRANSMISIONES EP 80W90 5406213 Tb 208 Lts</v>
          </cell>
          <cell r="C71">
            <v>68</v>
          </cell>
          <cell r="D71">
            <v>149458062</v>
          </cell>
        </row>
        <row r="72">
          <cell r="A72">
            <v>2011804036</v>
          </cell>
          <cell r="B72" t="str">
            <v>CEPSA TRANSMISIONES EP 80W90 5406222 Bde 20 Lts</v>
          </cell>
          <cell r="C72">
            <v>35</v>
          </cell>
          <cell r="D72">
            <v>9550012</v>
          </cell>
        </row>
        <row r="73">
          <cell r="A73">
            <v>2011804037</v>
          </cell>
          <cell r="B73" t="str">
            <v>CEPSA TRANSMISIONES EP 80W90 5406230 Caja de 5 x 5 Lts</v>
          </cell>
          <cell r="C73">
            <v>15.4</v>
          </cell>
          <cell r="D73">
            <v>4763969</v>
          </cell>
        </row>
        <row r="74">
          <cell r="A74">
            <v>2011804039</v>
          </cell>
          <cell r="B74" t="str">
            <v>CEPSA TRANSMISIONES EP 80W90 5406241 Caja de 18x1 Lts</v>
          </cell>
          <cell r="C74">
            <v>59.174399999999999</v>
          </cell>
          <cell r="D74">
            <v>16832178</v>
          </cell>
        </row>
        <row r="75">
          <cell r="A75">
            <v>2011804040</v>
          </cell>
          <cell r="B75" t="str">
            <v>CEPSA TRANSMISIONES EP 85W140 5408913 Tb 208 Lts</v>
          </cell>
          <cell r="C75">
            <v>11</v>
          </cell>
          <cell r="D75">
            <v>24968792</v>
          </cell>
        </row>
        <row r="76">
          <cell r="A76">
            <v>2011804041</v>
          </cell>
          <cell r="B76" t="str">
            <v>CEPSA TRANSMISIONES EP 85W140 5408922 Bde 20 Lts</v>
          </cell>
          <cell r="C76">
            <v>14</v>
          </cell>
          <cell r="D76">
            <v>3786506</v>
          </cell>
        </row>
        <row r="77">
          <cell r="A77">
            <v>2011804042</v>
          </cell>
          <cell r="B77" t="str">
            <v>CEPSA TRANSMISIONES EP 85W140 5408930 Bde caja 5 x 5 Lts</v>
          </cell>
          <cell r="C77">
            <v>8.6</v>
          </cell>
          <cell r="D77">
            <v>2621127</v>
          </cell>
        </row>
        <row r="78">
          <cell r="A78">
            <v>2011804044</v>
          </cell>
          <cell r="B78" t="str">
            <v>CEPSA TRANSMISIONES EP 85W140 5408941 Caja de 18x1 Lts</v>
          </cell>
          <cell r="C78">
            <v>3.3E-3</v>
          </cell>
          <cell r="D78">
            <v>1128</v>
          </cell>
        </row>
        <row r="79">
          <cell r="A79">
            <v>2011804045</v>
          </cell>
          <cell r="B79" t="str">
            <v>CEPSA ATF 70 5483630 Caja 5 x 5 Lts</v>
          </cell>
          <cell r="C79">
            <v>13.8</v>
          </cell>
          <cell r="D79">
            <v>5332327</v>
          </cell>
        </row>
        <row r="80">
          <cell r="A80">
            <v>2011804046</v>
          </cell>
          <cell r="B80" t="str">
            <v>CEPSA ATF 70 5483641 Caja de 18 x 1 Lts</v>
          </cell>
          <cell r="C80">
            <v>20.055599999999998</v>
          </cell>
          <cell r="D80">
            <v>6788855</v>
          </cell>
        </row>
        <row r="81">
          <cell r="A81">
            <v>2011804047</v>
          </cell>
          <cell r="B81" t="str">
            <v>CEPSA ATF 6000 MV-S 5484241 Caja 18x1LTS</v>
          </cell>
          <cell r="C81">
            <v>31.250399999999999</v>
          </cell>
          <cell r="D81">
            <v>16193238</v>
          </cell>
        </row>
        <row r="82">
          <cell r="A82">
            <v>2011804048</v>
          </cell>
          <cell r="B82" t="str">
            <v>CEPSA ATF AVANT DIII 5484541 Caja de 18x1 Lts</v>
          </cell>
          <cell r="C82">
            <v>145.67619999999999</v>
          </cell>
          <cell r="D82">
            <v>44347094</v>
          </cell>
        </row>
        <row r="83">
          <cell r="A83">
            <v>2011804049</v>
          </cell>
          <cell r="B83" t="str">
            <v>CEPSA ARGA LITIO 2 6330222 Bde 18 Kg</v>
          </cell>
          <cell r="C83">
            <v>28</v>
          </cell>
          <cell r="D83">
            <v>8325705</v>
          </cell>
        </row>
        <row r="84">
          <cell r="A84">
            <v>2011804051</v>
          </cell>
          <cell r="B84" t="str">
            <v>CEPSA ARGA AUTOGRASA ESPECIAL 6320273 Caja 24 x 400 Gr</v>
          </cell>
          <cell r="C84">
            <v>29.96</v>
          </cell>
          <cell r="D84">
            <v>9918592</v>
          </cell>
        </row>
        <row r="85">
          <cell r="A85">
            <v>2011804052</v>
          </cell>
          <cell r="B85" t="str">
            <v>CEPSA ARGA LITIO 2 6330234 Caja 12 x 2 KG</v>
          </cell>
          <cell r="C85">
            <v>39.840000000000003</v>
          </cell>
          <cell r="D85">
            <v>18401706</v>
          </cell>
        </row>
        <row r="86">
          <cell r="A86">
            <v>2011804053</v>
          </cell>
          <cell r="B86" t="str">
            <v>CEPSA ARGA EP 2 ESPECIAL 6341222 Bde 18 Kg</v>
          </cell>
          <cell r="C86">
            <v>28</v>
          </cell>
          <cell r="D86">
            <v>9451676</v>
          </cell>
        </row>
        <row r="87">
          <cell r="A87">
            <v>2011804054</v>
          </cell>
          <cell r="B87" t="str">
            <v>CEPSA ARGA EP 2 ESPECIAL 6341233 Caja de 4 x 5 Kg</v>
          </cell>
          <cell r="C87">
            <v>35.25</v>
          </cell>
          <cell r="D87">
            <v>13726558</v>
          </cell>
        </row>
        <row r="88">
          <cell r="A88">
            <v>2011804057</v>
          </cell>
          <cell r="B88" t="str">
            <v>CEPSA TRANSMISIONES 80W90 6463730 Bde 5 Lts</v>
          </cell>
          <cell r="C88">
            <v>28</v>
          </cell>
          <cell r="D88">
            <v>2125140</v>
          </cell>
        </row>
        <row r="89">
          <cell r="A89">
            <v>2011804058</v>
          </cell>
          <cell r="B89" t="str">
            <v>CEPSA TRANSMISIONES 80W90 6463721 Bde 50 Lts</v>
          </cell>
          <cell r="C89">
            <v>2</v>
          </cell>
          <cell r="D89">
            <v>1372363</v>
          </cell>
        </row>
        <row r="90">
          <cell r="A90">
            <v>2011804059</v>
          </cell>
          <cell r="B90" t="str">
            <v>CEPSA TRANSMISIONES 75W80 6464241 Caja 18x1 Lts</v>
          </cell>
          <cell r="C90">
            <v>26.95</v>
          </cell>
          <cell r="D90">
            <v>13376633</v>
          </cell>
        </row>
        <row r="91">
          <cell r="A91">
            <v>2011804061</v>
          </cell>
          <cell r="B91" t="str">
            <v>CEPSA AURIGA LS PLUS 80W90 6471921 Bde 50 Lts</v>
          </cell>
          <cell r="C91">
            <v>46</v>
          </cell>
          <cell r="D91">
            <v>47766819</v>
          </cell>
        </row>
        <row r="92">
          <cell r="A92">
            <v>2011804062</v>
          </cell>
          <cell r="B92" t="str">
            <v>CEPSA AURIGA TE 55 6485822 Bde 20 Lts</v>
          </cell>
          <cell r="C92">
            <v>28</v>
          </cell>
          <cell r="D92">
            <v>9300645</v>
          </cell>
        </row>
        <row r="93">
          <cell r="A93">
            <v>2011804065</v>
          </cell>
          <cell r="B93" t="str">
            <v>CEPSA ARGA LITIO 2 Caja 4 x 5 Kg</v>
          </cell>
          <cell r="C93">
            <v>18</v>
          </cell>
          <cell r="D93">
            <v>6625555</v>
          </cell>
        </row>
        <row r="94">
          <cell r="A94">
            <v>2011804066</v>
          </cell>
          <cell r="B94" t="str">
            <v>CEPSA AVANT 5W40 SYNT (5126541) caja 18 x 1LT</v>
          </cell>
          <cell r="C94">
            <v>51.787399999999998</v>
          </cell>
          <cell r="D94">
            <v>22663382</v>
          </cell>
        </row>
        <row r="95">
          <cell r="A95">
            <v>2011804067</v>
          </cell>
          <cell r="B95" t="str">
            <v>CEPSA AVANT 5W40 SYNT (5126536) Caja de 5 x 4LTS</v>
          </cell>
          <cell r="C95">
            <v>106.4</v>
          </cell>
          <cell r="D95">
            <v>50914108</v>
          </cell>
        </row>
        <row r="96">
          <cell r="A96">
            <v>2011804068</v>
          </cell>
          <cell r="B96" t="str">
            <v>CEPSA XTAR 10W40 SYNTHETIC (5139736) Caja 5 X 4 LTS</v>
          </cell>
          <cell r="C96">
            <v>35.6</v>
          </cell>
          <cell r="D96">
            <v>12847880</v>
          </cell>
        </row>
        <row r="97">
          <cell r="A97">
            <v>2011804069</v>
          </cell>
          <cell r="B97" t="str">
            <v>CEPSA XTAR 10W40 SYNTHETIC (5139722) Bde 20LTS</v>
          </cell>
          <cell r="C97">
            <v>6</v>
          </cell>
          <cell r="D97">
            <v>1914375</v>
          </cell>
        </row>
        <row r="98">
          <cell r="A98">
            <v>2011804071</v>
          </cell>
          <cell r="B98" t="str">
            <v>CEPSA AVANT 10W40 SYNT CAJA 5 x 4 LTS</v>
          </cell>
          <cell r="C98">
            <v>65.8</v>
          </cell>
          <cell r="D98">
            <v>20429339</v>
          </cell>
        </row>
        <row r="99">
          <cell r="A99">
            <v>2011804072</v>
          </cell>
          <cell r="B99" t="str">
            <v>CEPSA AURIGA LS 80W90 6471930 PLUS Caja 5X5 LTS</v>
          </cell>
          <cell r="C99">
            <v>4.5999999999999996</v>
          </cell>
          <cell r="D99">
            <v>2455007</v>
          </cell>
        </row>
        <row r="100">
          <cell r="A100">
            <v>2011804073</v>
          </cell>
          <cell r="B100" t="str">
            <v>CEPSA ARGA AUTOGRASA ESPECIAL Bde 18KG</v>
          </cell>
          <cell r="C100">
            <v>8</v>
          </cell>
          <cell r="D100">
            <v>3633198</v>
          </cell>
        </row>
        <row r="101">
          <cell r="A101">
            <v>2011804077</v>
          </cell>
          <cell r="B101" t="str">
            <v>CEPSA CRYSTAL CLEAR Caja 4x5 LTS 663408400</v>
          </cell>
          <cell r="C101">
            <v>15.75</v>
          </cell>
          <cell r="D101">
            <v>1394497</v>
          </cell>
        </row>
        <row r="102">
          <cell r="A102">
            <v>2011804078</v>
          </cell>
          <cell r="B102" t="str">
            <v>CEPSA CRYSTAL CLEAR Caja 18x1 LT</v>
          </cell>
          <cell r="C102">
            <v>35.666699999999999</v>
          </cell>
          <cell r="D102">
            <v>3271981</v>
          </cell>
        </row>
        <row r="103">
          <cell r="A103">
            <v>2011804079</v>
          </cell>
          <cell r="B103" t="str">
            <v>CEPSA GRASA CADENA DE MOTO 24x400ml</v>
          </cell>
          <cell r="C103">
            <v>224</v>
          </cell>
          <cell r="D103">
            <v>5240022</v>
          </cell>
        </row>
        <row r="104">
          <cell r="A104">
            <v>2011804081</v>
          </cell>
          <cell r="B104" t="str">
            <v>CEPSA TRANSM.FE+LD 75W80 5407721 Bde 50 LTS</v>
          </cell>
          <cell r="C104">
            <v>16</v>
          </cell>
          <cell r="D104">
            <v>17170145</v>
          </cell>
        </row>
        <row r="105">
          <cell r="A105">
            <v>2011804084</v>
          </cell>
          <cell r="B105" t="str">
            <v>CEPSA ARGA LITIO 2 6330213 Tb 185 kg</v>
          </cell>
          <cell r="C105">
            <v>7</v>
          </cell>
          <cell r="D105">
            <v>19609743</v>
          </cell>
        </row>
        <row r="106">
          <cell r="A106">
            <v>2011804085</v>
          </cell>
          <cell r="B106" t="str">
            <v>CEPSA ARGA LITIO 2 6330221 Bde 45 kg</v>
          </cell>
          <cell r="C106">
            <v>4</v>
          </cell>
          <cell r="D106">
            <v>2752900</v>
          </cell>
        </row>
        <row r="107">
          <cell r="A107">
            <v>2011804086</v>
          </cell>
          <cell r="B107" t="str">
            <v>CEPSA TRUCK XTRA LIFE 25W60 5133813 Tb 208 LTS</v>
          </cell>
          <cell r="C107">
            <v>4</v>
          </cell>
          <cell r="D107">
            <v>9992889</v>
          </cell>
        </row>
        <row r="108">
          <cell r="A108">
            <v>2011804087</v>
          </cell>
          <cell r="B108" t="str">
            <v>CEPSA TRUCK XTRA LIFE 25W60 5133822 Bde 20 LTS</v>
          </cell>
          <cell r="C108">
            <v>56</v>
          </cell>
          <cell r="D108">
            <v>14257021</v>
          </cell>
        </row>
        <row r="109">
          <cell r="A109">
            <v>2011804088</v>
          </cell>
          <cell r="B109" t="str">
            <v>CEPSA TRANSM. TO-4 SAE 10W 5430213 Tb 208 LTS</v>
          </cell>
          <cell r="C109">
            <v>10</v>
          </cell>
          <cell r="D109">
            <v>27337773</v>
          </cell>
        </row>
        <row r="110">
          <cell r="A110">
            <v>2011804089</v>
          </cell>
          <cell r="B110" t="str">
            <v>CEPSA TRANSMISIONES TO-4 SAE50 5430513 Tb 208 LTS</v>
          </cell>
          <cell r="C110">
            <v>38</v>
          </cell>
          <cell r="D110">
            <v>79183020</v>
          </cell>
        </row>
        <row r="111">
          <cell r="A111">
            <v>2011804090</v>
          </cell>
          <cell r="B111" t="str">
            <v>CEPSA AURIGA LS 80W90 PLUS 6471913 Tb 208 LTS</v>
          </cell>
          <cell r="C111">
            <v>8</v>
          </cell>
          <cell r="D111">
            <v>29282167</v>
          </cell>
        </row>
        <row r="112">
          <cell r="A112">
            <v>2011804091</v>
          </cell>
          <cell r="B112" t="str">
            <v>CEPSA AVANT 15W40 5126013 Tb 208 LTS</v>
          </cell>
          <cell r="C112">
            <v>21</v>
          </cell>
          <cell r="D112">
            <v>53766049</v>
          </cell>
        </row>
        <row r="113">
          <cell r="A113">
            <v>2011804092</v>
          </cell>
          <cell r="B113" t="str">
            <v>CEPSA AVANT 20W50 5126113 TB 208 LTS</v>
          </cell>
          <cell r="C113">
            <v>19</v>
          </cell>
          <cell r="D113">
            <v>43285986</v>
          </cell>
        </row>
        <row r="114">
          <cell r="A114">
            <v>2011804093</v>
          </cell>
          <cell r="B114" t="str">
            <v>CEPSA AVANT 20W50 5126122 Bde 20 LTS</v>
          </cell>
          <cell r="C114">
            <v>60</v>
          </cell>
          <cell r="D114">
            <v>14040172</v>
          </cell>
        </row>
        <row r="115">
          <cell r="A115">
            <v>2011804094</v>
          </cell>
          <cell r="B115" t="str">
            <v>CEPSA AVANT 25W50 HIGH MILEAGE 5126413 CAJA 5x5 LTS</v>
          </cell>
          <cell r="C115">
            <v>32.799999999999997</v>
          </cell>
          <cell r="D115">
            <v>11397526</v>
          </cell>
        </row>
        <row r="116">
          <cell r="A116">
            <v>2011804095</v>
          </cell>
          <cell r="B116" t="str">
            <v>CEPSA XTAR  10W40 SYNTHETIC  5139730 Caja 5x5 LTS</v>
          </cell>
          <cell r="C116">
            <v>32.200000000000003</v>
          </cell>
          <cell r="D116">
            <v>12751706</v>
          </cell>
        </row>
        <row r="117">
          <cell r="A117">
            <v>2011804111</v>
          </cell>
          <cell r="B117" t="str">
            <v>CEPSA ATF 2000 S 5483741 Caja 18 x 1 LTS</v>
          </cell>
          <cell r="C117">
            <v>0.78559999999999997</v>
          </cell>
          <cell r="D117">
            <v>346004</v>
          </cell>
        </row>
        <row r="118">
          <cell r="A118">
            <v>2011804112</v>
          </cell>
          <cell r="B118" t="str">
            <v>CEPSA AVANT 15W40 CAJA 18 x 1 LTS (5126041)</v>
          </cell>
          <cell r="C118">
            <v>317.39109999999999</v>
          </cell>
          <cell r="D118">
            <v>81901689</v>
          </cell>
        </row>
        <row r="119">
          <cell r="A119">
            <v>2011804113</v>
          </cell>
          <cell r="B119" t="str">
            <v>CEPSA AVANT 20W50 CAJA 18 x 1 LTS (5126141)</v>
          </cell>
          <cell r="C119">
            <v>263.77999999999997</v>
          </cell>
          <cell r="D119">
            <v>67668826</v>
          </cell>
        </row>
        <row r="120">
          <cell r="A120">
            <v>2011804114</v>
          </cell>
          <cell r="B120" t="str">
            <v>CEPSA TRANSMISIONES 75W90 MV-S CAJA 18 x 1 LTS (6464141)</v>
          </cell>
          <cell r="C120">
            <v>14.57</v>
          </cell>
          <cell r="D120">
            <v>8970953</v>
          </cell>
        </row>
        <row r="121">
          <cell r="A121">
            <v>2011804115</v>
          </cell>
          <cell r="B121" t="str">
            <v>CEPSA XTAR  10W40 SYNTHETIC Tb 208 LTS (5139713)</v>
          </cell>
          <cell r="C121">
            <v>6</v>
          </cell>
          <cell r="D121">
            <v>19254503</v>
          </cell>
        </row>
        <row r="122">
          <cell r="A122">
            <v>2011805001</v>
          </cell>
          <cell r="B122" t="str">
            <v>CEPSA AVANT 10W30 TB. X 208 LTS</v>
          </cell>
          <cell r="C122">
            <v>10</v>
          </cell>
          <cell r="D122">
            <v>25851829</v>
          </cell>
        </row>
        <row r="123">
          <cell r="A123">
            <v>2011809116</v>
          </cell>
          <cell r="B123" t="str">
            <v>CEPSA MOTO 4T R.66 SINT. 10W50 Caja de 12 x 1L</v>
          </cell>
          <cell r="C123">
            <v>0.27400000000000002</v>
          </cell>
          <cell r="D123">
            <v>58045</v>
          </cell>
        </row>
        <row r="124">
          <cell r="A124">
            <v>2011809118</v>
          </cell>
          <cell r="B124" t="str">
            <v>CEPSA HIDRAULICO HLP 68 GRANEL TBOR X 208LT</v>
          </cell>
          <cell r="C124">
            <v>34</v>
          </cell>
          <cell r="D124">
            <v>42874648</v>
          </cell>
        </row>
        <row r="125">
          <cell r="A125">
            <v>2011809119</v>
          </cell>
          <cell r="B125" t="str">
            <v>CEPSA HIDRAULICO HM 15 TBOR X 208LT</v>
          </cell>
          <cell r="C125">
            <v>14</v>
          </cell>
          <cell r="D125">
            <v>25297936</v>
          </cell>
        </row>
        <row r="126">
          <cell r="A126">
            <v>2011809120</v>
          </cell>
          <cell r="B126" t="str">
            <v>CEPSA 2T SINT. SCOOTER x 125CC (1 x 48)</v>
          </cell>
          <cell r="C126">
            <v>6456</v>
          </cell>
          <cell r="D126">
            <v>20704392</v>
          </cell>
        </row>
        <row r="127">
          <cell r="A127">
            <v>2011809121</v>
          </cell>
          <cell r="B127" t="str">
            <v>CEPSA BOREAL 68 X Tb 208LTS</v>
          </cell>
          <cell r="C127">
            <v>12</v>
          </cell>
          <cell r="D127">
            <v>67334376</v>
          </cell>
        </row>
        <row r="128">
          <cell r="A128">
            <v>2011809122</v>
          </cell>
          <cell r="B128" t="str">
            <v>CEPSA ENGRANAJES HP 220 X Tb 208LTS</v>
          </cell>
          <cell r="C128">
            <v>6</v>
          </cell>
          <cell r="D128">
            <v>13952494</v>
          </cell>
        </row>
        <row r="129">
          <cell r="A129">
            <v>2011809123</v>
          </cell>
          <cell r="B129" t="str">
            <v>CEPSA ENGRANAJES HP 320 X Tb 208LTS</v>
          </cell>
          <cell r="C129">
            <v>13</v>
          </cell>
          <cell r="D129">
            <v>31218330</v>
          </cell>
        </row>
        <row r="130">
          <cell r="A130">
            <v>2011809124</v>
          </cell>
          <cell r="B130" t="str">
            <v>CEPSA S.SERIE 3 SAE 40 X TB 208 LTS</v>
          </cell>
          <cell r="C130">
            <v>14</v>
          </cell>
          <cell r="D130">
            <v>30624444</v>
          </cell>
        </row>
        <row r="131">
          <cell r="A131">
            <v>2011809125</v>
          </cell>
          <cell r="B131" t="str">
            <v>CEPSA ARGA AUTOGRASA ESPECIAL X Tb 185KG</v>
          </cell>
          <cell r="C131">
            <v>10</v>
          </cell>
          <cell r="D131">
            <v>34969955</v>
          </cell>
        </row>
        <row r="132">
          <cell r="A132">
            <v>2011809126</v>
          </cell>
          <cell r="B132" t="str">
            <v>CEPSA HIDRAULICO HLP 68 Bde 20 LTS</v>
          </cell>
          <cell r="C132">
            <v>18</v>
          </cell>
          <cell r="D132">
            <v>2981199</v>
          </cell>
        </row>
        <row r="133">
          <cell r="A133">
            <v>2011809127</v>
          </cell>
          <cell r="B133" t="str">
            <v>EXHIBIDORES CEPSA</v>
          </cell>
          <cell r="C133">
            <v>28</v>
          </cell>
          <cell r="D133">
            <v>13438310</v>
          </cell>
        </row>
        <row r="134">
          <cell r="A134">
            <v>2011809128</v>
          </cell>
          <cell r="B134" t="str">
            <v>CEPSA PETREL 15 40 X TB 208 LTS</v>
          </cell>
          <cell r="C134">
            <v>31</v>
          </cell>
          <cell r="D134">
            <v>66729523</v>
          </cell>
        </row>
        <row r="135">
          <cell r="A135">
            <v>2011809129</v>
          </cell>
          <cell r="B135" t="str">
            <v>CEPSA AURIGA TE 55 10W30 X Tb 208LTS</v>
          </cell>
          <cell r="C135">
            <v>130</v>
          </cell>
          <cell r="D135">
            <v>272516151</v>
          </cell>
        </row>
        <row r="136">
          <cell r="A136">
            <v>2011809131</v>
          </cell>
          <cell r="B136" t="str">
            <v>CEPSA HIDRAULICO HLP 46 Bde 20 LTS</v>
          </cell>
          <cell r="C136">
            <v>4</v>
          </cell>
          <cell r="D136">
            <v>786065</v>
          </cell>
        </row>
        <row r="137">
          <cell r="A137">
            <v>2011809132</v>
          </cell>
          <cell r="B137" t="str">
            <v>CEPSA ATF AVANT D III 5484513 TB X 208 LTS</v>
          </cell>
          <cell r="C137">
            <v>12</v>
          </cell>
          <cell r="D137">
            <v>32575297</v>
          </cell>
        </row>
        <row r="138">
          <cell r="A138">
            <v>2011809133</v>
          </cell>
          <cell r="B138" t="str">
            <v>CEPSA MOTO 2T TODO USO X 250 CC (1 x 80)</v>
          </cell>
          <cell r="C138">
            <v>1320</v>
          </cell>
          <cell r="D138">
            <v>8607748</v>
          </cell>
        </row>
        <row r="139">
          <cell r="A139">
            <v>2011809134</v>
          </cell>
          <cell r="B139" t="str">
            <v>CEPSA LIQUIDO DE FRENOS DOT-4 CAJA 12 x 500CC</v>
          </cell>
          <cell r="C139">
            <v>500</v>
          </cell>
          <cell r="D139">
            <v>8857884</v>
          </cell>
        </row>
        <row r="140">
          <cell r="A140">
            <v>2011809135</v>
          </cell>
          <cell r="B140" t="str">
            <v>CEPSA S. SERIES 3 SAE 40 CAJA 5 UNIDS. X 5 LITROS</v>
          </cell>
          <cell r="C140">
            <v>88.4</v>
          </cell>
          <cell r="D140">
            <v>22080153</v>
          </cell>
        </row>
        <row r="141">
          <cell r="A141">
            <v>2011809136</v>
          </cell>
          <cell r="B141" t="str">
            <v>CEPSA S. SERIES 3 SAE 40 CAJA 18 UNIDS. X 1 LITRO</v>
          </cell>
          <cell r="C141">
            <v>217.8383</v>
          </cell>
          <cell r="D141">
            <v>51506257</v>
          </cell>
        </row>
        <row r="142">
          <cell r="A142">
            <v>2011809137</v>
          </cell>
          <cell r="B142" t="str">
            <v>CEPSA AVANT 10W40 CAJA 18 UNIDS X 1TL.</v>
          </cell>
          <cell r="C142">
            <v>74.635599999999997</v>
          </cell>
          <cell r="D142">
            <v>22486304</v>
          </cell>
        </row>
        <row r="143">
          <cell r="A143">
            <v>2011809139</v>
          </cell>
          <cell r="B143" t="str">
            <v>CEPSA AVANT 20W50 Caja 5 X 4 LTS (512613601)</v>
          </cell>
          <cell r="C143">
            <v>101</v>
          </cell>
          <cell r="D143">
            <v>26001775</v>
          </cell>
        </row>
        <row r="144">
          <cell r="A144">
            <v>2011809140</v>
          </cell>
          <cell r="B144" t="str">
            <v>CEPSA PETREL 15 30 TB X 208LTS</v>
          </cell>
          <cell r="C144">
            <v>53</v>
          </cell>
          <cell r="D144">
            <v>113499090</v>
          </cell>
        </row>
        <row r="145">
          <cell r="A145">
            <v>2011809141</v>
          </cell>
          <cell r="B145" t="str">
            <v>CEPSA AVANT 15W40 Caja 5x4 LTS</v>
          </cell>
          <cell r="C145">
            <v>118</v>
          </cell>
          <cell r="D145">
            <v>31619948</v>
          </cell>
        </row>
        <row r="146">
          <cell r="A146">
            <v>2011809142</v>
          </cell>
          <cell r="B146" t="str">
            <v>CEPSA AVANT 10W30 SYNT  Caja 5x4 LTS</v>
          </cell>
          <cell r="C146">
            <v>49.8</v>
          </cell>
          <cell r="D146">
            <v>14763944</v>
          </cell>
        </row>
        <row r="147">
          <cell r="A147">
            <v>2011809143</v>
          </cell>
          <cell r="B147" t="str">
            <v>CEPSA AVANT 10W30 SYNT Caja 18x1LTS</v>
          </cell>
          <cell r="C147">
            <v>22.137799999999999</v>
          </cell>
          <cell r="D147">
            <v>6429955</v>
          </cell>
        </row>
        <row r="148">
          <cell r="A148">
            <v>2011809144</v>
          </cell>
          <cell r="B148" t="str">
            <v>CEPSA EUROMAX 15W40 Caja 18x1 Lts.</v>
          </cell>
          <cell r="C148">
            <v>69.894400000000005</v>
          </cell>
          <cell r="D148">
            <v>23317657</v>
          </cell>
        </row>
        <row r="149">
          <cell r="A149">
            <v>2011809145</v>
          </cell>
          <cell r="B149" t="str">
            <v>CEPSA AVANT 10W40 SYNT. CAJA 5 X 5LTS</v>
          </cell>
          <cell r="C149">
            <v>42</v>
          </cell>
          <cell r="D149">
            <v>14746357</v>
          </cell>
        </row>
        <row r="150">
          <cell r="A150">
            <v>2011809146</v>
          </cell>
          <cell r="B150" t="str">
            <v>CEPSA FUERA BORDA 2T CAJA 18 X 1 LTS</v>
          </cell>
          <cell r="C150">
            <v>64.510000000000005</v>
          </cell>
          <cell r="D150">
            <v>29606467</v>
          </cell>
        </row>
        <row r="151">
          <cell r="A151">
            <v>2011809147</v>
          </cell>
          <cell r="B151" t="str">
            <v>CEPSA XTAR 5W20 HYBRID CAJA 5 UNID. X 5 LTS</v>
          </cell>
          <cell r="C151">
            <v>10</v>
          </cell>
          <cell r="D151">
            <v>5996402</v>
          </cell>
        </row>
        <row r="152">
          <cell r="A152">
            <v>2011809149</v>
          </cell>
          <cell r="B152" t="str">
            <v>CEPSA MULTI-TRUCK 15W40 TB 208 LTS</v>
          </cell>
          <cell r="C152">
            <v>216</v>
          </cell>
          <cell r="D152">
            <v>453868869</v>
          </cell>
        </row>
        <row r="153">
          <cell r="A153">
            <v>2011809150</v>
          </cell>
          <cell r="B153" t="str">
            <v>CEPSA MULTI-TRUCK 15W40 BDE 20 LTS</v>
          </cell>
          <cell r="C153">
            <v>295</v>
          </cell>
          <cell r="D153">
            <v>71079973</v>
          </cell>
        </row>
        <row r="154">
          <cell r="A154">
            <v>2011809151</v>
          </cell>
          <cell r="B154" t="str">
            <v>CEPSA AVANT 10W40 SYNT. TB 208 LTS</v>
          </cell>
          <cell r="C154">
            <v>6</v>
          </cell>
          <cell r="D154">
            <v>17445159</v>
          </cell>
        </row>
        <row r="155">
          <cell r="A155">
            <v>2011809153</v>
          </cell>
          <cell r="B155" t="str">
            <v>CEPSA COOLANT 10 % CAJA 4 UNIDS X 5LTS</v>
          </cell>
          <cell r="C155">
            <v>7.5</v>
          </cell>
          <cell r="D155">
            <v>631216</v>
          </cell>
        </row>
        <row r="156">
          <cell r="A156">
            <v>2011809154</v>
          </cell>
          <cell r="B156" t="str">
            <v>CEPSA SUPER COOLANT 35%  CAJA 12 UNIDS X 1LT</v>
          </cell>
          <cell r="C156">
            <v>40.840000000000003</v>
          </cell>
          <cell r="D156">
            <v>4289140</v>
          </cell>
        </row>
        <row r="157">
          <cell r="A157">
            <v>2011809155</v>
          </cell>
          <cell r="B157" t="str">
            <v>CEPSA ATF CVT CAJA 18 UND. X 1 LT</v>
          </cell>
          <cell r="C157">
            <v>28.73</v>
          </cell>
          <cell r="D157">
            <v>21655101</v>
          </cell>
        </row>
        <row r="158">
          <cell r="A158">
            <v>2011809156</v>
          </cell>
          <cell r="B158" t="str">
            <v>CEPSA INHIBITOR WB  CONTENEDOR 1000LTS.</v>
          </cell>
          <cell r="C158">
            <v>1</v>
          </cell>
          <cell r="D158">
            <v>16489734</v>
          </cell>
        </row>
        <row r="159">
          <cell r="A159">
            <v>2011809157</v>
          </cell>
          <cell r="B159" t="str">
            <v>CEPSA ENGRANAJES HP 150 X Tb 208LTS</v>
          </cell>
          <cell r="C159">
            <v>2</v>
          </cell>
          <cell r="D159">
            <v>4903699</v>
          </cell>
        </row>
        <row r="160">
          <cell r="A160">
            <v>20120030</v>
          </cell>
          <cell r="B160" t="str">
            <v>Hyundai Xteer  COMP-P VG 68 Bde 20 LTS (1120310)</v>
          </cell>
          <cell r="C160">
            <v>4</v>
          </cell>
          <cell r="D160">
            <v>832094</v>
          </cell>
        </row>
        <row r="161">
          <cell r="A161">
            <v>20120041</v>
          </cell>
          <cell r="B161" t="str">
            <v>Hyundai XTeer 4T 10W40 CAJA 12 x 1 LTS (1011005)</v>
          </cell>
          <cell r="C161">
            <v>31</v>
          </cell>
          <cell r="D161">
            <v>4514112</v>
          </cell>
        </row>
        <row r="162">
          <cell r="A162">
            <v>20120048</v>
          </cell>
          <cell r="B162" t="str">
            <v>Hyundai Xteer Gear Oil-5 80W90 Tb 200 LTS (1200008)</v>
          </cell>
          <cell r="C162">
            <v>3</v>
          </cell>
          <cell r="D162">
            <v>7379637</v>
          </cell>
        </row>
        <row r="163">
          <cell r="A163">
            <v>20120057</v>
          </cell>
          <cell r="B163" t="str">
            <v>Hyundai XTeer TOP 5W40 CAJA 12 x 1 LTS (1011001)</v>
          </cell>
          <cell r="C163">
            <v>27</v>
          </cell>
          <cell r="D163">
            <v>7301627</v>
          </cell>
        </row>
        <row r="164">
          <cell r="A164">
            <v>20120058</v>
          </cell>
          <cell r="B164" t="str">
            <v>Hyundai XTeer TOP 5W40 CAJA 4 x 4 LTS (1041013)</v>
          </cell>
          <cell r="C164">
            <v>26</v>
          </cell>
          <cell r="D164">
            <v>9465074</v>
          </cell>
        </row>
        <row r="165">
          <cell r="A165">
            <v>2015804053</v>
          </cell>
          <cell r="B165" t="str">
            <v>CEPSA ARGA EP 2 ESPECIAL UNIVERSAL Caja 24X400 GR.</v>
          </cell>
          <cell r="C165">
            <v>13.833299999999999</v>
          </cell>
          <cell r="D165">
            <v>4234474</v>
          </cell>
        </row>
        <row r="166">
          <cell r="A166">
            <v>2016</v>
          </cell>
          <cell r="B166" t="str">
            <v>SODA CAUSTICA PERLADA (Bolsa de 25 Kg)</v>
          </cell>
          <cell r="C166">
            <v>61900</v>
          </cell>
          <cell r="D166">
            <v>362775238</v>
          </cell>
        </row>
        <row r="167">
          <cell r="A167">
            <v>201611</v>
          </cell>
          <cell r="B167" t="str">
            <v>SOLVENTE</v>
          </cell>
          <cell r="C167">
            <v>36</v>
          </cell>
          <cell r="D167">
            <v>674229</v>
          </cell>
        </row>
        <row r="168">
          <cell r="A168">
            <v>201612</v>
          </cell>
          <cell r="B168" t="str">
            <v>BARNIZ ESPESANTE</v>
          </cell>
          <cell r="C168">
            <v>36</v>
          </cell>
          <cell r="D168">
            <v>1213613</v>
          </cell>
        </row>
        <row r="169">
          <cell r="A169">
            <v>201613</v>
          </cell>
          <cell r="B169" t="str">
            <v>BARNIZ</v>
          </cell>
          <cell r="C169">
            <v>54</v>
          </cell>
          <cell r="D169">
            <v>1836600</v>
          </cell>
        </row>
        <row r="170">
          <cell r="A170">
            <v>201618</v>
          </cell>
          <cell r="B170" t="str">
            <v>TINTA CYAN 560 CR</v>
          </cell>
          <cell r="C170">
            <v>36</v>
          </cell>
          <cell r="D170">
            <v>1526455</v>
          </cell>
        </row>
        <row r="171">
          <cell r="A171">
            <v>201619</v>
          </cell>
          <cell r="B171" t="str">
            <v>TINTA MAGENTA 360 CR</v>
          </cell>
          <cell r="C171">
            <v>18</v>
          </cell>
          <cell r="D171">
            <v>717379</v>
          </cell>
        </row>
        <row r="172">
          <cell r="A172">
            <v>201620</v>
          </cell>
          <cell r="B172" t="str">
            <v>TINTA AMARILLO 260 CR</v>
          </cell>
          <cell r="C172">
            <v>18</v>
          </cell>
          <cell r="D172">
            <v>636480</v>
          </cell>
        </row>
        <row r="173">
          <cell r="A173">
            <v>201621</v>
          </cell>
          <cell r="B173" t="str">
            <v>TINTA NEGRO 860 CR</v>
          </cell>
          <cell r="C173">
            <v>18</v>
          </cell>
          <cell r="D173">
            <v>671531</v>
          </cell>
        </row>
        <row r="174">
          <cell r="A174">
            <v>2017</v>
          </cell>
          <cell r="B174" t="str">
            <v>SODA CAUSTICA MICROPERLADA (Bolsa de 25 Kg)</v>
          </cell>
          <cell r="C174">
            <v>25</v>
          </cell>
          <cell r="D174">
            <v>72262</v>
          </cell>
        </row>
        <row r="175">
          <cell r="A175">
            <v>20181</v>
          </cell>
          <cell r="B175" t="str">
            <v>JEX45D</v>
          </cell>
          <cell r="C175">
            <v>75</v>
          </cell>
          <cell r="D175">
            <v>10862179</v>
          </cell>
        </row>
        <row r="176">
          <cell r="A176">
            <v>201810</v>
          </cell>
          <cell r="B176" t="str">
            <v>JEX90E</v>
          </cell>
          <cell r="C176">
            <v>2</v>
          </cell>
          <cell r="D176">
            <v>600359</v>
          </cell>
        </row>
        <row r="177">
          <cell r="A177">
            <v>201811</v>
          </cell>
          <cell r="B177" t="str">
            <v>JEX95D</v>
          </cell>
          <cell r="C177">
            <v>58</v>
          </cell>
          <cell r="D177">
            <v>18017105</v>
          </cell>
        </row>
        <row r="178">
          <cell r="A178">
            <v>201812</v>
          </cell>
          <cell r="B178" t="str">
            <v>JEX95E</v>
          </cell>
          <cell r="C178">
            <v>6</v>
          </cell>
          <cell r="D178">
            <v>1863838</v>
          </cell>
        </row>
        <row r="179">
          <cell r="A179">
            <v>201813</v>
          </cell>
          <cell r="B179" t="str">
            <v>JEX100D</v>
          </cell>
          <cell r="C179">
            <v>62</v>
          </cell>
          <cell r="D179">
            <v>22287333</v>
          </cell>
        </row>
        <row r="180">
          <cell r="A180">
            <v>201814</v>
          </cell>
          <cell r="B180" t="str">
            <v>JEX110E</v>
          </cell>
          <cell r="C180">
            <v>54</v>
          </cell>
          <cell r="D180">
            <v>20083329</v>
          </cell>
        </row>
        <row r="181">
          <cell r="A181">
            <v>201815</v>
          </cell>
          <cell r="B181" t="str">
            <v>JEX150D</v>
          </cell>
          <cell r="C181">
            <v>24</v>
          </cell>
          <cell r="D181">
            <v>13337642</v>
          </cell>
        </row>
        <row r="182">
          <cell r="A182">
            <v>201817</v>
          </cell>
          <cell r="B182" t="str">
            <v>JEX180D</v>
          </cell>
          <cell r="C182">
            <v>4</v>
          </cell>
          <cell r="D182">
            <v>2435851</v>
          </cell>
        </row>
        <row r="183">
          <cell r="A183">
            <v>201819</v>
          </cell>
          <cell r="B183" t="str">
            <v>JF50HFD</v>
          </cell>
          <cell r="C183">
            <v>3</v>
          </cell>
          <cell r="D183">
            <v>489634</v>
          </cell>
        </row>
        <row r="184">
          <cell r="A184">
            <v>20182</v>
          </cell>
          <cell r="B184" t="str">
            <v>JEX45E</v>
          </cell>
          <cell r="C184">
            <v>49</v>
          </cell>
          <cell r="D184">
            <v>7096624</v>
          </cell>
        </row>
        <row r="185">
          <cell r="A185">
            <v>201821</v>
          </cell>
          <cell r="B185" t="str">
            <v>JFEX60D</v>
          </cell>
          <cell r="C185">
            <v>50</v>
          </cell>
          <cell r="D185">
            <v>8610211</v>
          </cell>
        </row>
        <row r="186">
          <cell r="A186">
            <v>201822</v>
          </cell>
          <cell r="B186" t="str">
            <v>JFEX150D</v>
          </cell>
          <cell r="C186">
            <v>26</v>
          </cell>
          <cell r="D186">
            <v>15076061</v>
          </cell>
        </row>
        <row r="187">
          <cell r="A187">
            <v>20183</v>
          </cell>
          <cell r="B187" t="str">
            <v>JEX60D</v>
          </cell>
          <cell r="C187">
            <v>2</v>
          </cell>
          <cell r="D187">
            <v>326670</v>
          </cell>
        </row>
        <row r="188">
          <cell r="A188">
            <v>20184</v>
          </cell>
          <cell r="B188" t="str">
            <v>JEX60E</v>
          </cell>
          <cell r="C188">
            <v>1</v>
          </cell>
          <cell r="D188">
            <v>163335</v>
          </cell>
        </row>
        <row r="189">
          <cell r="A189">
            <v>20185</v>
          </cell>
          <cell r="B189" t="str">
            <v>JEX75D</v>
          </cell>
          <cell r="C189">
            <v>19</v>
          </cell>
          <cell r="D189">
            <v>4321659</v>
          </cell>
        </row>
        <row r="190">
          <cell r="A190">
            <v>20187</v>
          </cell>
          <cell r="B190" t="str">
            <v>JEX80D</v>
          </cell>
          <cell r="C190">
            <v>71</v>
          </cell>
          <cell r="D190">
            <v>20025215</v>
          </cell>
        </row>
        <row r="191">
          <cell r="A191">
            <v>20188</v>
          </cell>
          <cell r="B191" t="str">
            <v>JEX80E</v>
          </cell>
          <cell r="C191">
            <v>14</v>
          </cell>
          <cell r="D191">
            <v>3948635</v>
          </cell>
        </row>
        <row r="192">
          <cell r="A192">
            <v>20189</v>
          </cell>
          <cell r="B192" t="str">
            <v>JEX90D</v>
          </cell>
          <cell r="C192">
            <v>16</v>
          </cell>
          <cell r="D192">
            <v>4802875</v>
          </cell>
        </row>
        <row r="193">
          <cell r="A193">
            <v>20700000</v>
          </cell>
          <cell r="B193" t="str">
            <v>HDPE FILM E924</v>
          </cell>
          <cell r="C193">
            <v>22250</v>
          </cell>
          <cell r="D193">
            <v>204756134</v>
          </cell>
        </row>
        <row r="194">
          <cell r="A194">
            <v>20700001</v>
          </cell>
          <cell r="B194" t="str">
            <v>HDPE FILM 7000 - E</v>
          </cell>
          <cell r="C194">
            <v>63850</v>
          </cell>
          <cell r="D194">
            <v>553300254</v>
          </cell>
        </row>
        <row r="195">
          <cell r="A195">
            <v>20707002</v>
          </cell>
          <cell r="B195" t="str">
            <v>HDPE SOPLADO EXCELENE 5502M</v>
          </cell>
          <cell r="C195">
            <v>125</v>
          </cell>
          <cell r="D195">
            <v>1074781</v>
          </cell>
        </row>
        <row r="196">
          <cell r="A196">
            <v>20707022</v>
          </cell>
          <cell r="B196" t="str">
            <v>HDPE FILM HOSTALEN 9255</v>
          </cell>
          <cell r="C196">
            <v>25900</v>
          </cell>
          <cell r="D196">
            <v>235592085</v>
          </cell>
        </row>
        <row r="197">
          <cell r="A197">
            <v>20707023</v>
          </cell>
          <cell r="B197" t="str">
            <v>HDPE SOPLADO HOSTALEN ACP 5831</v>
          </cell>
          <cell r="C197">
            <v>25825</v>
          </cell>
          <cell r="D197">
            <v>230823702</v>
          </cell>
        </row>
        <row r="198">
          <cell r="A198">
            <v>301</v>
          </cell>
          <cell r="B198" t="str">
            <v>ALCOHOL ISOPROPILICO TAMBOR 160 KG.</v>
          </cell>
          <cell r="C198">
            <v>16560</v>
          </cell>
          <cell r="D198">
            <v>147692611</v>
          </cell>
        </row>
        <row r="199">
          <cell r="A199">
            <v>30101</v>
          </cell>
          <cell r="B199" t="str">
            <v>NAFTA SUPER</v>
          </cell>
          <cell r="C199">
            <v>464623</v>
          </cell>
          <cell r="D199">
            <v>2029061562</v>
          </cell>
        </row>
        <row r="200">
          <cell r="A200">
            <v>30102</v>
          </cell>
          <cell r="B200" t="str">
            <v>NAFTA VIRGEN</v>
          </cell>
          <cell r="C200">
            <v>686750.951</v>
          </cell>
          <cell r="D200">
            <v>2390183117</v>
          </cell>
        </row>
        <row r="201">
          <cell r="A201">
            <v>30103</v>
          </cell>
          <cell r="B201" t="str">
            <v>GAS LICUADO DE PETROLEO (GLP)</v>
          </cell>
          <cell r="C201">
            <v>363239.15399999998</v>
          </cell>
          <cell r="D201">
            <v>1416861231</v>
          </cell>
        </row>
        <row r="202">
          <cell r="A202">
            <v>304</v>
          </cell>
          <cell r="B202" t="str">
            <v>ALCOHOL BUTILICO SECUND. EQUIV. 160 KG</v>
          </cell>
          <cell r="C202">
            <v>1280</v>
          </cell>
          <cell r="D202">
            <v>10576854</v>
          </cell>
        </row>
        <row r="203">
          <cell r="A203">
            <v>30700005</v>
          </cell>
          <cell r="B203" t="str">
            <v>LLDPE FILM CYNPOL LL0118F</v>
          </cell>
          <cell r="C203">
            <v>5225</v>
          </cell>
          <cell r="D203">
            <v>44415808</v>
          </cell>
        </row>
        <row r="204">
          <cell r="A204">
            <v>30700006</v>
          </cell>
          <cell r="B204" t="str">
            <v>LLDPE FILM EXONMOBIL LL1001</v>
          </cell>
          <cell r="C204">
            <v>35000</v>
          </cell>
          <cell r="D204">
            <v>269311015</v>
          </cell>
        </row>
        <row r="205">
          <cell r="A205">
            <v>400</v>
          </cell>
          <cell r="B205" t="str">
            <v>XILENO A GRANEL</v>
          </cell>
          <cell r="C205">
            <v>27720</v>
          </cell>
          <cell r="D205">
            <v>165022530</v>
          </cell>
        </row>
        <row r="206">
          <cell r="A206">
            <v>4001</v>
          </cell>
          <cell r="B206" t="str">
            <v>XILENO</v>
          </cell>
          <cell r="C206">
            <v>3390.4</v>
          </cell>
          <cell r="D206">
            <v>20484586</v>
          </cell>
        </row>
        <row r="207">
          <cell r="A207">
            <v>40101</v>
          </cell>
          <cell r="B207" t="str">
            <v>NAFTA ECONOMICA</v>
          </cell>
          <cell r="C207">
            <v>466650.6</v>
          </cell>
          <cell r="D207">
            <v>1754857354</v>
          </cell>
        </row>
        <row r="208">
          <cell r="A208">
            <v>500</v>
          </cell>
          <cell r="B208" t="str">
            <v>CICLOHEXANO A GRANEL</v>
          </cell>
          <cell r="C208">
            <v>1810</v>
          </cell>
          <cell r="D208">
            <v>15030081</v>
          </cell>
        </row>
        <row r="209">
          <cell r="A209">
            <v>501</v>
          </cell>
          <cell r="B209" t="str">
            <v>CICLOHEXANO EN TAMBOR</v>
          </cell>
          <cell r="C209">
            <v>53277</v>
          </cell>
          <cell r="D209">
            <v>512365348</v>
          </cell>
        </row>
        <row r="210">
          <cell r="A210">
            <v>50101</v>
          </cell>
          <cell r="B210" t="str">
            <v>NAFTA ESPECIAL</v>
          </cell>
          <cell r="C210">
            <v>475938</v>
          </cell>
          <cell r="D210">
            <v>1897923477</v>
          </cell>
        </row>
        <row r="211">
          <cell r="A211">
            <v>70100</v>
          </cell>
          <cell r="B211" t="str">
            <v>ESPUMIGENOS</v>
          </cell>
          <cell r="C211">
            <v>7700</v>
          </cell>
          <cell r="D211">
            <v>110103400</v>
          </cell>
        </row>
        <row r="212">
          <cell r="A212">
            <v>70105</v>
          </cell>
          <cell r="B212" t="str">
            <v>DIESEL TIPO 3</v>
          </cell>
          <cell r="C212">
            <v>1</v>
          </cell>
          <cell r="D212">
            <v>4376</v>
          </cell>
        </row>
        <row r="213">
          <cell r="A213">
            <v>70106</v>
          </cell>
          <cell r="B213" t="str">
            <v>DIESEL TIPO I (PREMIUM)</v>
          </cell>
          <cell r="C213">
            <v>141718</v>
          </cell>
          <cell r="D213">
            <v>657858427</v>
          </cell>
        </row>
        <row r="214">
          <cell r="A214">
            <v>701116</v>
          </cell>
          <cell r="B214" t="str">
            <v>AGRODIESEL</v>
          </cell>
          <cell r="C214">
            <v>89142</v>
          </cell>
          <cell r="D214">
            <v>382279321</v>
          </cell>
        </row>
        <row r="215">
          <cell r="A215">
            <v>70112</v>
          </cell>
          <cell r="B215" t="str">
            <v>DIESEL TIPO III</v>
          </cell>
          <cell r="C215">
            <v>1585360.46</v>
          </cell>
          <cell r="D215">
            <v>7156930851</v>
          </cell>
        </row>
        <row r="216">
          <cell r="A216">
            <v>70114</v>
          </cell>
          <cell r="B216" t="str">
            <v>NAFTA RON 91</v>
          </cell>
          <cell r="C216">
            <v>855941</v>
          </cell>
          <cell r="D216">
            <v>4218106496</v>
          </cell>
        </row>
        <row r="217">
          <cell r="A217">
            <v>70118</v>
          </cell>
          <cell r="B217" t="str">
            <v>BIODIESEL B-100</v>
          </cell>
          <cell r="C217">
            <v>44545</v>
          </cell>
          <cell r="D217">
            <v>258340776</v>
          </cell>
        </row>
        <row r="218">
          <cell r="A218">
            <v>705000010</v>
          </cell>
          <cell r="B218" t="str">
            <v>SIKAMENT 90E (ADITIVO)</v>
          </cell>
          <cell r="C218">
            <v>700</v>
          </cell>
          <cell r="D218">
            <v>5373462</v>
          </cell>
        </row>
        <row r="219">
          <cell r="A219">
            <v>70500004</v>
          </cell>
          <cell r="B219" t="str">
            <v>MASTER  CROMEX ANTIBLOQUEO</v>
          </cell>
          <cell r="C219">
            <v>925</v>
          </cell>
          <cell r="D219">
            <v>10933500</v>
          </cell>
        </row>
        <row r="220">
          <cell r="A220">
            <v>70500006</v>
          </cell>
          <cell r="B220" t="str">
            <v>PLASTINCLAIR 500 (ADITIVO)</v>
          </cell>
          <cell r="C220">
            <v>1865.9398000000001</v>
          </cell>
          <cell r="D220">
            <v>12841160</v>
          </cell>
        </row>
        <row r="221">
          <cell r="A221">
            <v>70500007</v>
          </cell>
          <cell r="B221" t="str">
            <v>ARENA LAVADA</v>
          </cell>
          <cell r="C221">
            <v>867095.98690000002</v>
          </cell>
          <cell r="D221">
            <v>10994727</v>
          </cell>
        </row>
        <row r="222">
          <cell r="A222">
            <v>70500009</v>
          </cell>
          <cell r="B222" t="str">
            <v>PIEDRA TRIT 4TA.</v>
          </cell>
          <cell r="C222">
            <v>1255978.3428</v>
          </cell>
          <cell r="D222">
            <v>72922468</v>
          </cell>
        </row>
        <row r="223">
          <cell r="A223">
            <v>70500011</v>
          </cell>
          <cell r="B223" t="str">
            <v>PIEDRA TRITURADA 5TA.</v>
          </cell>
          <cell r="C223">
            <v>109419.7031</v>
          </cell>
          <cell r="D223">
            <v>6337731</v>
          </cell>
        </row>
        <row r="224">
          <cell r="A224">
            <v>70500016</v>
          </cell>
          <cell r="B224" t="str">
            <v>ACELERAL VISCOCRET</v>
          </cell>
          <cell r="C224">
            <v>40</v>
          </cell>
          <cell r="D224">
            <v>545853</v>
          </cell>
        </row>
        <row r="225">
          <cell r="A225">
            <v>70500106</v>
          </cell>
          <cell r="B225" t="str">
            <v>ADITIVO REOPLAST</v>
          </cell>
          <cell r="C225">
            <v>689.77869999999996</v>
          </cell>
          <cell r="D225">
            <v>5907178</v>
          </cell>
        </row>
        <row r="226">
          <cell r="A226">
            <v>7050011</v>
          </cell>
          <cell r="B226" t="str">
            <v>METANOL</v>
          </cell>
          <cell r="C226">
            <v>922</v>
          </cell>
          <cell r="D226">
            <v>3639452</v>
          </cell>
        </row>
        <row r="227">
          <cell r="A227">
            <v>70500112</v>
          </cell>
          <cell r="B227" t="str">
            <v>METANOL A GRANEL</v>
          </cell>
          <cell r="C227">
            <v>31262.5</v>
          </cell>
          <cell r="D227">
            <v>126702058</v>
          </cell>
        </row>
        <row r="228">
          <cell r="A228">
            <v>800000012</v>
          </cell>
          <cell r="B228" t="str">
            <v>SPEEDWET MAXION NG</v>
          </cell>
          <cell r="C228">
            <v>4</v>
          </cell>
          <cell r="D228">
            <v>572592</v>
          </cell>
        </row>
        <row r="229">
          <cell r="A229">
            <v>800000013</v>
          </cell>
          <cell r="B229" t="str">
            <v>SPEEDWET SILICONADO NG</v>
          </cell>
          <cell r="C229">
            <v>1</v>
          </cell>
          <cell r="D229">
            <v>141810</v>
          </cell>
        </row>
        <row r="230">
          <cell r="A230">
            <v>805</v>
          </cell>
          <cell r="B230" t="str">
            <v>CLARIFOS L.  KG</v>
          </cell>
          <cell r="C230">
            <v>1650</v>
          </cell>
          <cell r="D230">
            <v>6960309</v>
          </cell>
        </row>
        <row r="231">
          <cell r="A231" t="str">
            <v>COR-001</v>
          </cell>
          <cell r="B231" t="str">
            <v>A71</v>
          </cell>
          <cell r="C231">
            <v>10</v>
          </cell>
          <cell r="D231">
            <v>349270</v>
          </cell>
        </row>
        <row r="232">
          <cell r="A232" t="str">
            <v>COR-022</v>
          </cell>
          <cell r="B232" t="str">
            <v>B96</v>
          </cell>
          <cell r="C232">
            <v>14</v>
          </cell>
          <cell r="D232">
            <v>1121625</v>
          </cell>
        </row>
        <row r="233">
          <cell r="A233" t="str">
            <v>COR-023</v>
          </cell>
          <cell r="B233" t="str">
            <v>10 x 1085</v>
          </cell>
          <cell r="C233">
            <v>6</v>
          </cell>
          <cell r="D233">
            <v>90865</v>
          </cell>
        </row>
        <row r="234">
          <cell r="A234" t="str">
            <v>D02-014</v>
          </cell>
          <cell r="B234" t="str">
            <v>""Bomba de Agua de 2"""</v>
          </cell>
          <cell r="C234">
            <v>1</v>
          </cell>
          <cell r="D234">
            <v>1681818</v>
          </cell>
        </row>
        <row r="235">
          <cell r="A235" t="str">
            <v>FYB-005</v>
          </cell>
          <cell r="B235" t="str">
            <v>958F / BF 784</v>
          </cell>
          <cell r="C235">
            <v>5</v>
          </cell>
          <cell r="D235">
            <v>389619</v>
          </cell>
        </row>
        <row r="236">
          <cell r="A236" t="str">
            <v>FYB-011</v>
          </cell>
          <cell r="B236" t="str">
            <v>WIX 46423 / PA 2830/Baldwin 2806</v>
          </cell>
          <cell r="C236">
            <v>5</v>
          </cell>
          <cell r="D236">
            <v>1859770</v>
          </cell>
        </row>
        <row r="237">
          <cell r="A237" t="str">
            <v>GEN-041</v>
          </cell>
          <cell r="B237" t="str">
            <v>Cabo 5/8</v>
          </cell>
          <cell r="C237">
            <v>260</v>
          </cell>
          <cell r="D237">
            <v>3545714</v>
          </cell>
        </row>
        <row r="238">
          <cell r="A238" t="str">
            <v>GEN-042</v>
          </cell>
          <cell r="B238" t="str">
            <v>Cabo 1/2</v>
          </cell>
          <cell r="C238">
            <v>1</v>
          </cell>
          <cell r="D238">
            <v>6227273</v>
          </cell>
        </row>
        <row r="239">
          <cell r="A239" t="str">
            <v>HID-004</v>
          </cell>
          <cell r="B239" t="str">
            <v>Bomba Hid.</v>
          </cell>
          <cell r="C239">
            <v>1</v>
          </cell>
          <cell r="D239">
            <v>19924816</v>
          </cell>
        </row>
        <row r="240">
          <cell r="A240" t="str">
            <v>MOT-013</v>
          </cell>
          <cell r="B240" t="str">
            <v>Alternador</v>
          </cell>
          <cell r="C240">
            <v>1</v>
          </cell>
          <cell r="D240">
            <v>3233332</v>
          </cell>
        </row>
        <row r="241">
          <cell r="A241" t="str">
            <v>MOT-014</v>
          </cell>
          <cell r="B241" t="str">
            <v>Alternador</v>
          </cell>
          <cell r="C241">
            <v>1</v>
          </cell>
          <cell r="D241">
            <v>1649091</v>
          </cell>
        </row>
      </sheetData>
      <sheetData sheetId="1"/>
      <sheetData sheetId="2"/>
      <sheetData sheetId="3">
        <row r="2">
          <cell r="A2">
            <v>20181</v>
          </cell>
          <cell r="B2" t="str">
            <v>JEX45D</v>
          </cell>
          <cell r="C2" t="str">
            <v>Baterias</v>
          </cell>
          <cell r="D2">
            <v>75</v>
          </cell>
          <cell r="E2">
            <v>77</v>
          </cell>
        </row>
        <row r="3">
          <cell r="A3">
            <v>201810</v>
          </cell>
          <cell r="B3" t="str">
            <v>JEX90E</v>
          </cell>
          <cell r="C3" t="str">
            <v>Baterias</v>
          </cell>
          <cell r="D3">
            <v>2</v>
          </cell>
          <cell r="E3">
            <v>3</v>
          </cell>
        </row>
        <row r="4">
          <cell r="A4">
            <v>201811</v>
          </cell>
          <cell r="B4" t="str">
            <v>JEX95D</v>
          </cell>
          <cell r="C4" t="str">
            <v>Baterias</v>
          </cell>
          <cell r="D4">
            <v>58</v>
          </cell>
          <cell r="E4">
            <v>58</v>
          </cell>
        </row>
        <row r="5">
          <cell r="A5">
            <v>201812</v>
          </cell>
          <cell r="B5" t="str">
            <v>JEX95E</v>
          </cell>
          <cell r="C5" t="str">
            <v>Baterias</v>
          </cell>
          <cell r="D5">
            <v>6</v>
          </cell>
          <cell r="E5">
            <v>6</v>
          </cell>
        </row>
        <row r="6">
          <cell r="A6">
            <v>201813</v>
          </cell>
          <cell r="B6" t="str">
            <v>JEX100D</v>
          </cell>
          <cell r="C6" t="str">
            <v>Baterias</v>
          </cell>
          <cell r="D6">
            <v>62</v>
          </cell>
          <cell r="E6">
            <v>62</v>
          </cell>
        </row>
        <row r="7">
          <cell r="A7">
            <v>201814</v>
          </cell>
          <cell r="B7" t="str">
            <v>JEX110E</v>
          </cell>
          <cell r="C7" t="str">
            <v>Baterias</v>
          </cell>
          <cell r="D7">
            <v>54</v>
          </cell>
          <cell r="E7">
            <v>54</v>
          </cell>
        </row>
        <row r="8">
          <cell r="A8">
            <v>201815</v>
          </cell>
          <cell r="B8" t="str">
            <v>JEX150D</v>
          </cell>
          <cell r="C8" t="str">
            <v>Baterias</v>
          </cell>
          <cell r="D8">
            <v>24</v>
          </cell>
          <cell r="E8">
            <v>24</v>
          </cell>
        </row>
        <row r="9">
          <cell r="A9">
            <v>201816</v>
          </cell>
          <cell r="B9" t="str">
            <v>JEX170D</v>
          </cell>
          <cell r="C9" t="str">
            <v>Baterias</v>
          </cell>
          <cell r="D9">
            <v>0</v>
          </cell>
          <cell r="E9">
            <v>0</v>
          </cell>
        </row>
        <row r="10">
          <cell r="A10">
            <v>201817</v>
          </cell>
          <cell r="B10" t="str">
            <v>JEX180D</v>
          </cell>
          <cell r="C10" t="str">
            <v>Baterias</v>
          </cell>
          <cell r="D10">
            <v>4</v>
          </cell>
          <cell r="E10">
            <v>4</v>
          </cell>
        </row>
        <row r="11">
          <cell r="A11">
            <v>201818</v>
          </cell>
          <cell r="B11" t="str">
            <v>JEX200ON</v>
          </cell>
          <cell r="C11" t="str">
            <v>Baterias</v>
          </cell>
          <cell r="D11">
            <v>0</v>
          </cell>
          <cell r="E11">
            <v>0</v>
          </cell>
        </row>
        <row r="12">
          <cell r="A12">
            <v>201819</v>
          </cell>
          <cell r="B12" t="str">
            <v>JF50HFD</v>
          </cell>
          <cell r="C12" t="str">
            <v>Baterias</v>
          </cell>
          <cell r="D12">
            <v>3</v>
          </cell>
          <cell r="E12">
            <v>2</v>
          </cell>
        </row>
        <row r="13">
          <cell r="A13">
            <v>20182</v>
          </cell>
          <cell r="B13" t="str">
            <v>JEX45E</v>
          </cell>
          <cell r="C13" t="str">
            <v>Baterias</v>
          </cell>
          <cell r="D13">
            <v>49</v>
          </cell>
          <cell r="E13">
            <v>47</v>
          </cell>
        </row>
        <row r="14">
          <cell r="A14">
            <v>201820</v>
          </cell>
          <cell r="B14" t="str">
            <v>JF60HCD</v>
          </cell>
          <cell r="C14" t="str">
            <v>Baterias</v>
          </cell>
          <cell r="D14">
            <v>0</v>
          </cell>
          <cell r="E14">
            <v>0</v>
          </cell>
        </row>
        <row r="15">
          <cell r="A15">
            <v>201821</v>
          </cell>
          <cell r="B15" t="str">
            <v>JFEX60D</v>
          </cell>
          <cell r="C15" t="str">
            <v>Baterias</v>
          </cell>
          <cell r="D15">
            <v>50</v>
          </cell>
          <cell r="E15">
            <v>51</v>
          </cell>
        </row>
        <row r="16">
          <cell r="A16">
            <v>201822</v>
          </cell>
          <cell r="B16" t="str">
            <v>JFEX150D</v>
          </cell>
          <cell r="C16" t="str">
            <v>Baterias</v>
          </cell>
          <cell r="D16">
            <v>26</v>
          </cell>
          <cell r="E16">
            <v>26</v>
          </cell>
        </row>
        <row r="17">
          <cell r="A17">
            <v>20183</v>
          </cell>
          <cell r="B17" t="str">
            <v>JEX60D</v>
          </cell>
          <cell r="C17" t="str">
            <v>Baterias</v>
          </cell>
          <cell r="D17">
            <v>2</v>
          </cell>
          <cell r="E17">
            <v>1</v>
          </cell>
        </row>
        <row r="18">
          <cell r="A18">
            <v>20184</v>
          </cell>
          <cell r="B18" t="str">
            <v>JEX60E</v>
          </cell>
          <cell r="C18" t="str">
            <v>Baterias</v>
          </cell>
          <cell r="D18">
            <v>1</v>
          </cell>
          <cell r="E18">
            <v>3</v>
          </cell>
        </row>
        <row r="19">
          <cell r="A19">
            <v>20185</v>
          </cell>
          <cell r="B19" t="str">
            <v>JEX75D</v>
          </cell>
          <cell r="C19" t="str">
            <v>Baterias</v>
          </cell>
          <cell r="D19">
            <v>19</v>
          </cell>
          <cell r="E19">
            <v>19</v>
          </cell>
        </row>
        <row r="20">
          <cell r="A20">
            <v>20186</v>
          </cell>
          <cell r="B20" t="str">
            <v>JEX75E</v>
          </cell>
          <cell r="C20" t="str">
            <v>Baterias</v>
          </cell>
          <cell r="D20">
            <v>0</v>
          </cell>
          <cell r="E20">
            <v>0</v>
          </cell>
        </row>
        <row r="21">
          <cell r="A21">
            <v>20187</v>
          </cell>
          <cell r="B21" t="str">
            <v>JEX80D</v>
          </cell>
          <cell r="C21" t="str">
            <v>Baterias</v>
          </cell>
          <cell r="D21">
            <v>71</v>
          </cell>
          <cell r="E21">
            <v>71</v>
          </cell>
        </row>
        <row r="22">
          <cell r="A22">
            <v>20188</v>
          </cell>
          <cell r="B22" t="str">
            <v>JEX80E</v>
          </cell>
          <cell r="C22" t="str">
            <v>Baterias</v>
          </cell>
          <cell r="D22">
            <v>14</v>
          </cell>
          <cell r="E22">
            <v>14</v>
          </cell>
        </row>
        <row r="23">
          <cell r="A23">
            <v>20189</v>
          </cell>
          <cell r="B23" t="str">
            <v>JEX90D</v>
          </cell>
          <cell r="C23" t="str">
            <v>Baterias</v>
          </cell>
          <cell r="D23">
            <v>16</v>
          </cell>
          <cell r="E23">
            <v>15</v>
          </cell>
        </row>
        <row r="24">
          <cell r="A24">
            <v>2011804001</v>
          </cell>
          <cell r="B24" t="str">
            <v>CEPSA STAR SYNTHETIC 5W40 5119036 Caja de 5x4Lts</v>
          </cell>
          <cell r="C24" t="str">
            <v>Cajas Cepsa</v>
          </cell>
          <cell r="D24">
            <v>1</v>
          </cell>
          <cell r="E24">
            <v>1</v>
          </cell>
        </row>
        <row r="25">
          <cell r="A25">
            <v>2011804004</v>
          </cell>
          <cell r="B25" t="str">
            <v>CEPSA STAR SYNTHETIC 10W40 5119836 Caja 5x4LTS</v>
          </cell>
          <cell r="C25" t="str">
            <v>Cajas Cepsa</v>
          </cell>
          <cell r="D25">
            <v>16.600000000000001</v>
          </cell>
          <cell r="E25">
            <v>16.600000000000001</v>
          </cell>
        </row>
        <row r="26">
          <cell r="A26">
            <v>2011804005</v>
          </cell>
          <cell r="B26" t="str">
            <v>CEPSA STAR SYNTHETIC 10W40 5119841 caja de 18x1 Lts</v>
          </cell>
          <cell r="C26" t="str">
            <v>Cajas Cepsa</v>
          </cell>
          <cell r="D26">
            <v>0.89439999999999997</v>
          </cell>
          <cell r="E26">
            <v>0.89439999999999997</v>
          </cell>
        </row>
        <row r="27">
          <cell r="A27">
            <v>2011804007</v>
          </cell>
          <cell r="B27" t="str">
            <v>CEPSA XTAR TDI 5W30 5122841 Caja 18x1 Lts</v>
          </cell>
          <cell r="C27" t="str">
            <v>Cajas Cepsa</v>
          </cell>
          <cell r="D27">
            <v>3.7850000000000001</v>
          </cell>
          <cell r="E27">
            <v>3.7850000000000001</v>
          </cell>
        </row>
        <row r="28">
          <cell r="A28">
            <v>2011804008</v>
          </cell>
          <cell r="B28" t="str">
            <v>CEPSA XTAR TDI 5W30 5122836 Caja 5x4LTS</v>
          </cell>
          <cell r="C28" t="str">
            <v>Cajas Cepsa</v>
          </cell>
          <cell r="D28">
            <v>15.4</v>
          </cell>
          <cell r="E28">
            <v>15.2</v>
          </cell>
        </row>
        <row r="29">
          <cell r="A29">
            <v>2011804009</v>
          </cell>
          <cell r="B29" t="str">
            <v>CEPSA AVANT 15W40 5127130 Caja 5 Lts x 5</v>
          </cell>
          <cell r="C29" t="str">
            <v>Cajas Cepsa</v>
          </cell>
          <cell r="D29">
            <v>0</v>
          </cell>
          <cell r="E29">
            <v>0</v>
          </cell>
        </row>
        <row r="30">
          <cell r="A30">
            <v>2011804012</v>
          </cell>
          <cell r="B30" t="str">
            <v>CEPSA AVANT 20W50 Caja de 5 x 5 Lts</v>
          </cell>
          <cell r="C30" t="str">
            <v>Cajas Cepsa</v>
          </cell>
          <cell r="D30">
            <v>74.8</v>
          </cell>
          <cell r="E30">
            <v>75.8</v>
          </cell>
        </row>
        <row r="31">
          <cell r="A31">
            <v>2011804016</v>
          </cell>
          <cell r="B31" t="str">
            <v>CEPSA MOTO 4T URBAN 10W40 5128341 Caja 12 x 1 Lts</v>
          </cell>
          <cell r="C31" t="str">
            <v>Cajas Cepsa</v>
          </cell>
          <cell r="D31">
            <v>3.59</v>
          </cell>
          <cell r="E31">
            <v>4.5810000000000004</v>
          </cell>
        </row>
        <row r="32">
          <cell r="A32">
            <v>2011804018</v>
          </cell>
          <cell r="B32" t="str">
            <v>CEPSA MOTO 4T RUTA 66 20W50 5128641 CAJA 12 x 1 Lts</v>
          </cell>
          <cell r="C32" t="str">
            <v>Cajas Cepsa</v>
          </cell>
          <cell r="D32">
            <v>30.2667</v>
          </cell>
          <cell r="E32">
            <v>30.166</v>
          </cell>
        </row>
        <row r="33">
          <cell r="A33">
            <v>2011804019</v>
          </cell>
          <cell r="B33" t="str">
            <v>CEPSA MOTO 4 R 5W40 Caja de 12x1 Lts</v>
          </cell>
          <cell r="C33" t="str">
            <v>Cajas Cepsa</v>
          </cell>
          <cell r="D33">
            <v>13.343299999999999</v>
          </cell>
          <cell r="E33">
            <v>13.343299999999999</v>
          </cell>
        </row>
        <row r="34">
          <cell r="A34">
            <v>2011804022</v>
          </cell>
          <cell r="B34" t="str">
            <v>CEPSA EURO MAX 15W40 5220930 Caja 5 x 5 Lts</v>
          </cell>
          <cell r="C34" t="str">
            <v>Cajas Cepsa</v>
          </cell>
          <cell r="D34">
            <v>21</v>
          </cell>
          <cell r="E34">
            <v>21</v>
          </cell>
        </row>
        <row r="35">
          <cell r="A35">
            <v>2011804028</v>
          </cell>
          <cell r="B35" t="str">
            <v>CEPSA S MULT SHPD 15W40 5278630 Caja de 5x5 Lts</v>
          </cell>
          <cell r="C35" t="str">
            <v>Cajas Cepsa</v>
          </cell>
          <cell r="D35">
            <v>74.8</v>
          </cell>
          <cell r="E35">
            <v>74.399999999999991</v>
          </cell>
        </row>
        <row r="36">
          <cell r="A36">
            <v>2011804033</v>
          </cell>
          <cell r="B36" t="str">
            <v>CEPSA S MULT SHPD 20W50 5279330 Caja 5 x 5 Lts</v>
          </cell>
          <cell r="C36" t="str">
            <v>Cajas Cepsa</v>
          </cell>
          <cell r="D36">
            <v>42</v>
          </cell>
          <cell r="E36">
            <v>42</v>
          </cell>
        </row>
        <row r="37">
          <cell r="A37">
            <v>2011804037</v>
          </cell>
          <cell r="B37" t="str">
            <v>CEPSA TRANSMISIONES EP 80W90 5406230 Caja de 5 x 5 Lts</v>
          </cell>
          <cell r="C37" t="str">
            <v>Cajas Cepsa</v>
          </cell>
          <cell r="D37">
            <v>15.4</v>
          </cell>
          <cell r="E37">
            <v>15.4</v>
          </cell>
        </row>
        <row r="38">
          <cell r="A38">
            <v>2011804039</v>
          </cell>
          <cell r="B38" t="str">
            <v>CEPSA TRANSMISIONES EP 80W90 5406241 Caja de 18x1 Lts</v>
          </cell>
          <cell r="C38" t="str">
            <v>Cajas Cepsa</v>
          </cell>
          <cell r="D38">
            <v>59.174399999999999</v>
          </cell>
          <cell r="E38">
            <v>59.174399999999999</v>
          </cell>
        </row>
        <row r="39">
          <cell r="A39">
            <v>2011804042</v>
          </cell>
          <cell r="B39" t="str">
            <v>CEPSA TRANSMISIONES EP 85W140 5408930 Bde caja 5 x 5 Lts</v>
          </cell>
          <cell r="C39" t="str">
            <v>Cajas Cepsa</v>
          </cell>
          <cell r="D39">
            <v>8.6</v>
          </cell>
          <cell r="E39">
            <v>8.6</v>
          </cell>
        </row>
        <row r="40">
          <cell r="A40">
            <v>2011804044</v>
          </cell>
          <cell r="B40" t="str">
            <v>CEPSA TRANSMISIONES EP 85W140 5408941 Caja de 18x1 Lts</v>
          </cell>
          <cell r="C40" t="str">
            <v>Cajas Cepsa</v>
          </cell>
          <cell r="D40">
            <v>3.3E-3</v>
          </cell>
          <cell r="E40">
            <v>3.3E-3</v>
          </cell>
        </row>
        <row r="41">
          <cell r="A41">
            <v>2011804045</v>
          </cell>
          <cell r="B41" t="str">
            <v>CEPSA ATF 70 5483630 Caja 5 x 5 Lts</v>
          </cell>
          <cell r="C41" t="str">
            <v>Cajas Cepsa</v>
          </cell>
          <cell r="D41">
            <v>13.8</v>
          </cell>
          <cell r="E41">
            <v>13.799999999999999</v>
          </cell>
        </row>
        <row r="42">
          <cell r="A42">
            <v>2011804046</v>
          </cell>
          <cell r="B42" t="str">
            <v>CEPSA ATF 70 5483641 Caja de 18 x 1 Lts</v>
          </cell>
          <cell r="C42" t="str">
            <v>Cajas Cepsa</v>
          </cell>
          <cell r="D42">
            <v>20.055599999999998</v>
          </cell>
          <cell r="E42">
            <v>20</v>
          </cell>
        </row>
        <row r="43">
          <cell r="A43">
            <v>2011804047</v>
          </cell>
          <cell r="B43" t="str">
            <v>CEPSA ATF 6000 MV-S 5484241 Caja 18x1LTS</v>
          </cell>
          <cell r="C43" t="str">
            <v>Cajas Cepsa</v>
          </cell>
          <cell r="D43">
            <v>31.250399999999999</v>
          </cell>
          <cell r="E43">
            <v>31.22</v>
          </cell>
        </row>
        <row r="44">
          <cell r="A44">
            <v>2011804048</v>
          </cell>
          <cell r="B44" t="str">
            <v>CEPSA ATF AVANT DIII 5484541 Caja de 18x1 Lts</v>
          </cell>
          <cell r="C44" t="str">
            <v>Cajas Cepsa</v>
          </cell>
          <cell r="D44">
            <v>115.67619999999999</v>
          </cell>
          <cell r="E44">
            <v>115.55</v>
          </cell>
        </row>
        <row r="45">
          <cell r="A45">
            <v>2011804051</v>
          </cell>
          <cell r="B45" t="str">
            <v>CEPSA ARGA AUTOGRASA ESPECIAL 6320273 Caja 24 x 400 Gr</v>
          </cell>
          <cell r="C45" t="str">
            <v>Cajas Cepsa</v>
          </cell>
          <cell r="D45">
            <v>29.96</v>
          </cell>
          <cell r="E45">
            <v>29.96</v>
          </cell>
        </row>
        <row r="46">
          <cell r="A46">
            <v>2011804052</v>
          </cell>
          <cell r="B46" t="str">
            <v>CEPSA ARGA LITIO 2 6330234 Caja 12 x 2 KG</v>
          </cell>
          <cell r="C46" t="str">
            <v>Cajas Cepsa</v>
          </cell>
          <cell r="D46">
            <v>15.84</v>
          </cell>
          <cell r="E46">
            <v>15.83</v>
          </cell>
        </row>
        <row r="47">
          <cell r="A47">
            <v>2011804054</v>
          </cell>
          <cell r="B47" t="str">
            <v>CEPSA ARGA EP 2 ESPECIAL 6341233 Caja de 4 x 5 Kg</v>
          </cell>
          <cell r="C47" t="str">
            <v>Cajas Cepsa</v>
          </cell>
          <cell r="D47">
            <v>0.25</v>
          </cell>
          <cell r="E47">
            <v>0.25</v>
          </cell>
        </row>
        <row r="48">
          <cell r="A48">
            <v>2011804059</v>
          </cell>
          <cell r="B48" t="str">
            <v>CEPSA TRANSMISIONES 75W80 6464241 Caja 18x1 Lts</v>
          </cell>
          <cell r="C48" t="str">
            <v>Cajas Cepsa</v>
          </cell>
          <cell r="D48">
            <v>25.95</v>
          </cell>
          <cell r="E48">
            <v>26.934999999999999</v>
          </cell>
        </row>
        <row r="49">
          <cell r="A49">
            <v>2011804065</v>
          </cell>
          <cell r="B49" t="str">
            <v>CEPSA ARGA LITIO 2 Caja 4 x 5 Kg</v>
          </cell>
          <cell r="C49" t="str">
            <v>Cajas Cepsa</v>
          </cell>
          <cell r="D49">
            <v>18</v>
          </cell>
          <cell r="E49">
            <v>18</v>
          </cell>
        </row>
        <row r="50">
          <cell r="A50">
            <v>2011804066</v>
          </cell>
          <cell r="B50" t="str">
            <v>CEPSA AVANT 5W40 SYNT (5126541) caja 18 x 1LT</v>
          </cell>
          <cell r="C50" t="str">
            <v>Cajas Cepsa</v>
          </cell>
          <cell r="D50">
            <v>51.787399999999998</v>
          </cell>
          <cell r="E50">
            <v>51.715000000000003</v>
          </cell>
        </row>
        <row r="51">
          <cell r="A51">
            <v>2011804067</v>
          </cell>
          <cell r="B51" t="str">
            <v>CEPSA AVANT 5W40 SYNT (5126536) Caja de 5 x 4LTS</v>
          </cell>
          <cell r="C51" t="str">
            <v>Cajas Cepsa</v>
          </cell>
          <cell r="D51">
            <v>106.4</v>
          </cell>
          <cell r="E51">
            <v>106.4</v>
          </cell>
        </row>
        <row r="52">
          <cell r="A52">
            <v>2011804068</v>
          </cell>
          <cell r="B52" t="str">
            <v>CEPSA XTAR 10W40 SYNTHETIC (5139736) Caja 5 X 4 LTS</v>
          </cell>
          <cell r="C52" t="str">
            <v>Cajas Cepsa</v>
          </cell>
          <cell r="D52">
            <v>35.6</v>
          </cell>
          <cell r="E52">
            <v>34.799999999999997</v>
          </cell>
        </row>
        <row r="53">
          <cell r="A53">
            <v>2011804071</v>
          </cell>
          <cell r="B53" t="str">
            <v>CEPSA AVANT 10W40 SYNT CAJA 5 x 4 LTS</v>
          </cell>
          <cell r="C53" t="str">
            <v>Cajas Cepsa</v>
          </cell>
          <cell r="D53">
            <v>37.799999999999997</v>
          </cell>
          <cell r="E53">
            <v>36.799999999999997</v>
          </cell>
        </row>
        <row r="54">
          <cell r="A54">
            <v>2011804072</v>
          </cell>
          <cell r="B54" t="str">
            <v>CEPSA AURIGA LS 80W90 6471930 PLUS Caja 5X5 LTS</v>
          </cell>
          <cell r="C54" t="str">
            <v>Cajas Cepsa</v>
          </cell>
          <cell r="D54">
            <v>4.5999999999999996</v>
          </cell>
          <cell r="E54">
            <v>4.5999999999999996</v>
          </cell>
        </row>
        <row r="55">
          <cell r="A55">
            <v>2011804077</v>
          </cell>
          <cell r="B55" t="str">
            <v>CEPSA CRYSTAL CLEAR Caja 4x5 LTS 663408400</v>
          </cell>
          <cell r="C55" t="str">
            <v>Cajas Cepsa</v>
          </cell>
          <cell r="D55">
            <v>15.75</v>
          </cell>
          <cell r="E55">
            <v>15.75</v>
          </cell>
        </row>
        <row r="56">
          <cell r="A56">
            <v>2011804078</v>
          </cell>
          <cell r="B56" t="str">
            <v>CEPSA CRYSTAL CLEAR Caja 18x1 LT</v>
          </cell>
          <cell r="C56" t="str">
            <v>Cajas Cepsa</v>
          </cell>
          <cell r="D56">
            <v>35.666699999999999</v>
          </cell>
          <cell r="E56">
            <v>41.66</v>
          </cell>
        </row>
        <row r="57">
          <cell r="A57">
            <v>2011804094</v>
          </cell>
          <cell r="B57" t="str">
            <v>CEPSA AVANT 25W50 HIGH MILEAGE 5126413 CAJA 5x5 LTS</v>
          </cell>
          <cell r="C57" t="str">
            <v>Cajas Cepsa</v>
          </cell>
          <cell r="D57">
            <v>32.799999999999997</v>
          </cell>
          <cell r="E57">
            <v>32.799999999999997</v>
          </cell>
        </row>
        <row r="58">
          <cell r="A58">
            <v>2011804095</v>
          </cell>
          <cell r="B58" t="str">
            <v>CEPSA XTAR  10W40 SYNTHETIC  5139730 Caja 5x5 LTS</v>
          </cell>
          <cell r="C58" t="str">
            <v>Cajas Cepsa</v>
          </cell>
          <cell r="D58">
            <v>32.200000000000003</v>
          </cell>
          <cell r="E58">
            <v>32.200000000000003</v>
          </cell>
        </row>
        <row r="59">
          <cell r="A59">
            <v>2011804111</v>
          </cell>
          <cell r="B59" t="str">
            <v>CEPSA ATF 2000 S 5483741 Caja 18 x 1 LTS</v>
          </cell>
          <cell r="C59" t="str">
            <v>Cajas Cepsa</v>
          </cell>
          <cell r="D59">
            <v>0.78559999999999997</v>
          </cell>
          <cell r="E59">
            <v>0.78559999999999997</v>
          </cell>
        </row>
        <row r="60">
          <cell r="A60">
            <v>2011804112</v>
          </cell>
          <cell r="B60" t="str">
            <v>CEPSA AVANT 15W40 CAJA 18 x 1 LTS (5126041)</v>
          </cell>
          <cell r="C60" t="str">
            <v>Cajas Cepsa</v>
          </cell>
          <cell r="D60">
            <v>287.39109999999999</v>
          </cell>
          <cell r="E60">
            <v>287.33</v>
          </cell>
        </row>
        <row r="61">
          <cell r="A61">
            <v>2011804113</v>
          </cell>
          <cell r="B61" t="str">
            <v>CEPSA AVANT 20W50 CAJA 18 x 1 LTS (5126141)</v>
          </cell>
          <cell r="C61" t="str">
            <v>Cajas Cepsa</v>
          </cell>
          <cell r="D61">
            <v>233.78</v>
          </cell>
          <cell r="E61">
            <v>233.78</v>
          </cell>
        </row>
        <row r="62">
          <cell r="A62">
            <v>2011804114</v>
          </cell>
          <cell r="B62" t="str">
            <v>CEPSA TRANSMISIONES 75W90 MV-S CAJA 18 x 1 LTS (6464141)</v>
          </cell>
          <cell r="C62" t="str">
            <v>Cajas Cepsa</v>
          </cell>
          <cell r="D62">
            <v>14.57</v>
          </cell>
          <cell r="E62">
            <v>14.44</v>
          </cell>
        </row>
        <row r="63">
          <cell r="A63">
            <v>2011809115</v>
          </cell>
          <cell r="B63" t="str">
            <v>CEPSA STAR AVANT 15W40 CAJA 5 x 4 LTS</v>
          </cell>
          <cell r="C63" t="str">
            <v>Cajas Cepsa</v>
          </cell>
          <cell r="D63">
            <v>0</v>
          </cell>
          <cell r="E63">
            <v>0</v>
          </cell>
        </row>
        <row r="64">
          <cell r="A64">
            <v>2011809116</v>
          </cell>
          <cell r="B64" t="str">
            <v>CEPSA MOTO 4T R.66 SINT. 10W50 Caja de 12 x 1L</v>
          </cell>
          <cell r="C64" t="str">
            <v>Cajas Cepsa</v>
          </cell>
          <cell r="D64">
            <v>0.27400000000000002</v>
          </cell>
          <cell r="E64">
            <v>0.249</v>
          </cell>
        </row>
        <row r="65">
          <cell r="A65">
            <v>2011809134</v>
          </cell>
          <cell r="B65" t="str">
            <v>CEPSA LIQUIDO DE FRENOS DOT-4 CAJA 12 x 500CC</v>
          </cell>
          <cell r="C65" t="str">
            <v>Cajas Cepsa</v>
          </cell>
          <cell r="D65">
            <v>500</v>
          </cell>
          <cell r="E65">
            <v>500</v>
          </cell>
        </row>
        <row r="66">
          <cell r="A66">
            <v>2011809135</v>
          </cell>
          <cell r="B66" t="str">
            <v>CEPSA S. SERIES 3 SAE 40 CAJA 5 UNIDS. X 5 LITROS</v>
          </cell>
          <cell r="C66" t="str">
            <v>Cajas Cepsa</v>
          </cell>
          <cell r="D66">
            <v>88.4</v>
          </cell>
          <cell r="E66">
            <v>88.4</v>
          </cell>
        </row>
        <row r="67">
          <cell r="A67">
            <v>2011809136</v>
          </cell>
          <cell r="B67" t="str">
            <v>CEPSA S. SERIES 3 SAE 40 CAJA 18 UNIDS. X 1 LITRO</v>
          </cell>
          <cell r="C67" t="str">
            <v>Cajas Cepsa</v>
          </cell>
          <cell r="D67">
            <v>217.8383</v>
          </cell>
          <cell r="E67">
            <v>217.8383</v>
          </cell>
        </row>
        <row r="68">
          <cell r="A68">
            <v>2011809137</v>
          </cell>
          <cell r="B68" t="str">
            <v>CEPSA AVANT 10W40 CAJA 18 UNIDS X 1TL.</v>
          </cell>
          <cell r="C68" t="str">
            <v>Cajas Cepsa</v>
          </cell>
          <cell r="D68">
            <v>74.635599999999997</v>
          </cell>
          <cell r="E68">
            <v>74.605000000000004</v>
          </cell>
        </row>
        <row r="69">
          <cell r="A69">
            <v>2011809139</v>
          </cell>
          <cell r="B69" t="str">
            <v>CEPSA AVANT 20W50 Caja 5 X 4 LTS (512613601)</v>
          </cell>
          <cell r="C69" t="str">
            <v>Cajas Cepsa</v>
          </cell>
          <cell r="D69">
            <v>73</v>
          </cell>
          <cell r="E69">
            <v>73</v>
          </cell>
        </row>
        <row r="70">
          <cell r="A70">
            <v>2011809141</v>
          </cell>
          <cell r="B70" t="str">
            <v>CEPSA AVANT 15W40 Caja 5x4 LTS</v>
          </cell>
          <cell r="C70" t="str">
            <v>Cajas Cepsa</v>
          </cell>
          <cell r="D70">
            <v>90</v>
          </cell>
          <cell r="E70">
            <v>90</v>
          </cell>
        </row>
        <row r="71">
          <cell r="A71">
            <v>2011809142</v>
          </cell>
          <cell r="B71" t="str">
            <v>CEPSA AVANT 10W30 SYNT  Caja 5x4 LTS</v>
          </cell>
          <cell r="C71" t="str">
            <v>Cajas Cepsa</v>
          </cell>
          <cell r="D71">
            <v>49.8</v>
          </cell>
          <cell r="E71">
            <v>49.8</v>
          </cell>
        </row>
        <row r="72">
          <cell r="A72">
            <v>2011809143</v>
          </cell>
          <cell r="B72" t="str">
            <v>CEPSA AVANT 10W30 SYNT Caja 18x1LTS</v>
          </cell>
          <cell r="C72" t="str">
            <v>Cajas Cepsa</v>
          </cell>
          <cell r="D72">
            <v>22.137799999999999</v>
          </cell>
          <cell r="E72">
            <v>22.164999999999999</v>
          </cell>
        </row>
        <row r="73">
          <cell r="A73">
            <v>2011809144</v>
          </cell>
          <cell r="B73" t="str">
            <v>CEPSA EUROMAX 15W40 Caja 18x1 Lts.</v>
          </cell>
          <cell r="C73" t="str">
            <v>Cajas Cepsa</v>
          </cell>
          <cell r="D73">
            <v>69.894400000000005</v>
          </cell>
          <cell r="E73">
            <v>70.195000000000007</v>
          </cell>
        </row>
        <row r="74">
          <cell r="A74">
            <v>2011809145</v>
          </cell>
          <cell r="B74" t="str">
            <v>CEPSA AVANT 10W40 SYNT. CAJA 5 X 5LTS</v>
          </cell>
          <cell r="C74" t="str">
            <v>Cajas Cepsa</v>
          </cell>
          <cell r="D74">
            <v>42</v>
          </cell>
          <cell r="E74">
            <v>42</v>
          </cell>
        </row>
        <row r="75">
          <cell r="A75">
            <v>2011809146</v>
          </cell>
          <cell r="B75" t="str">
            <v>CEPSA FUERA BORDA 2T CAJA 18 X 1 LTS</v>
          </cell>
          <cell r="C75" t="str">
            <v>Cajas Cepsa</v>
          </cell>
          <cell r="D75">
            <v>64.510000000000005</v>
          </cell>
          <cell r="E75">
            <v>65.495000000000005</v>
          </cell>
        </row>
        <row r="76">
          <cell r="A76">
            <v>2011809147</v>
          </cell>
          <cell r="B76" t="str">
            <v>CEPSA XTAR 5W20 HYBRID CAJA 5 UNID. X 5 LTS</v>
          </cell>
          <cell r="C76" t="str">
            <v>Cajas Cepsa</v>
          </cell>
          <cell r="D76">
            <v>10</v>
          </cell>
          <cell r="E76">
            <v>10</v>
          </cell>
        </row>
        <row r="77">
          <cell r="A77">
            <v>2011809153</v>
          </cell>
          <cell r="B77" t="str">
            <v>CEPSA COOLANT 10 % CAJA 4 UNIDS X 5LTS</v>
          </cell>
          <cell r="C77" t="str">
            <v>Cajas Cepsa</v>
          </cell>
          <cell r="D77">
            <v>7.5</v>
          </cell>
          <cell r="E77">
            <v>7.5</v>
          </cell>
        </row>
        <row r="78">
          <cell r="A78">
            <v>2011809154</v>
          </cell>
          <cell r="B78" t="str">
            <v>CEPSA SUPER COOLANT 35%  CAJA 12 UNIDS X 1LT</v>
          </cell>
          <cell r="C78" t="str">
            <v>Cajas Cepsa</v>
          </cell>
          <cell r="D78">
            <v>40.840000000000003</v>
          </cell>
          <cell r="E78">
            <v>40.83</v>
          </cell>
        </row>
        <row r="79">
          <cell r="A79">
            <v>2011809155</v>
          </cell>
          <cell r="B79" t="str">
            <v>CEPSA ATF CVT CAJA 18 UND. X 1 LT</v>
          </cell>
          <cell r="C79" t="str">
            <v>Cajas Cepsa</v>
          </cell>
          <cell r="D79">
            <v>28.73</v>
          </cell>
          <cell r="E79">
            <v>28.715</v>
          </cell>
        </row>
        <row r="80">
          <cell r="A80">
            <v>2015804053</v>
          </cell>
          <cell r="B80" t="str">
            <v>CEPSA ARGA EP 2 ESPECIAL UNIVERSAL Caja 24X400 GR.</v>
          </cell>
          <cell r="C80" t="str">
            <v>Cajas Cepsa</v>
          </cell>
          <cell r="D80">
            <v>13.833299999999999</v>
          </cell>
          <cell r="E80">
            <v>13.833299999999999</v>
          </cell>
        </row>
        <row r="81">
          <cell r="A81">
            <v>2011809133</v>
          </cell>
          <cell r="B81" t="str">
            <v>CEPSA MOTO 2T TODO USO X 250 CC (1 x 80)</v>
          </cell>
          <cell r="C81" t="str">
            <v>Cajas Cepsa</v>
          </cell>
          <cell r="D81">
            <v>1320</v>
          </cell>
          <cell r="E81">
            <v>1320</v>
          </cell>
        </row>
        <row r="82">
          <cell r="A82">
            <v>2011809120</v>
          </cell>
          <cell r="B82" t="str">
            <v>CEPSA 2T SINT. SCOOTER x 125CC (1 x 48)</v>
          </cell>
          <cell r="C82" t="str">
            <v>Cajas Cepsa</v>
          </cell>
          <cell r="D82">
            <v>6456</v>
          </cell>
          <cell r="E82">
            <v>6456</v>
          </cell>
        </row>
        <row r="83">
          <cell r="A83">
            <v>2011804057</v>
          </cell>
          <cell r="B83" t="str">
            <v>CEPSA TRANSMISIONES 80W90 6463730 Bde 5 Lts</v>
          </cell>
          <cell r="C83" t="str">
            <v>Cajas Cepsa</v>
          </cell>
          <cell r="D83">
            <v>28</v>
          </cell>
          <cell r="E83">
            <v>28</v>
          </cell>
        </row>
        <row r="84">
          <cell r="A84">
            <v>2011804020</v>
          </cell>
          <cell r="B84" t="str">
            <v>CEPSA EURO MAX 15W40 5220913 Tb 208 Lts</v>
          </cell>
          <cell r="C84" t="str">
            <v>Tambor Cepsa</v>
          </cell>
          <cell r="D84">
            <v>78</v>
          </cell>
          <cell r="E84">
            <v>78</v>
          </cell>
        </row>
        <row r="85">
          <cell r="A85">
            <v>2011804024</v>
          </cell>
          <cell r="B85" t="str">
            <v>CEPSA EURO MAX 20W50 5221213 Tb 208 Lts</v>
          </cell>
          <cell r="C85" t="str">
            <v>Tambor Cepsa</v>
          </cell>
          <cell r="D85">
            <v>44</v>
          </cell>
          <cell r="E85">
            <v>44</v>
          </cell>
        </row>
        <row r="86">
          <cell r="A86">
            <v>2011804026</v>
          </cell>
          <cell r="B86" t="str">
            <v>CEPSA S MULT SHPD 15W40 5278613 Tb 208 Lts</v>
          </cell>
          <cell r="C86" t="str">
            <v>Tambor Cepsa</v>
          </cell>
          <cell r="D86">
            <v>15</v>
          </cell>
          <cell r="E86">
            <v>15</v>
          </cell>
        </row>
        <row r="87">
          <cell r="A87">
            <v>2011804031</v>
          </cell>
          <cell r="B87" t="str">
            <v>CEPSA S MULT SHPD 20W50 Tb 208 Lts</v>
          </cell>
          <cell r="C87" t="str">
            <v>Tambor Cepsa</v>
          </cell>
          <cell r="D87">
            <v>9</v>
          </cell>
          <cell r="E87">
            <v>9</v>
          </cell>
        </row>
        <row r="88">
          <cell r="A88">
            <v>2011804035</v>
          </cell>
          <cell r="B88" t="str">
            <v>CEPSA TRANSMISIONES EP 80W90 5406213 Tb 208 Lts</v>
          </cell>
          <cell r="C88" t="str">
            <v>Tambor Cepsa</v>
          </cell>
          <cell r="D88">
            <v>44</v>
          </cell>
          <cell r="E88">
            <v>44</v>
          </cell>
        </row>
        <row r="89">
          <cell r="A89">
            <v>2011804040</v>
          </cell>
          <cell r="B89" t="str">
            <v>CEPSA TRANSMISIONES EP 85W140 5408913 Tb 208 Lts</v>
          </cell>
          <cell r="C89" t="str">
            <v>Tambor Cepsa</v>
          </cell>
          <cell r="D89">
            <v>11</v>
          </cell>
          <cell r="E89">
            <v>11</v>
          </cell>
        </row>
        <row r="90">
          <cell r="A90">
            <v>2011804084</v>
          </cell>
          <cell r="B90" t="str">
            <v>CEPSA ARGA LITIO 2 6330213 Tb 185 kg</v>
          </cell>
          <cell r="C90" t="str">
            <v>Tambor Cepsa</v>
          </cell>
          <cell r="D90">
            <v>3</v>
          </cell>
          <cell r="E90">
            <v>3</v>
          </cell>
        </row>
        <row r="91">
          <cell r="A91">
            <v>2011804086</v>
          </cell>
          <cell r="B91" t="str">
            <v>CEPSA TRUCK XTRA LIFE 25W60 5133813 Tb 208 LTS</v>
          </cell>
          <cell r="C91" t="str">
            <v>Tambor Cepsa</v>
          </cell>
          <cell r="D91">
            <v>0</v>
          </cell>
          <cell r="E91">
            <v>0</v>
          </cell>
        </row>
        <row r="92">
          <cell r="A92">
            <v>2011804088</v>
          </cell>
          <cell r="B92" t="str">
            <v>CEPSA TRANSM. TO-4 SAE 10W 5430213 Tb 208 LTS</v>
          </cell>
          <cell r="C92" t="str">
            <v>Tambor Cepsa</v>
          </cell>
          <cell r="D92">
            <v>8</v>
          </cell>
          <cell r="E92">
            <v>8</v>
          </cell>
        </row>
        <row r="93">
          <cell r="A93">
            <v>2011804089</v>
          </cell>
          <cell r="B93" t="str">
            <v>CEPSA TRANSMISIONES TO-4 SAE50 5430513 Tb 208 LTS</v>
          </cell>
          <cell r="C93" t="str">
            <v>Tambor Cepsa</v>
          </cell>
          <cell r="D93">
            <v>36</v>
          </cell>
          <cell r="E93">
            <v>36</v>
          </cell>
        </row>
        <row r="94">
          <cell r="A94">
            <v>2011804090</v>
          </cell>
          <cell r="B94" t="str">
            <v>CEPSA AURIGA LS 80W90 PLUS 6471913 Tb 208 LTS</v>
          </cell>
          <cell r="C94" t="str">
            <v>Tambor Cepsa</v>
          </cell>
          <cell r="D94">
            <v>8</v>
          </cell>
          <cell r="E94">
            <v>8</v>
          </cell>
        </row>
        <row r="95">
          <cell r="A95">
            <v>2011804091</v>
          </cell>
          <cell r="B95" t="str">
            <v>CEPSA AVANT 15W40 5126013 Tb 208 LTS</v>
          </cell>
          <cell r="C95" t="str">
            <v>Tambor Cepsa</v>
          </cell>
          <cell r="D95">
            <v>21</v>
          </cell>
          <cell r="E95">
            <v>21</v>
          </cell>
        </row>
        <row r="96">
          <cell r="A96">
            <v>2011804092</v>
          </cell>
          <cell r="B96" t="str">
            <v>CEPSA AVANT 20W50 5126113 TB 208 LTS</v>
          </cell>
          <cell r="C96" t="str">
            <v>Tambor Cepsa</v>
          </cell>
          <cell r="D96">
            <v>19</v>
          </cell>
          <cell r="E96">
            <v>19</v>
          </cell>
        </row>
        <row r="97">
          <cell r="A97">
            <v>2011804115</v>
          </cell>
          <cell r="B97" t="str">
            <v>CEPSA XTAR  10W40 SYNTHETIC Tb 208 LTS (5139713)</v>
          </cell>
          <cell r="C97" t="str">
            <v>Tambor Cepsa</v>
          </cell>
          <cell r="D97">
            <v>6</v>
          </cell>
          <cell r="E97">
            <v>6</v>
          </cell>
        </row>
        <row r="98">
          <cell r="A98">
            <v>2011805001</v>
          </cell>
          <cell r="B98" t="str">
            <v>CEPSA AVANT 10W30 TB. X 208 LTS</v>
          </cell>
          <cell r="C98" t="str">
            <v>Tambor Cepsa</v>
          </cell>
          <cell r="D98">
            <v>10</v>
          </cell>
          <cell r="E98">
            <v>10</v>
          </cell>
        </row>
        <row r="99">
          <cell r="A99">
            <v>2011809118</v>
          </cell>
          <cell r="B99" t="str">
            <v>CEPSA HIDRAULICO HLP 68 GRANEL TBOR X 208LT</v>
          </cell>
          <cell r="C99" t="str">
            <v>Tambor Cepsa</v>
          </cell>
          <cell r="D99">
            <v>19</v>
          </cell>
          <cell r="E99">
            <v>19</v>
          </cell>
        </row>
        <row r="100">
          <cell r="A100">
            <v>2011809119</v>
          </cell>
          <cell r="B100" t="str">
            <v>CEPSA HIDRAULICO HM 15 TBOR X 208LT</v>
          </cell>
          <cell r="C100" t="str">
            <v>Tambor Cepsa</v>
          </cell>
          <cell r="D100">
            <v>2</v>
          </cell>
          <cell r="E100">
            <v>2</v>
          </cell>
        </row>
        <row r="101">
          <cell r="A101">
            <v>2011809121</v>
          </cell>
          <cell r="B101" t="str">
            <v>CEPSA BOREAL 68 X Tb 208LTS</v>
          </cell>
          <cell r="C101" t="str">
            <v>Tambor Cepsa</v>
          </cell>
          <cell r="D101">
            <v>12</v>
          </cell>
          <cell r="E101">
            <v>12</v>
          </cell>
        </row>
        <row r="102">
          <cell r="A102">
            <v>2011809122</v>
          </cell>
          <cell r="B102" t="str">
            <v>CEPSA ENGRANAJES HP 220 X Tb 208LTS</v>
          </cell>
          <cell r="C102" t="str">
            <v>Tambor Cepsa</v>
          </cell>
          <cell r="D102">
            <v>6</v>
          </cell>
          <cell r="E102">
            <v>6</v>
          </cell>
        </row>
        <row r="103">
          <cell r="A103">
            <v>2011809123</v>
          </cell>
          <cell r="B103" t="str">
            <v>CEPSA ENGRANAJES HP 320 X Tb 208LTS</v>
          </cell>
          <cell r="C103" t="str">
            <v>Tambor Cepsa</v>
          </cell>
          <cell r="D103">
            <v>13</v>
          </cell>
          <cell r="E103">
            <v>13</v>
          </cell>
        </row>
        <row r="104">
          <cell r="A104">
            <v>2011809124</v>
          </cell>
          <cell r="B104" t="str">
            <v>CEPSA S.SERIE 3 SAE 40 X TB 208 LTS</v>
          </cell>
          <cell r="C104" t="str">
            <v>Tambor Cepsa</v>
          </cell>
          <cell r="D104">
            <v>6</v>
          </cell>
          <cell r="E104">
            <v>6</v>
          </cell>
        </row>
        <row r="105">
          <cell r="A105">
            <v>2011809125</v>
          </cell>
          <cell r="B105" t="str">
            <v>CEPSA ARGA AUTOGRASA ESPECIAL X Tb 185KG</v>
          </cell>
          <cell r="C105" t="str">
            <v>Tambor Cepsa</v>
          </cell>
          <cell r="D105">
            <v>10</v>
          </cell>
          <cell r="E105">
            <v>10</v>
          </cell>
        </row>
        <row r="106">
          <cell r="A106">
            <v>2011809128</v>
          </cell>
          <cell r="B106" t="str">
            <v>CEPSA PETREL 15 40 X TB 208 LTS</v>
          </cell>
          <cell r="C106" t="str">
            <v>Tambor Cepsa</v>
          </cell>
          <cell r="D106">
            <v>23</v>
          </cell>
          <cell r="E106">
            <v>23</v>
          </cell>
        </row>
        <row r="107">
          <cell r="A107">
            <v>2011809129</v>
          </cell>
          <cell r="B107" t="str">
            <v>CEPSA AURIGA TE 55 10W30 X Tb 208LTS</v>
          </cell>
          <cell r="C107" t="str">
            <v>Tambor Cepsa</v>
          </cell>
          <cell r="D107">
            <v>58</v>
          </cell>
          <cell r="E107">
            <v>58</v>
          </cell>
        </row>
        <row r="108">
          <cell r="A108">
            <v>2011809132</v>
          </cell>
          <cell r="B108" t="str">
            <v>CEPSA ATF AVANT D III 5484513 TB X 208 LTS</v>
          </cell>
          <cell r="C108" t="str">
            <v>Tambor Cepsa</v>
          </cell>
          <cell r="D108">
            <v>12</v>
          </cell>
          <cell r="E108">
            <v>12</v>
          </cell>
        </row>
        <row r="109">
          <cell r="A109">
            <v>2011809140</v>
          </cell>
          <cell r="B109" t="str">
            <v>CEPSA PETREL 15 30 TB X 208LTS</v>
          </cell>
          <cell r="C109" t="str">
            <v>Tambor Cepsa</v>
          </cell>
          <cell r="D109">
            <v>45</v>
          </cell>
          <cell r="E109">
            <v>45</v>
          </cell>
        </row>
        <row r="110">
          <cell r="A110">
            <v>2011809149</v>
          </cell>
          <cell r="B110" t="str">
            <v>CEPSA MULTI-TRUCK 15W40 TB 208 LTS</v>
          </cell>
          <cell r="C110" t="str">
            <v>Tambor Cepsa</v>
          </cell>
          <cell r="D110">
            <v>96</v>
          </cell>
          <cell r="E110">
            <v>96</v>
          </cell>
        </row>
        <row r="111">
          <cell r="A111">
            <v>2011809151</v>
          </cell>
          <cell r="B111" t="str">
            <v>CEPSA AVANT 10W40 SYNT. TB 208 LTS</v>
          </cell>
          <cell r="C111" t="str">
            <v>Tambor Cepsa</v>
          </cell>
          <cell r="D111">
            <v>6</v>
          </cell>
          <cell r="E111">
            <v>6</v>
          </cell>
        </row>
        <row r="112">
          <cell r="A112">
            <v>2011809157</v>
          </cell>
          <cell r="B112" t="str">
            <v>CEPSA ENGRANAJES HP 150 X Tb 208LTS</v>
          </cell>
          <cell r="C112" t="str">
            <v>Tambor Cepsa</v>
          </cell>
          <cell r="D112">
            <v>2</v>
          </cell>
          <cell r="E112">
            <v>2</v>
          </cell>
        </row>
        <row r="113">
          <cell r="A113">
            <v>2010600502</v>
          </cell>
          <cell r="B113" t="str">
            <v>TOTAL AZOLLA ZS 150 Bde 20 Lts</v>
          </cell>
          <cell r="C113" t="str">
            <v>Balde Cepsa</v>
          </cell>
          <cell r="D113">
            <v>9</v>
          </cell>
          <cell r="E113">
            <v>9</v>
          </cell>
        </row>
        <row r="114">
          <cell r="A114">
            <v>2011804003</v>
          </cell>
          <cell r="B114" t="str">
            <v>CEPSA STAR SYNTHETIC 10W40 5119822 Bde 20 Lts</v>
          </cell>
          <cell r="C114" t="str">
            <v>Balde Cepsa</v>
          </cell>
          <cell r="D114">
            <v>14</v>
          </cell>
          <cell r="E114">
            <v>14</v>
          </cell>
        </row>
        <row r="115">
          <cell r="A115">
            <v>2011804017</v>
          </cell>
          <cell r="B115" t="str">
            <v>CEPSA MOTO 4 RUTA 66 20W50 5128621 Bde 50 Lts</v>
          </cell>
          <cell r="C115" t="str">
            <v>Balde Cepsa</v>
          </cell>
          <cell r="D115">
            <v>10</v>
          </cell>
          <cell r="E115">
            <v>10</v>
          </cell>
        </row>
        <row r="116">
          <cell r="A116">
            <v>2011804021</v>
          </cell>
          <cell r="B116" t="str">
            <v>CEPSA EURO MAX 15W40 5220922 Bde 20 Lts</v>
          </cell>
          <cell r="C116" t="str">
            <v>Balde Cepsa</v>
          </cell>
          <cell r="D116">
            <v>0</v>
          </cell>
          <cell r="E116">
            <v>0</v>
          </cell>
        </row>
        <row r="117">
          <cell r="A117">
            <v>2011804025</v>
          </cell>
          <cell r="B117" t="str">
            <v>CEPSA EURO MAX 20W50 5221222 Bde 20 Lts</v>
          </cell>
          <cell r="C117" t="str">
            <v>Balde Cepsa</v>
          </cell>
          <cell r="D117">
            <v>98</v>
          </cell>
          <cell r="E117">
            <v>98</v>
          </cell>
        </row>
        <row r="118">
          <cell r="A118">
            <v>2011804027</v>
          </cell>
          <cell r="B118" t="str">
            <v>CEPSA S MULT SHPD 15W40 5278622 Bde 20 Lts</v>
          </cell>
          <cell r="C118" t="str">
            <v>Balde Cepsa</v>
          </cell>
          <cell r="D118">
            <v>17</v>
          </cell>
          <cell r="E118">
            <v>17</v>
          </cell>
        </row>
        <row r="119">
          <cell r="A119">
            <v>2011804029</v>
          </cell>
          <cell r="B119" t="str">
            <v>CEPSA TRANSM. EP FE+LD 75W90 5407521 Bde 50 LTS</v>
          </cell>
          <cell r="C119" t="str">
            <v>Balde Cepsa</v>
          </cell>
          <cell r="D119">
            <v>8</v>
          </cell>
          <cell r="E119">
            <v>8</v>
          </cell>
        </row>
        <row r="120">
          <cell r="A120">
            <v>2011804032</v>
          </cell>
          <cell r="B120" t="str">
            <v>CEPSA S MULT SHPD 20W50 5279322 Bde 20 Lts</v>
          </cell>
          <cell r="C120" t="str">
            <v>Balde Cepsa</v>
          </cell>
          <cell r="D120">
            <v>47</v>
          </cell>
          <cell r="E120">
            <v>47</v>
          </cell>
        </row>
        <row r="121">
          <cell r="A121">
            <v>2011804036</v>
          </cell>
          <cell r="B121" t="str">
            <v>CEPSA TRANSMISIONES EP 80W90 5406222 Bde 20 Lts</v>
          </cell>
          <cell r="C121" t="str">
            <v>Balde Cepsa</v>
          </cell>
          <cell r="D121">
            <v>35</v>
          </cell>
          <cell r="E121">
            <v>35</v>
          </cell>
        </row>
        <row r="122">
          <cell r="A122">
            <v>2011804041</v>
          </cell>
          <cell r="B122" t="str">
            <v>CEPSA TRANSMISIONES EP 85W140 5408922 Bde 20 Lts</v>
          </cell>
          <cell r="C122" t="str">
            <v>Balde Cepsa</v>
          </cell>
          <cell r="D122">
            <v>14</v>
          </cell>
          <cell r="E122">
            <v>14</v>
          </cell>
        </row>
        <row r="123">
          <cell r="B123" t="str">
            <v>CEPSA TRANSMISIONES EP 85W140 5408930 Bde caja 5 x 5 Lts</v>
          </cell>
          <cell r="C123" t="str">
            <v>Balde Cepsa</v>
          </cell>
          <cell r="D123">
            <v>8.6</v>
          </cell>
          <cell r="E123">
            <v>0</v>
          </cell>
        </row>
        <row r="124">
          <cell r="A124">
            <v>2011804053</v>
          </cell>
          <cell r="B124" t="str">
            <v>CEPSA ARGA EP 2 ESPECIAL 6341222 Bde 18 Kg</v>
          </cell>
          <cell r="C124" t="str">
            <v>Balde Cepsa</v>
          </cell>
          <cell r="D124">
            <v>0</v>
          </cell>
          <cell r="E124">
            <v>0</v>
          </cell>
        </row>
        <row r="125">
          <cell r="A125">
            <v>2011804058</v>
          </cell>
          <cell r="B125" t="str">
            <v>CEPSA TRANSMISIONES 80W90 6463721 Bde 50 Lts</v>
          </cell>
          <cell r="C125" t="str">
            <v>Balde Cepsa</v>
          </cell>
          <cell r="D125">
            <v>2</v>
          </cell>
          <cell r="E125">
            <v>2</v>
          </cell>
        </row>
        <row r="126">
          <cell r="A126">
            <v>2011804061</v>
          </cell>
          <cell r="B126" t="str">
            <v>CEPSA AURIGA LS PLUS 80W90 6471921 Bde 50 Lts</v>
          </cell>
          <cell r="C126" t="str">
            <v>Balde Cepsa</v>
          </cell>
          <cell r="D126">
            <v>46</v>
          </cell>
          <cell r="E126">
            <v>46</v>
          </cell>
        </row>
        <row r="127">
          <cell r="A127">
            <v>2011804062</v>
          </cell>
          <cell r="B127" t="str">
            <v>CEPSA AURIGA TE 55 6485822 Bde 20 Lts</v>
          </cell>
          <cell r="C127" t="str">
            <v>Balde Cepsa</v>
          </cell>
          <cell r="D127">
            <v>28</v>
          </cell>
          <cell r="E127">
            <v>28</v>
          </cell>
        </row>
        <row r="128">
          <cell r="A128">
            <v>2011804069</v>
          </cell>
          <cell r="B128" t="str">
            <v>CEPSA XTAR 10W40 SYNTHETIC (5139722) Bde 20LTS</v>
          </cell>
          <cell r="C128" t="str">
            <v>Balde Cepsa</v>
          </cell>
          <cell r="D128">
            <v>6</v>
          </cell>
          <cell r="E128">
            <v>6</v>
          </cell>
        </row>
        <row r="129">
          <cell r="A129">
            <v>2011804073</v>
          </cell>
          <cell r="B129" t="str">
            <v>CEPSA ARGA AUTOGRASA ESPECIAL Bde 18KG</v>
          </cell>
          <cell r="C129" t="str">
            <v>Balde Cepsa</v>
          </cell>
          <cell r="D129">
            <v>8</v>
          </cell>
          <cell r="E129">
            <v>8</v>
          </cell>
        </row>
        <row r="130">
          <cell r="A130">
            <v>2011804081</v>
          </cell>
          <cell r="B130" t="str">
            <v>CEPSA TRANSM.FE+LD 75W80 5407721 Bde 50 LTS</v>
          </cell>
          <cell r="C130" t="str">
            <v>Balde Cepsa</v>
          </cell>
          <cell r="D130">
            <v>16</v>
          </cell>
          <cell r="E130">
            <v>16</v>
          </cell>
        </row>
        <row r="131">
          <cell r="A131">
            <v>2011804085</v>
          </cell>
          <cell r="B131" t="str">
            <v>CEPSA ARGA LITIO 2 6330221 Bde 45 kg</v>
          </cell>
          <cell r="C131" t="str">
            <v>Balde Cepsa</v>
          </cell>
          <cell r="D131">
            <v>4</v>
          </cell>
          <cell r="E131">
            <v>4</v>
          </cell>
        </row>
        <row r="132">
          <cell r="A132">
            <v>2011804087</v>
          </cell>
          <cell r="B132" t="str">
            <v>CEPSA TRUCK XTRA LIFE 25W60 5133822 Bde 20 LTS</v>
          </cell>
          <cell r="C132" t="str">
            <v>Balde Cepsa</v>
          </cell>
          <cell r="D132">
            <v>0</v>
          </cell>
          <cell r="E132">
            <v>0</v>
          </cell>
        </row>
        <row r="133">
          <cell r="A133">
            <v>2011804093</v>
          </cell>
          <cell r="B133" t="str">
            <v>CEPSA AVANT 20W50 5126122 Bde 20 LTS</v>
          </cell>
          <cell r="C133" t="str">
            <v>Balde Cepsa</v>
          </cell>
          <cell r="D133">
            <v>60</v>
          </cell>
          <cell r="E133">
            <v>60</v>
          </cell>
        </row>
        <row r="134">
          <cell r="A134">
            <v>2011809126</v>
          </cell>
          <cell r="B134" t="str">
            <v>CEPSA HIDRAULICO HLP 68 Bde 20 LTS</v>
          </cell>
          <cell r="C134" t="str">
            <v>Balde Cepsa</v>
          </cell>
          <cell r="D134">
            <v>18</v>
          </cell>
          <cell r="E134">
            <v>18</v>
          </cell>
        </row>
        <row r="135">
          <cell r="A135">
            <v>2011809131</v>
          </cell>
          <cell r="B135" t="str">
            <v>CEPSA HIDRAULICO HLP 46 Bde 20 LTS</v>
          </cell>
          <cell r="C135" t="str">
            <v>Balde Cepsa</v>
          </cell>
          <cell r="D135">
            <v>4</v>
          </cell>
          <cell r="E135">
            <v>4</v>
          </cell>
        </row>
        <row r="136">
          <cell r="A136">
            <v>2011809150</v>
          </cell>
          <cell r="B136" t="str">
            <v>CEPSA MULTI-TRUCK 15W40 BDE 20 LTS</v>
          </cell>
          <cell r="C136" t="str">
            <v>Balde Cepsa</v>
          </cell>
          <cell r="D136">
            <v>295</v>
          </cell>
          <cell r="E136">
            <v>295</v>
          </cell>
        </row>
        <row r="137">
          <cell r="A137">
            <v>2011809152</v>
          </cell>
          <cell r="B137" t="str">
            <v>CEPSA S.SERIE 3 SAE 30 BDE X 20LTS</v>
          </cell>
          <cell r="C137" t="str">
            <v>Balde Cepsa</v>
          </cell>
          <cell r="D137">
            <v>0</v>
          </cell>
          <cell r="E137">
            <v>0</v>
          </cell>
        </row>
        <row r="138">
          <cell r="A138">
            <v>6</v>
          </cell>
          <cell r="B138" t="str">
            <v>LAAPSA VISCOPREN NTX 75 Tb 205 Lts</v>
          </cell>
          <cell r="C138" t="str">
            <v>Laapsa</v>
          </cell>
          <cell r="D138">
            <v>1</v>
          </cell>
          <cell r="E138">
            <v>1</v>
          </cell>
        </row>
        <row r="139">
          <cell r="A139">
            <v>2010401010</v>
          </cell>
          <cell r="B139" t="str">
            <v>LAAPSA SUGARPRESS BR 600 BIO Tb 205 Lts</v>
          </cell>
          <cell r="C139" t="str">
            <v>Laapsa</v>
          </cell>
          <cell r="D139">
            <v>16</v>
          </cell>
          <cell r="E139">
            <v>28</v>
          </cell>
        </row>
        <row r="140">
          <cell r="A140">
            <v>2010401020</v>
          </cell>
          <cell r="B140" t="str">
            <v>LAAPSA SUGARPRESS BR 400 BIO Tb 205 Lts</v>
          </cell>
          <cell r="C140" t="str">
            <v>Laapsa</v>
          </cell>
          <cell r="D140">
            <v>11</v>
          </cell>
          <cell r="E140">
            <v>15</v>
          </cell>
        </row>
        <row r="141">
          <cell r="A141">
            <v>2010402410</v>
          </cell>
          <cell r="B141" t="str">
            <v>LAAPSA TARMELA 9600 Bde 18 Kg</v>
          </cell>
          <cell r="C141" t="str">
            <v>Laapsa</v>
          </cell>
          <cell r="D141">
            <v>1</v>
          </cell>
          <cell r="E141">
            <v>1</v>
          </cell>
        </row>
        <row r="142">
          <cell r="A142">
            <v>2010402451</v>
          </cell>
          <cell r="B142" t="str">
            <v>LAAPSA TARMELA 305 Bde 18 Kg</v>
          </cell>
          <cell r="C142" t="str">
            <v>Laapsa</v>
          </cell>
          <cell r="D142">
            <v>12</v>
          </cell>
          <cell r="E142">
            <v>12</v>
          </cell>
        </row>
        <row r="143">
          <cell r="A143">
            <v>2010402480</v>
          </cell>
          <cell r="B143" t="str">
            <v>LAAPSA TARMELA FG Bde 1 Kg</v>
          </cell>
          <cell r="C143" t="str">
            <v>Laapsa</v>
          </cell>
          <cell r="D143">
            <v>10</v>
          </cell>
          <cell r="E143">
            <v>10</v>
          </cell>
        </row>
        <row r="144">
          <cell r="A144">
            <v>2010403709</v>
          </cell>
          <cell r="B144" t="str">
            <v>LAAPSA VISCOPREN NTX Bde 5 Lts</v>
          </cell>
          <cell r="C144" t="str">
            <v>Laapsa</v>
          </cell>
          <cell r="D144">
            <v>5</v>
          </cell>
          <cell r="E144">
            <v>5</v>
          </cell>
        </row>
        <row r="145">
          <cell r="A145">
            <v>20104058</v>
          </cell>
          <cell r="B145" t="str">
            <v>LAAPSA FRIDGE R 717/68 Tb 205 Lts</v>
          </cell>
          <cell r="C145" t="str">
            <v>Laapsa</v>
          </cell>
          <cell r="D145">
            <v>3</v>
          </cell>
          <cell r="E145">
            <v>3</v>
          </cell>
        </row>
        <row r="146">
          <cell r="A146">
            <v>201040752</v>
          </cell>
          <cell r="B146" t="str">
            <v>LAAPSA VISCOPREN NTX  16000 Tb 205 Lts</v>
          </cell>
          <cell r="C146" t="str">
            <v>Laapsa</v>
          </cell>
          <cell r="D146">
            <v>0</v>
          </cell>
          <cell r="E146">
            <v>0</v>
          </cell>
        </row>
        <row r="147">
          <cell r="A147">
            <v>201040764</v>
          </cell>
          <cell r="B147" t="str">
            <v>LAAPSA HIDROIL B 68 TB X 205LTS</v>
          </cell>
          <cell r="C147" t="str">
            <v>Laapsa</v>
          </cell>
          <cell r="D147">
            <v>0</v>
          </cell>
          <cell r="E147">
            <v>0</v>
          </cell>
        </row>
        <row r="148">
          <cell r="A148">
            <v>201040770</v>
          </cell>
          <cell r="B148" t="str">
            <v>LAAPSA VISCOPREN NTX 8000 Tb 205 Lts</v>
          </cell>
          <cell r="C148" t="str">
            <v>Laapsa</v>
          </cell>
          <cell r="D148">
            <v>4</v>
          </cell>
          <cell r="E148">
            <v>4</v>
          </cell>
        </row>
        <row r="149">
          <cell r="A149">
            <v>201040773</v>
          </cell>
          <cell r="B149" t="str">
            <v>LAAPSA VALDAR 68 balde x 20 lts</v>
          </cell>
          <cell r="C149" t="str">
            <v>Laapsa</v>
          </cell>
          <cell r="D149">
            <v>196</v>
          </cell>
          <cell r="E149">
            <v>196</v>
          </cell>
        </row>
        <row r="150">
          <cell r="A150">
            <v>201040774</v>
          </cell>
          <cell r="B150" t="str">
            <v>LAAPSA VALDAR 68 TB X 205LTS</v>
          </cell>
          <cell r="C150" t="str">
            <v>Laapsa</v>
          </cell>
          <cell r="D150">
            <v>27</v>
          </cell>
          <cell r="E150">
            <v>27</v>
          </cell>
        </row>
        <row r="151">
          <cell r="A151">
            <v>201040775</v>
          </cell>
          <cell r="B151" t="str">
            <v>LAAPSA JANO 25W60 TB X 205 LTS</v>
          </cell>
          <cell r="C151" t="str">
            <v>Laapsa</v>
          </cell>
          <cell r="D151">
            <v>3</v>
          </cell>
          <cell r="E151">
            <v>3</v>
          </cell>
        </row>
        <row r="152">
          <cell r="A152">
            <v>201040776</v>
          </cell>
          <cell r="B152" t="str">
            <v>LAAPSA HORUS UTTO 10W30 TB X 205LTS</v>
          </cell>
          <cell r="C152" t="str">
            <v>Laapsa</v>
          </cell>
          <cell r="D152">
            <v>2</v>
          </cell>
          <cell r="E152">
            <v>2</v>
          </cell>
        </row>
        <row r="153">
          <cell r="A153">
            <v>201040777</v>
          </cell>
          <cell r="B153" t="str">
            <v>LAAPSA HORUS UTTO 10W30 BDE X 20 LTS</v>
          </cell>
          <cell r="C153" t="str">
            <v>Laapsa</v>
          </cell>
          <cell r="D153">
            <v>12</v>
          </cell>
          <cell r="E153">
            <v>12</v>
          </cell>
        </row>
        <row r="154">
          <cell r="A154">
            <v>201040779</v>
          </cell>
          <cell r="B154" t="str">
            <v>LAAPSA POSEIDON 40 TB X 205 LTS</v>
          </cell>
          <cell r="C154" t="str">
            <v>Laapsa</v>
          </cell>
          <cell r="D154">
            <v>16</v>
          </cell>
          <cell r="E154">
            <v>16</v>
          </cell>
        </row>
        <row r="155">
          <cell r="A155">
            <v>201040780</v>
          </cell>
          <cell r="B155" t="str">
            <v>LAAPSA JANO 25W60 BLD 20 LTS</v>
          </cell>
          <cell r="C155" t="str">
            <v>Laapsa</v>
          </cell>
          <cell r="D155">
            <v>2</v>
          </cell>
          <cell r="E155">
            <v>2</v>
          </cell>
        </row>
        <row r="156">
          <cell r="A156">
            <v>2011800400</v>
          </cell>
          <cell r="B156" t="str">
            <v>ANCAP TRELUB AD 15 Tbor 200 Lts</v>
          </cell>
          <cell r="C156" t="str">
            <v>Laapsa</v>
          </cell>
          <cell r="D156">
            <v>21</v>
          </cell>
          <cell r="E156">
            <v>21</v>
          </cell>
        </row>
        <row r="157">
          <cell r="A157">
            <v>20120030</v>
          </cell>
          <cell r="B157" t="str">
            <v>Hyundai Xteer  COMP-P VG 68 Bde 20 LTS (1120310)</v>
          </cell>
          <cell r="C157" t="str">
            <v>Hyundai</v>
          </cell>
          <cell r="D157">
            <v>4</v>
          </cell>
          <cell r="E157">
            <v>4</v>
          </cell>
        </row>
        <row r="158">
          <cell r="A158">
            <v>20120041</v>
          </cell>
          <cell r="B158" t="str">
            <v>Hyundai XTeer 4T 10W40 CAJA 12 x 1 LTS (1011005)</v>
          </cell>
          <cell r="C158" t="str">
            <v>Hyundai</v>
          </cell>
          <cell r="D158">
            <v>31</v>
          </cell>
          <cell r="E158">
            <v>31</v>
          </cell>
        </row>
        <row r="159">
          <cell r="A159">
            <v>20120048</v>
          </cell>
          <cell r="B159" t="str">
            <v>Hyundai Xteer Gear Oil-5 80W90 Tb 200 LTS (1200008)</v>
          </cell>
          <cell r="C159" t="str">
            <v>Hyundai</v>
          </cell>
          <cell r="D159">
            <v>3</v>
          </cell>
          <cell r="E159">
            <v>3</v>
          </cell>
        </row>
        <row r="160">
          <cell r="A160">
            <v>20120057</v>
          </cell>
          <cell r="B160" t="str">
            <v>Hyundai XTeer TOP 5W40 CAJA 12 x 1 LTS (1011001)</v>
          </cell>
          <cell r="C160" t="str">
            <v>Hyundai</v>
          </cell>
          <cell r="D160">
            <v>27</v>
          </cell>
          <cell r="E160">
            <v>27</v>
          </cell>
        </row>
        <row r="161">
          <cell r="A161">
            <v>20120058</v>
          </cell>
          <cell r="B161" t="str">
            <v>Hyundai XTeer TOP 5W40 CAJA 4 x 4 LTS (1041013)</v>
          </cell>
          <cell r="C161" t="str">
            <v>Hyundai</v>
          </cell>
          <cell r="D161">
            <v>26</v>
          </cell>
          <cell r="E161">
            <v>26</v>
          </cell>
        </row>
        <row r="162">
          <cell r="A162">
            <v>2011804079</v>
          </cell>
          <cell r="B162" t="str">
            <v>Grasa CEPSA para moto 400ml 24x400</v>
          </cell>
          <cell r="C162" t="str">
            <v>Cajas Cepsa</v>
          </cell>
          <cell r="D162">
            <v>0</v>
          </cell>
          <cell r="E162">
            <v>224</v>
          </cell>
        </row>
        <row r="163">
          <cell r="A163">
            <v>10401139</v>
          </cell>
          <cell r="B163" t="str">
            <v>LLDPE FILM SABIC 118W</v>
          </cell>
          <cell r="C163" t="str">
            <v>Plásticos</v>
          </cell>
          <cell r="D163">
            <v>102650</v>
          </cell>
          <cell r="E163">
            <v>102650</v>
          </cell>
          <cell r="F163">
            <v>0</v>
          </cell>
          <cell r="G163">
            <v>0</v>
          </cell>
          <cell r="H163">
            <v>0</v>
          </cell>
          <cell r="I163">
            <v>102650</v>
          </cell>
          <cell r="N163" t="str">
            <v>4 bolsas de 25kg averiadas</v>
          </cell>
        </row>
        <row r="164">
          <cell r="A164">
            <v>10401147</v>
          </cell>
          <cell r="B164" t="str">
            <v>LDPE HP2023J SABIC</v>
          </cell>
          <cell r="C164" t="str">
            <v>Plásticos</v>
          </cell>
          <cell r="D164">
            <v>5850</v>
          </cell>
          <cell r="E164">
            <v>5850</v>
          </cell>
          <cell r="F164">
            <v>0</v>
          </cell>
          <cell r="G164">
            <v>0</v>
          </cell>
          <cell r="H164">
            <v>0</v>
          </cell>
          <cell r="I164">
            <v>5850</v>
          </cell>
          <cell r="N164" t="str">
            <v>2 bolsas de 25kg averiadas</v>
          </cell>
        </row>
        <row r="165">
          <cell r="A165">
            <v>10401150</v>
          </cell>
          <cell r="B165" t="str">
            <v>HDPE FILM ALATHON L5005</v>
          </cell>
          <cell r="C165" t="str">
            <v>Plásticos</v>
          </cell>
          <cell r="D165">
            <v>6725</v>
          </cell>
          <cell r="E165">
            <v>6725</v>
          </cell>
          <cell r="F165">
            <v>0</v>
          </cell>
          <cell r="G165">
            <v>0</v>
          </cell>
          <cell r="H165">
            <v>0</v>
          </cell>
          <cell r="I165">
            <v>6725</v>
          </cell>
        </row>
        <row r="166">
          <cell r="A166">
            <v>10401204</v>
          </cell>
          <cell r="B166" t="str">
            <v>LDPE CYNPOL LD0223F</v>
          </cell>
          <cell r="C166" t="str">
            <v>Plásticos</v>
          </cell>
          <cell r="D166">
            <v>51075</v>
          </cell>
          <cell r="E166">
            <v>51075</v>
          </cell>
          <cell r="F166">
            <v>0</v>
          </cell>
          <cell r="G166">
            <v>0</v>
          </cell>
          <cell r="H166">
            <v>0</v>
          </cell>
          <cell r="I166">
            <v>51000</v>
          </cell>
          <cell r="M166">
            <v>75</v>
          </cell>
          <cell r="N166" t="str">
            <v>1 bolsa de 25kg averiada</v>
          </cell>
        </row>
        <row r="167">
          <cell r="A167">
            <v>10401205</v>
          </cell>
          <cell r="B167" t="str">
            <v>LDPE FINO F2-12</v>
          </cell>
          <cell r="C167" t="str">
            <v>Plásticos</v>
          </cell>
          <cell r="D167">
            <v>44850</v>
          </cell>
          <cell r="E167">
            <v>44850</v>
          </cell>
          <cell r="F167">
            <v>0</v>
          </cell>
          <cell r="G167">
            <v>0</v>
          </cell>
          <cell r="H167">
            <v>0</v>
          </cell>
          <cell r="I167">
            <v>44825</v>
          </cell>
          <cell r="M167">
            <v>25</v>
          </cell>
        </row>
        <row r="168">
          <cell r="A168">
            <v>10401206</v>
          </cell>
          <cell r="B168" t="str">
            <v>LDPE 0200 EXCELENE</v>
          </cell>
          <cell r="C168" t="str">
            <v>Plásticos</v>
          </cell>
          <cell r="D168">
            <v>52500</v>
          </cell>
          <cell r="E168">
            <v>52500</v>
          </cell>
          <cell r="F168">
            <v>0</v>
          </cell>
          <cell r="G168">
            <v>0</v>
          </cell>
          <cell r="H168">
            <v>0</v>
          </cell>
          <cell r="I168">
            <v>52500</v>
          </cell>
          <cell r="N168" t="str">
            <v>699 bolsas de 25kg averiadas</v>
          </cell>
        </row>
        <row r="169">
          <cell r="A169">
            <v>10404088</v>
          </cell>
          <cell r="B169" t="str">
            <v>MASTER  CROMEX DESLIZANTE</v>
          </cell>
          <cell r="C169" t="str">
            <v>Plásticos</v>
          </cell>
          <cell r="D169">
            <v>3425</v>
          </cell>
          <cell r="E169">
            <v>3425</v>
          </cell>
          <cell r="F169">
            <v>0</v>
          </cell>
          <cell r="G169">
            <v>0</v>
          </cell>
          <cell r="H169">
            <v>0</v>
          </cell>
          <cell r="I169">
            <v>3425</v>
          </cell>
        </row>
        <row r="170">
          <cell r="A170">
            <v>10703002</v>
          </cell>
          <cell r="B170" t="str">
            <v>HILADO DE MULTIFILAMENTO AT COLOR CRISTAL CON ANTI UV DE 2520 DENIERS</v>
          </cell>
          <cell r="C170" t="str">
            <v>Plásticos</v>
          </cell>
          <cell r="D170">
            <v>6389.8</v>
          </cell>
          <cell r="E170">
            <v>6390.4</v>
          </cell>
          <cell r="F170">
            <v>0.5999999999994543</v>
          </cell>
          <cell r="G170">
            <v>0.5999999999994543</v>
          </cell>
          <cell r="H170">
            <v>0</v>
          </cell>
          <cell r="I170">
            <v>6390.4</v>
          </cell>
          <cell r="M170">
            <v>0</v>
          </cell>
        </row>
        <row r="171">
          <cell r="A171">
            <v>20700000</v>
          </cell>
          <cell r="B171" t="str">
            <v>HDPE FILM E924</v>
          </cell>
          <cell r="C171" t="str">
            <v>Plásticos</v>
          </cell>
          <cell r="D171">
            <v>22250</v>
          </cell>
          <cell r="E171">
            <v>22250</v>
          </cell>
          <cell r="F171">
            <v>0</v>
          </cell>
          <cell r="G171">
            <v>0</v>
          </cell>
          <cell r="H171">
            <v>0</v>
          </cell>
          <cell r="I171">
            <v>22375</v>
          </cell>
          <cell r="M171">
            <v>-125</v>
          </cell>
          <cell r="N171" t="str">
            <v>19 bolsas de 25kg averiadas</v>
          </cell>
        </row>
        <row r="172">
          <cell r="A172">
            <v>20700001</v>
          </cell>
          <cell r="B172" t="str">
            <v>HDPE FILM 7000 - E</v>
          </cell>
          <cell r="C172" t="str">
            <v>Plásticos</v>
          </cell>
          <cell r="D172">
            <v>63850</v>
          </cell>
          <cell r="E172">
            <v>63850</v>
          </cell>
          <cell r="F172">
            <v>0</v>
          </cell>
          <cell r="G172">
            <v>0</v>
          </cell>
          <cell r="H172">
            <v>0</v>
          </cell>
          <cell r="I172">
            <v>63850</v>
          </cell>
          <cell r="N172" t="str">
            <v>3 bolsas de 25kg averiadas</v>
          </cell>
        </row>
        <row r="173">
          <cell r="A173">
            <v>20707002</v>
          </cell>
          <cell r="B173" t="str">
            <v>HDPE SOPLADO EXCELENE 5502M</v>
          </cell>
          <cell r="C173" t="str">
            <v>Plásticos</v>
          </cell>
          <cell r="D173">
            <v>125</v>
          </cell>
          <cell r="E173">
            <v>125</v>
          </cell>
          <cell r="F173">
            <v>0</v>
          </cell>
          <cell r="G173">
            <v>0</v>
          </cell>
          <cell r="H173">
            <v>0</v>
          </cell>
          <cell r="I173">
            <v>125</v>
          </cell>
          <cell r="N173" t="str">
            <v>5 bolsas de 25kg averiadas</v>
          </cell>
        </row>
        <row r="174">
          <cell r="A174">
            <v>20707022</v>
          </cell>
          <cell r="B174" t="str">
            <v>HDPE FILM HOSTALEN 9255</v>
          </cell>
          <cell r="C174" t="str">
            <v>Plásticos</v>
          </cell>
          <cell r="D174">
            <v>25900</v>
          </cell>
          <cell r="E174">
            <v>25900</v>
          </cell>
          <cell r="F174">
            <v>0</v>
          </cell>
          <cell r="G174">
            <v>0</v>
          </cell>
          <cell r="H174">
            <v>0</v>
          </cell>
          <cell r="I174">
            <v>25900</v>
          </cell>
          <cell r="N174" t="str">
            <v>5 bolsas de 25kg averiadas</v>
          </cell>
        </row>
        <row r="175">
          <cell r="A175">
            <v>20707023</v>
          </cell>
          <cell r="B175" t="str">
            <v>HDPE SOPLADO HOSTALEN ACP 5831</v>
          </cell>
          <cell r="C175" t="str">
            <v>Plásticos</v>
          </cell>
          <cell r="D175">
            <v>25825</v>
          </cell>
          <cell r="E175">
            <v>25825</v>
          </cell>
          <cell r="F175">
            <v>0</v>
          </cell>
          <cell r="G175">
            <v>0</v>
          </cell>
          <cell r="H175">
            <v>0</v>
          </cell>
          <cell r="I175">
            <v>25825</v>
          </cell>
        </row>
        <row r="176">
          <cell r="A176">
            <v>30700005</v>
          </cell>
          <cell r="B176" t="str">
            <v>LLDPE FILM CYNPOL LL0118F</v>
          </cell>
          <cell r="C176" t="str">
            <v>Plásticos</v>
          </cell>
          <cell r="D176">
            <v>5225</v>
          </cell>
          <cell r="E176">
            <v>5225</v>
          </cell>
          <cell r="F176">
            <v>0</v>
          </cell>
          <cell r="G176">
            <v>0</v>
          </cell>
          <cell r="H176">
            <v>0</v>
          </cell>
          <cell r="I176">
            <v>5225</v>
          </cell>
        </row>
        <row r="177">
          <cell r="A177">
            <v>70105000</v>
          </cell>
          <cell r="B177" t="str">
            <v>CAJAS PARESA A PROCESAR</v>
          </cell>
          <cell r="C177" t="str">
            <v>Plásticos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A178">
            <v>70500004</v>
          </cell>
          <cell r="B178" t="str">
            <v>MASTER  CROMEX ANTIBLOQUEO</v>
          </cell>
          <cell r="C178" t="str">
            <v>Plásticos</v>
          </cell>
          <cell r="D178">
            <v>925</v>
          </cell>
          <cell r="E178">
            <v>925</v>
          </cell>
          <cell r="F178">
            <v>0</v>
          </cell>
          <cell r="G178">
            <v>0</v>
          </cell>
          <cell r="H178">
            <v>0</v>
          </cell>
          <cell r="I178">
            <v>925</v>
          </cell>
        </row>
        <row r="179">
          <cell r="A179">
            <v>10001</v>
          </cell>
          <cell r="B179" t="str">
            <v>TOLUENO</v>
          </cell>
          <cell r="C179" t="str">
            <v>Quimicos</v>
          </cell>
          <cell r="D179">
            <v>50</v>
          </cell>
          <cell r="E179">
            <v>990</v>
          </cell>
          <cell r="F179">
            <v>940</v>
          </cell>
          <cell r="G179">
            <v>940</v>
          </cell>
          <cell r="H179">
            <v>0</v>
          </cell>
          <cell r="I179">
            <v>990</v>
          </cell>
          <cell r="M179">
            <v>0</v>
          </cell>
        </row>
        <row r="180">
          <cell r="A180">
            <v>10205</v>
          </cell>
          <cell r="B180" t="str">
            <v>CARBOSOL A TAMBOR 160 KG</v>
          </cell>
          <cell r="C180" t="str">
            <v>Quimicos</v>
          </cell>
          <cell r="D180">
            <v>50</v>
          </cell>
          <cell r="E180">
            <v>50</v>
          </cell>
          <cell r="F180">
            <v>0</v>
          </cell>
          <cell r="G180">
            <v>0</v>
          </cell>
          <cell r="H180">
            <v>0</v>
          </cell>
          <cell r="I180">
            <v>50</v>
          </cell>
        </row>
        <row r="181">
          <cell r="A181">
            <v>10208</v>
          </cell>
          <cell r="B181" t="str">
            <v>AGUARRAS A GRANEL (KG)</v>
          </cell>
          <cell r="C181" t="str">
            <v>Quimicos</v>
          </cell>
          <cell r="D181">
            <v>32061</v>
          </cell>
          <cell r="E181">
            <v>0</v>
          </cell>
          <cell r="F181">
            <v>-32061</v>
          </cell>
          <cell r="G181">
            <v>0</v>
          </cell>
          <cell r="H181">
            <v>-32061</v>
          </cell>
          <cell r="M181">
            <v>0</v>
          </cell>
        </row>
        <row r="182">
          <cell r="A182">
            <v>10706</v>
          </cell>
          <cell r="B182" t="str">
            <v>SOLVENTE F2P</v>
          </cell>
          <cell r="C182" t="str">
            <v>Quimicos</v>
          </cell>
          <cell r="D182">
            <v>139</v>
          </cell>
          <cell r="E182">
            <v>139</v>
          </cell>
          <cell r="F182">
            <v>0</v>
          </cell>
          <cell r="G182">
            <v>0</v>
          </cell>
          <cell r="H182">
            <v>0</v>
          </cell>
          <cell r="M182">
            <v>139</v>
          </cell>
        </row>
        <row r="183">
          <cell r="A183">
            <v>200</v>
          </cell>
          <cell r="B183" t="str">
            <v>HEXANO A GRANEL</v>
          </cell>
          <cell r="C183" t="str">
            <v>Quimicos</v>
          </cell>
          <cell r="D183">
            <v>32712</v>
          </cell>
          <cell r="E183">
            <v>1500</v>
          </cell>
          <cell r="F183">
            <v>-31212</v>
          </cell>
          <cell r="G183">
            <v>0</v>
          </cell>
          <cell r="H183">
            <v>-31212</v>
          </cell>
          <cell r="I183">
            <v>1500</v>
          </cell>
          <cell r="M183">
            <v>0</v>
          </cell>
        </row>
        <row r="184">
          <cell r="A184">
            <v>2010603101</v>
          </cell>
          <cell r="B184" t="str">
            <v>DI METIL CETONA EQUIV. 150 KG X TBOR</v>
          </cell>
          <cell r="C184" t="str">
            <v>Quimicos</v>
          </cell>
          <cell r="D184">
            <v>600</v>
          </cell>
          <cell r="E184">
            <v>600</v>
          </cell>
          <cell r="F184">
            <v>0</v>
          </cell>
          <cell r="G184">
            <v>0</v>
          </cell>
          <cell r="H184">
            <v>0</v>
          </cell>
          <cell r="I184">
            <v>600</v>
          </cell>
        </row>
        <row r="185">
          <cell r="A185">
            <v>2010603102</v>
          </cell>
          <cell r="B185" t="str">
            <v>METIL ISOBUTIL CETONA MIBK TB 160 KG</v>
          </cell>
          <cell r="C185" t="str">
            <v>Quimicos</v>
          </cell>
          <cell r="D185">
            <v>640</v>
          </cell>
          <cell r="E185">
            <v>640</v>
          </cell>
          <cell r="F185">
            <v>0</v>
          </cell>
          <cell r="G185">
            <v>0</v>
          </cell>
          <cell r="H185">
            <v>0</v>
          </cell>
          <cell r="I185">
            <v>640</v>
          </cell>
        </row>
        <row r="186">
          <cell r="A186">
            <v>2011</v>
          </cell>
          <cell r="B186" t="str">
            <v>METIL ETIL CETONA (MEC) TAMBOR 160 KG</v>
          </cell>
          <cell r="C186" t="str">
            <v>Quimicos</v>
          </cell>
          <cell r="D186">
            <v>160</v>
          </cell>
          <cell r="E186">
            <v>160</v>
          </cell>
          <cell r="F186">
            <v>0</v>
          </cell>
          <cell r="G186">
            <v>0</v>
          </cell>
          <cell r="H186">
            <v>0</v>
          </cell>
          <cell r="I186">
            <v>160</v>
          </cell>
        </row>
        <row r="187">
          <cell r="A187">
            <v>2016</v>
          </cell>
          <cell r="B187" t="str">
            <v>SODA CAUSTICA PERLADA (Bolsa de 25 Kg)</v>
          </cell>
          <cell r="C187" t="str">
            <v>Quimicos</v>
          </cell>
          <cell r="D187">
            <v>61900</v>
          </cell>
          <cell r="E187">
            <v>61900</v>
          </cell>
          <cell r="F187">
            <v>0</v>
          </cell>
          <cell r="G187">
            <v>0</v>
          </cell>
          <cell r="H187">
            <v>0</v>
          </cell>
          <cell r="I187">
            <v>61900</v>
          </cell>
          <cell r="N187" t="str">
            <v>4 bolsas de 25kg averiadas</v>
          </cell>
        </row>
        <row r="188">
          <cell r="A188">
            <v>2017</v>
          </cell>
          <cell r="B188" t="str">
            <v>SODA CAUSTICA MICROPERLADA (Bolsa de 25 Kg)</v>
          </cell>
          <cell r="C188" t="str">
            <v>Quimicos</v>
          </cell>
          <cell r="D188">
            <v>25</v>
          </cell>
          <cell r="E188">
            <v>25</v>
          </cell>
          <cell r="F188">
            <v>0</v>
          </cell>
          <cell r="G188">
            <v>0</v>
          </cell>
          <cell r="H188">
            <v>0</v>
          </cell>
          <cell r="I188">
            <v>25</v>
          </cell>
          <cell r="N188" t="str">
            <v>Averiada</v>
          </cell>
        </row>
        <row r="189">
          <cell r="A189">
            <v>301</v>
          </cell>
          <cell r="B189" t="str">
            <v>ALCOHOL ISOPROPILICO TAMBOR 160 KG.</v>
          </cell>
          <cell r="C189" t="str">
            <v>Quimicos</v>
          </cell>
          <cell r="D189">
            <v>16560</v>
          </cell>
          <cell r="E189">
            <v>16560</v>
          </cell>
          <cell r="F189">
            <v>0</v>
          </cell>
          <cell r="G189">
            <v>0</v>
          </cell>
          <cell r="H189">
            <v>0</v>
          </cell>
          <cell r="I189">
            <v>16560</v>
          </cell>
        </row>
        <row r="190">
          <cell r="A190">
            <v>302</v>
          </cell>
          <cell r="B190" t="str">
            <v>ALCOHOL ISOPROPILICO (LITROS)</v>
          </cell>
          <cell r="C190" t="str">
            <v>Quimicos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>
            <v>304</v>
          </cell>
          <cell r="B191" t="str">
            <v>ALCOHOL BUTILICO SECUND. EQUIV. 160 KG</v>
          </cell>
          <cell r="C191" t="str">
            <v>Quimicos</v>
          </cell>
          <cell r="D191">
            <v>1280</v>
          </cell>
          <cell r="E191">
            <v>1280</v>
          </cell>
          <cell r="F191">
            <v>0</v>
          </cell>
          <cell r="G191">
            <v>0</v>
          </cell>
          <cell r="H191">
            <v>0</v>
          </cell>
          <cell r="I191">
            <v>1280</v>
          </cell>
        </row>
        <row r="192">
          <cell r="A192">
            <v>4001</v>
          </cell>
          <cell r="B192" t="str">
            <v>XILENO</v>
          </cell>
          <cell r="C192" t="str">
            <v>Quimicos</v>
          </cell>
          <cell r="D192">
            <v>3269.9</v>
          </cell>
          <cell r="E192">
            <v>2223</v>
          </cell>
          <cell r="F192">
            <v>-1046.9000000000001</v>
          </cell>
          <cell r="G192">
            <v>0</v>
          </cell>
          <cell r="H192">
            <v>-1046.9000000000001</v>
          </cell>
          <cell r="I192">
            <v>2223</v>
          </cell>
          <cell r="M192">
            <v>0</v>
          </cell>
        </row>
        <row r="193">
          <cell r="A193">
            <v>500</v>
          </cell>
          <cell r="B193" t="str">
            <v>CICLOHEXANO A GRANEL</v>
          </cell>
          <cell r="C193" t="str">
            <v>Quimicos</v>
          </cell>
          <cell r="D193">
            <v>28770</v>
          </cell>
          <cell r="E193">
            <v>29130</v>
          </cell>
          <cell r="F193">
            <v>360</v>
          </cell>
          <cell r="G193">
            <v>360</v>
          </cell>
          <cell r="H193">
            <v>0</v>
          </cell>
          <cell r="I193">
            <v>29130</v>
          </cell>
          <cell r="M193">
            <v>0</v>
          </cell>
        </row>
        <row r="194">
          <cell r="A194">
            <v>501</v>
          </cell>
          <cell r="B194" t="str">
            <v>CICLOHEXANO EN TAMBOR</v>
          </cell>
          <cell r="C194" t="str">
            <v>Quimicos</v>
          </cell>
          <cell r="D194">
            <v>26497</v>
          </cell>
          <cell r="E194">
            <v>24820</v>
          </cell>
          <cell r="F194">
            <v>-1677</v>
          </cell>
          <cell r="G194">
            <v>0</v>
          </cell>
          <cell r="H194">
            <v>-1677</v>
          </cell>
          <cell r="I194">
            <v>24820</v>
          </cell>
          <cell r="M194">
            <v>0</v>
          </cell>
        </row>
        <row r="195">
          <cell r="A195">
            <v>70117</v>
          </cell>
          <cell r="B195" t="str">
            <v>ALCOHOL CARBURANTE</v>
          </cell>
          <cell r="C195" t="str">
            <v>Quimicos</v>
          </cell>
          <cell r="D195">
            <v>15838</v>
          </cell>
          <cell r="E195">
            <v>0</v>
          </cell>
          <cell r="F195">
            <v>-15838</v>
          </cell>
          <cell r="G195">
            <v>0</v>
          </cell>
          <cell r="H195">
            <v>-15838</v>
          </cell>
          <cell r="M195">
            <v>0</v>
          </cell>
        </row>
        <row r="196">
          <cell r="A196">
            <v>7050011</v>
          </cell>
          <cell r="B196" t="str">
            <v>METANOL</v>
          </cell>
          <cell r="C196" t="str">
            <v>Quimicos</v>
          </cell>
          <cell r="D196">
            <v>922</v>
          </cell>
          <cell r="E196">
            <v>922</v>
          </cell>
          <cell r="F196">
            <v>0</v>
          </cell>
          <cell r="G196">
            <v>0</v>
          </cell>
          <cell r="H196">
            <v>0</v>
          </cell>
          <cell r="I196">
            <v>922</v>
          </cell>
        </row>
        <row r="197">
          <cell r="A197">
            <v>70500112</v>
          </cell>
          <cell r="B197" t="str">
            <v>METANOL A GRANEL</v>
          </cell>
          <cell r="C197" t="str">
            <v>Quimicos</v>
          </cell>
          <cell r="D197">
            <v>38332.5</v>
          </cell>
          <cell r="E197">
            <v>0</v>
          </cell>
          <cell r="F197">
            <v>-38332.5</v>
          </cell>
          <cell r="G197">
            <v>0</v>
          </cell>
          <cell r="H197">
            <v>-38332.5</v>
          </cell>
          <cell r="M197">
            <v>0</v>
          </cell>
        </row>
        <row r="198">
          <cell r="A198">
            <v>805</v>
          </cell>
          <cell r="B198" t="str">
            <v>CLARIFOS L.  KG</v>
          </cell>
          <cell r="C198" t="str">
            <v>Quimicos</v>
          </cell>
          <cell r="D198">
            <v>1650</v>
          </cell>
          <cell r="E198">
            <v>1650</v>
          </cell>
          <cell r="F198">
            <v>0</v>
          </cell>
          <cell r="G198">
            <v>0</v>
          </cell>
          <cell r="H198">
            <v>0</v>
          </cell>
          <cell r="I198">
            <v>1650</v>
          </cell>
        </row>
        <row r="199">
          <cell r="A199">
            <v>105020001</v>
          </cell>
          <cell r="B199" t="str">
            <v>TAMBOR METALICO X 208 LTS. - AZUL</v>
          </cell>
          <cell r="C199" t="str">
            <v>Tambores</v>
          </cell>
          <cell r="D199">
            <v>498</v>
          </cell>
          <cell r="E199">
            <v>498</v>
          </cell>
          <cell r="F199">
            <v>0</v>
          </cell>
          <cell r="G199">
            <v>0</v>
          </cell>
          <cell r="H199">
            <v>0</v>
          </cell>
          <cell r="I199">
            <v>498</v>
          </cell>
        </row>
        <row r="200">
          <cell r="A200">
            <v>201611</v>
          </cell>
          <cell r="B200" t="str">
            <v>SOLVENTE</v>
          </cell>
          <cell r="C200" t="str">
            <v>Tintas</v>
          </cell>
          <cell r="D200">
            <v>36</v>
          </cell>
          <cell r="E200">
            <v>36</v>
          </cell>
          <cell r="F200">
            <v>0</v>
          </cell>
          <cell r="G200">
            <v>0</v>
          </cell>
          <cell r="H200">
            <v>0</v>
          </cell>
          <cell r="I200">
            <v>36</v>
          </cell>
        </row>
        <row r="201">
          <cell r="A201">
            <v>201612</v>
          </cell>
          <cell r="B201" t="str">
            <v>BARNIZ ESPESANTE</v>
          </cell>
          <cell r="C201" t="str">
            <v>Tintas</v>
          </cell>
          <cell r="D201">
            <v>36</v>
          </cell>
          <cell r="E201">
            <v>36</v>
          </cell>
          <cell r="F201">
            <v>0</v>
          </cell>
          <cell r="G201">
            <v>0</v>
          </cell>
          <cell r="H201">
            <v>0</v>
          </cell>
          <cell r="I201">
            <v>36</v>
          </cell>
        </row>
        <row r="202">
          <cell r="A202">
            <v>201613</v>
          </cell>
          <cell r="B202" t="str">
            <v>BARNIZ</v>
          </cell>
          <cell r="C202" t="str">
            <v>Tintas</v>
          </cell>
          <cell r="D202">
            <v>54</v>
          </cell>
          <cell r="E202">
            <v>54</v>
          </cell>
          <cell r="F202">
            <v>0</v>
          </cell>
          <cell r="G202">
            <v>0</v>
          </cell>
          <cell r="H202">
            <v>0</v>
          </cell>
          <cell r="I202">
            <v>54</v>
          </cell>
        </row>
        <row r="203">
          <cell r="A203">
            <v>201618</v>
          </cell>
          <cell r="B203" t="str">
            <v>TINTA CYAN 560 CR</v>
          </cell>
          <cell r="C203" t="str">
            <v>Tintas</v>
          </cell>
          <cell r="D203">
            <v>36</v>
          </cell>
          <cell r="E203">
            <v>36</v>
          </cell>
          <cell r="F203">
            <v>0</v>
          </cell>
          <cell r="G203">
            <v>0</v>
          </cell>
          <cell r="H203">
            <v>0</v>
          </cell>
          <cell r="I203">
            <v>36</v>
          </cell>
        </row>
        <row r="204">
          <cell r="A204">
            <v>201619</v>
          </cell>
          <cell r="B204" t="str">
            <v>TINTA MAGENTA 360 CR</v>
          </cell>
          <cell r="C204" t="str">
            <v>Tintas</v>
          </cell>
          <cell r="D204">
            <v>18</v>
          </cell>
          <cell r="E204">
            <v>18</v>
          </cell>
          <cell r="F204">
            <v>0</v>
          </cell>
          <cell r="G204">
            <v>0</v>
          </cell>
          <cell r="H204">
            <v>0</v>
          </cell>
          <cell r="I204">
            <v>18</v>
          </cell>
        </row>
        <row r="205">
          <cell r="A205">
            <v>201620</v>
          </cell>
          <cell r="B205" t="str">
            <v>TINTA AMARILLO 260 CR</v>
          </cell>
          <cell r="C205" t="str">
            <v>Tintas</v>
          </cell>
          <cell r="D205">
            <v>18</v>
          </cell>
          <cell r="E205">
            <v>18</v>
          </cell>
          <cell r="F205">
            <v>0</v>
          </cell>
          <cell r="G205">
            <v>0</v>
          </cell>
          <cell r="H205">
            <v>0</v>
          </cell>
          <cell r="I205">
            <v>18</v>
          </cell>
        </row>
        <row r="206">
          <cell r="A206">
            <v>201621</v>
          </cell>
          <cell r="B206" t="str">
            <v>TINTA NEGRO 860 CR</v>
          </cell>
          <cell r="C206" t="str">
            <v>Tintas</v>
          </cell>
          <cell r="D206">
            <v>18</v>
          </cell>
          <cell r="E206">
            <v>18</v>
          </cell>
          <cell r="F206">
            <v>0</v>
          </cell>
          <cell r="G206">
            <v>0</v>
          </cell>
          <cell r="H206">
            <v>0</v>
          </cell>
          <cell r="I206">
            <v>18</v>
          </cell>
        </row>
        <row r="207">
          <cell r="A207">
            <v>800000012</v>
          </cell>
          <cell r="B207" t="str">
            <v>SPEEDWET MAXION NG</v>
          </cell>
          <cell r="C207" t="str">
            <v>Fertilizantes</v>
          </cell>
          <cell r="D207">
            <v>4</v>
          </cell>
          <cell r="E207">
            <v>4</v>
          </cell>
          <cell r="F207">
            <v>0</v>
          </cell>
          <cell r="G207">
            <v>0</v>
          </cell>
          <cell r="H207">
            <v>0</v>
          </cell>
          <cell r="I207">
            <v>4</v>
          </cell>
          <cell r="N207" t="str">
            <v>Vencidos</v>
          </cell>
        </row>
        <row r="208">
          <cell r="A208">
            <v>800000013</v>
          </cell>
          <cell r="B208" t="str">
            <v>SPEEDWET SILICONADO NG</v>
          </cell>
          <cell r="C208" t="str">
            <v>Fertilizantes</v>
          </cell>
          <cell r="D208">
            <v>1</v>
          </cell>
          <cell r="E208">
            <v>1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N208" t="str">
            <v>Vencidos</v>
          </cell>
        </row>
        <row r="209">
          <cell r="A209">
            <v>30700006</v>
          </cell>
          <cell r="B209" t="str">
            <v>LL1001 XKW</v>
          </cell>
          <cell r="C209" t="str">
            <v>Plásticos</v>
          </cell>
          <cell r="D209">
            <v>0</v>
          </cell>
          <cell r="E209">
            <v>35000</v>
          </cell>
          <cell r="F209">
            <v>35000</v>
          </cell>
          <cell r="G209">
            <v>35000</v>
          </cell>
          <cell r="H209">
            <v>0</v>
          </cell>
          <cell r="I209">
            <v>35000</v>
          </cell>
          <cell r="M209">
            <v>0</v>
          </cell>
          <cell r="N209" t="str">
            <v>2 bolsas de 25kg averiadas</v>
          </cell>
        </row>
        <row r="210">
          <cell r="B210" t="str">
            <v>Aditivo de Diesel</v>
          </cell>
          <cell r="C210" t="str">
            <v>Quimicos</v>
          </cell>
          <cell r="D210">
            <v>0</v>
          </cell>
          <cell r="E210">
            <v>17</v>
          </cell>
        </row>
        <row r="211">
          <cell r="B211" t="str">
            <v>Cubierta Toledo 11R 24,5-16RP DR920</v>
          </cell>
          <cell r="D211">
            <v>0</v>
          </cell>
          <cell r="E211">
            <v>9</v>
          </cell>
        </row>
        <row r="212">
          <cell r="B212" t="str">
            <v>Cubierta Terraking HS101 295/80R 22,5</v>
          </cell>
          <cell r="D212">
            <v>0</v>
          </cell>
          <cell r="E212">
            <v>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960</v>
          </cell>
          <cell r="D3">
            <v>5579812</v>
          </cell>
        </row>
        <row r="4">
          <cell r="A4">
            <v>10001</v>
          </cell>
          <cell r="B4" t="str">
            <v>TOLUENO</v>
          </cell>
          <cell r="C4">
            <v>50</v>
          </cell>
          <cell r="D4">
            <v>234986</v>
          </cell>
        </row>
        <row r="5">
          <cell r="A5">
            <v>10101</v>
          </cell>
          <cell r="B5" t="str">
            <v>ALCOHOL ABSOLUTO</v>
          </cell>
          <cell r="C5">
            <v>470569.21</v>
          </cell>
          <cell r="D5">
            <v>2103241381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58661</v>
          </cell>
          <cell r="D9">
            <v>346677621</v>
          </cell>
        </row>
        <row r="10">
          <cell r="A10">
            <v>10401139</v>
          </cell>
          <cell r="B10" t="str">
            <v>LLDPE FILM SABIC 118W</v>
          </cell>
          <cell r="C10">
            <v>102650</v>
          </cell>
          <cell r="D10">
            <v>793257900</v>
          </cell>
        </row>
        <row r="11">
          <cell r="A11">
            <v>10401147</v>
          </cell>
          <cell r="B11" t="str">
            <v>LDPE HP2023J SABIC</v>
          </cell>
          <cell r="C11">
            <v>5850</v>
          </cell>
          <cell r="D11">
            <v>47273571</v>
          </cell>
        </row>
        <row r="12">
          <cell r="A12">
            <v>10401150</v>
          </cell>
          <cell r="B12" t="str">
            <v>HDPE FILM ALATHON L5005</v>
          </cell>
          <cell r="C12">
            <v>6725</v>
          </cell>
          <cell r="D12">
            <v>62363733</v>
          </cell>
        </row>
        <row r="13">
          <cell r="A13">
            <v>10401204</v>
          </cell>
          <cell r="B13" t="str">
            <v>LDPE CYNPOL LD0223F</v>
          </cell>
          <cell r="C13">
            <v>51075</v>
          </cell>
          <cell r="D13">
            <v>394970365</v>
          </cell>
        </row>
        <row r="14">
          <cell r="A14">
            <v>10401205</v>
          </cell>
          <cell r="B14" t="str">
            <v>LDPE FINO F2-12</v>
          </cell>
          <cell r="C14">
            <v>44850</v>
          </cell>
          <cell r="D14">
            <v>369700099</v>
          </cell>
        </row>
        <row r="15">
          <cell r="A15">
            <v>10401206</v>
          </cell>
          <cell r="B15" t="str">
            <v>LDPE 0200 EXCELENE</v>
          </cell>
          <cell r="C15">
            <v>52500</v>
          </cell>
          <cell r="D15">
            <v>448962216</v>
          </cell>
        </row>
        <row r="16">
          <cell r="A16">
            <v>10404088</v>
          </cell>
          <cell r="B16" t="str">
            <v>MASTER  CROMEX DESLIZANTE</v>
          </cell>
          <cell r="C16">
            <v>3425</v>
          </cell>
          <cell r="D16">
            <v>40483500</v>
          </cell>
        </row>
        <row r="17">
          <cell r="A17">
            <v>105020001</v>
          </cell>
          <cell r="B17" t="str">
            <v>TAMBOR METALICO X 208 LTS. - AZUL</v>
          </cell>
          <cell r="C17">
            <v>340</v>
          </cell>
          <cell r="D17">
            <v>82245659</v>
          </cell>
        </row>
        <row r="18">
          <cell r="A18">
            <v>10603</v>
          </cell>
          <cell r="B18" t="str">
            <v>COLORANTE ROJO P/HIDROCARBUROS</v>
          </cell>
          <cell r="C18">
            <v>359</v>
          </cell>
          <cell r="D18">
            <v>37534467</v>
          </cell>
        </row>
        <row r="19">
          <cell r="A19">
            <v>10604</v>
          </cell>
          <cell r="B19" t="str">
            <v>COLORANTE AZUL P/HIDROCARBUROS</v>
          </cell>
          <cell r="C19">
            <v>85</v>
          </cell>
          <cell r="D19">
            <v>10256762</v>
          </cell>
        </row>
        <row r="20">
          <cell r="A20">
            <v>10606</v>
          </cell>
          <cell r="B20" t="str">
            <v>COLORANTE AMARILLO P/HIDROCARBUROS</v>
          </cell>
          <cell r="C20">
            <v>183</v>
          </cell>
          <cell r="D20">
            <v>19135608</v>
          </cell>
        </row>
        <row r="21">
          <cell r="A21">
            <v>10703002</v>
          </cell>
          <cell r="B21" t="str">
            <v>HILADO DE MULTIFILAMENTO AT COLOR CRISTAL CON ANTI UV DE 2520 DENIERS</v>
          </cell>
          <cell r="C21">
            <v>6389.8</v>
          </cell>
          <cell r="D21">
            <v>102058008</v>
          </cell>
        </row>
        <row r="22">
          <cell r="A22">
            <v>10706</v>
          </cell>
          <cell r="B22" t="str">
            <v>SOLVENTE F2P</v>
          </cell>
          <cell r="C22">
            <v>139</v>
          </cell>
          <cell r="D22">
            <v>1756432</v>
          </cell>
        </row>
        <row r="23">
          <cell r="A23">
            <v>10803</v>
          </cell>
          <cell r="B23" t="str">
            <v>ADITIVO DMA-651</v>
          </cell>
          <cell r="C23">
            <v>1802.5</v>
          </cell>
          <cell r="D23">
            <v>113593812</v>
          </cell>
        </row>
        <row r="24">
          <cell r="A24" t="str">
            <v>10803-1</v>
          </cell>
          <cell r="B24" t="str">
            <v>ADITIVO DMA-651 - CONCEPCION</v>
          </cell>
          <cell r="C24">
            <v>31.5</v>
          </cell>
          <cell r="D24">
            <v>1783281</v>
          </cell>
        </row>
        <row r="25">
          <cell r="A25">
            <v>10804</v>
          </cell>
          <cell r="B25" t="str">
            <v>ADITIVO NMA</v>
          </cell>
          <cell r="C25">
            <v>20784</v>
          </cell>
          <cell r="D25">
            <v>374947078</v>
          </cell>
        </row>
        <row r="26">
          <cell r="A26">
            <v>122</v>
          </cell>
          <cell r="B26" t="str">
            <v>CEMENTO PORTLAND KG.</v>
          </cell>
          <cell r="C26">
            <v>96740.797900000005</v>
          </cell>
          <cell r="D26">
            <v>75633719</v>
          </cell>
        </row>
        <row r="27">
          <cell r="A27">
            <v>200</v>
          </cell>
          <cell r="B27" t="str">
            <v>HEXANO A GRANEL</v>
          </cell>
          <cell r="C27">
            <v>4002</v>
          </cell>
          <cell r="D27">
            <v>26650526</v>
          </cell>
        </row>
        <row r="28">
          <cell r="A28">
            <v>20103</v>
          </cell>
          <cell r="B28" t="str">
            <v>BONIFICACIONES NAFTAS</v>
          </cell>
          <cell r="C28">
            <v>1</v>
          </cell>
          <cell r="D28">
            <v>0</v>
          </cell>
        </row>
        <row r="29">
          <cell r="A29">
            <v>2010401010</v>
          </cell>
          <cell r="B29" t="str">
            <v>LAAPSA SUGARPRESS BR 600 BIO Tb 205 Lts</v>
          </cell>
          <cell r="C29">
            <v>16</v>
          </cell>
          <cell r="D29">
            <v>63599920</v>
          </cell>
        </row>
        <row r="30">
          <cell r="A30">
            <v>2010401020</v>
          </cell>
          <cell r="B30" t="str">
            <v>LAAPSA SUGARPRESS BR 400 BIO Tb 205 Lts</v>
          </cell>
          <cell r="C30">
            <v>11</v>
          </cell>
          <cell r="D30">
            <v>42208929</v>
          </cell>
        </row>
        <row r="31">
          <cell r="A31">
            <v>2010401030</v>
          </cell>
          <cell r="B31" t="str">
            <v>SUGARPRESS 400 TAMBOR 205L</v>
          </cell>
          <cell r="C31">
            <v>4</v>
          </cell>
          <cell r="D31">
            <v>16546511</v>
          </cell>
        </row>
        <row r="32">
          <cell r="A32">
            <v>2010401040</v>
          </cell>
          <cell r="B32" t="str">
            <v>SUGARPRESS 600 TAMBOR 205L</v>
          </cell>
          <cell r="C32">
            <v>12</v>
          </cell>
          <cell r="D32">
            <v>49639531</v>
          </cell>
        </row>
        <row r="33">
          <cell r="A33">
            <v>2010402410</v>
          </cell>
          <cell r="B33" t="str">
            <v>LAAPSA TARMELA 9600 Bde 18 Kg</v>
          </cell>
          <cell r="C33">
            <v>1</v>
          </cell>
          <cell r="D33">
            <v>581028</v>
          </cell>
        </row>
        <row r="34">
          <cell r="A34">
            <v>2010402451</v>
          </cell>
          <cell r="B34" t="str">
            <v>LAAPSA TARMELA 305 Bde 18 Kg</v>
          </cell>
          <cell r="C34">
            <v>12</v>
          </cell>
          <cell r="D34">
            <v>7390148</v>
          </cell>
        </row>
        <row r="35">
          <cell r="A35">
            <v>2010402480</v>
          </cell>
          <cell r="B35" t="str">
            <v>LAAPSA TARMELA FG Bde 1 Kg</v>
          </cell>
          <cell r="C35">
            <v>10</v>
          </cell>
          <cell r="D35">
            <v>668102</v>
          </cell>
        </row>
        <row r="36">
          <cell r="A36">
            <v>2010403709</v>
          </cell>
          <cell r="B36" t="str">
            <v>LAAPSA VISCOPREN NTX Bde 5 Lts</v>
          </cell>
          <cell r="C36">
            <v>5</v>
          </cell>
          <cell r="D36">
            <v>630950</v>
          </cell>
        </row>
        <row r="37">
          <cell r="A37">
            <v>20104058</v>
          </cell>
          <cell r="B37" t="str">
            <v>LAAPSA FRIDGE R 717/68 Tb 205 Lts</v>
          </cell>
          <cell r="C37">
            <v>3</v>
          </cell>
          <cell r="D37">
            <v>24901168</v>
          </cell>
        </row>
        <row r="38">
          <cell r="A38">
            <v>201040770</v>
          </cell>
          <cell r="B38" t="str">
            <v>LAAPSA VISCOPREN NTX 8000 Tb 205 Lts</v>
          </cell>
          <cell r="C38">
            <v>4</v>
          </cell>
          <cell r="D38">
            <v>20301742</v>
          </cell>
        </row>
        <row r="39">
          <cell r="A39">
            <v>201040773</v>
          </cell>
          <cell r="B39" t="str">
            <v>LAAPSA VALDAR 68 balde x 20 lts</v>
          </cell>
          <cell r="C39">
            <v>196</v>
          </cell>
          <cell r="D39">
            <v>25504737</v>
          </cell>
        </row>
        <row r="40">
          <cell r="A40">
            <v>201040774</v>
          </cell>
          <cell r="B40" t="str">
            <v>LAAPSA VALDAR 68 TB X 205LTS</v>
          </cell>
          <cell r="C40">
            <v>27</v>
          </cell>
          <cell r="D40">
            <v>34015202</v>
          </cell>
        </row>
        <row r="41">
          <cell r="A41">
            <v>201040775</v>
          </cell>
          <cell r="B41" t="str">
            <v>LAAPSA JANO 25W60 TB X 205 LTS</v>
          </cell>
          <cell r="C41">
            <v>3</v>
          </cell>
          <cell r="D41">
            <v>5112971</v>
          </cell>
        </row>
        <row r="42">
          <cell r="A42">
            <v>201040776</v>
          </cell>
          <cell r="B42" t="str">
            <v>LAAPSA HORUS UTTO 10W30 TB X 205LTS</v>
          </cell>
          <cell r="C42">
            <v>2</v>
          </cell>
          <cell r="D42">
            <v>3532456</v>
          </cell>
        </row>
        <row r="43">
          <cell r="A43">
            <v>201040777</v>
          </cell>
          <cell r="B43" t="str">
            <v>LAAPSA HORUS UTTO 10W30 BDE X 20 LTS</v>
          </cell>
          <cell r="C43">
            <v>12</v>
          </cell>
          <cell r="D43">
            <v>2677700</v>
          </cell>
        </row>
        <row r="44">
          <cell r="A44">
            <v>201040779</v>
          </cell>
          <cell r="B44" t="str">
            <v>LAAPSA POSEIDON 40 TB X 205 LTS</v>
          </cell>
          <cell r="C44">
            <v>16</v>
          </cell>
          <cell r="D44">
            <v>33162252</v>
          </cell>
        </row>
        <row r="45">
          <cell r="A45">
            <v>201040780</v>
          </cell>
          <cell r="B45" t="str">
            <v>LAAPSA JANO 25W60 BLD 20 LTS</v>
          </cell>
          <cell r="C45">
            <v>2</v>
          </cell>
          <cell r="D45">
            <v>375831</v>
          </cell>
        </row>
        <row r="46">
          <cell r="A46">
            <v>2010600502</v>
          </cell>
          <cell r="B46" t="str">
            <v>TOTAL AZOLLA ZS 150 Bde 20 Lts</v>
          </cell>
          <cell r="C46">
            <v>9</v>
          </cell>
          <cell r="D46">
            <v>2233989</v>
          </cell>
        </row>
        <row r="47">
          <cell r="A47">
            <v>2010603101</v>
          </cell>
          <cell r="B47" t="str">
            <v>DI METIL CETONA EQUIV. 150 KG X TBOR</v>
          </cell>
          <cell r="C47">
            <v>600</v>
          </cell>
          <cell r="D47">
            <v>5377800</v>
          </cell>
        </row>
        <row r="48">
          <cell r="A48">
            <v>2010603102</v>
          </cell>
          <cell r="B48" t="str">
            <v>METIL ISOBUTIL CETONA MIBK TB 160 KG</v>
          </cell>
          <cell r="C48">
            <v>640</v>
          </cell>
          <cell r="D48">
            <v>7894256</v>
          </cell>
        </row>
        <row r="49">
          <cell r="A49">
            <v>2011</v>
          </cell>
          <cell r="B49" t="str">
            <v>METIL ETIL CETONA (MEC) TAMBOR 160 KG</v>
          </cell>
          <cell r="C49">
            <v>160</v>
          </cell>
          <cell r="D49">
            <v>1801587</v>
          </cell>
        </row>
        <row r="50">
          <cell r="A50">
            <v>2011800400</v>
          </cell>
          <cell r="B50" t="str">
            <v>ANCAP TRELUB AD 15 Tbor 200 Lts</v>
          </cell>
          <cell r="C50">
            <v>21</v>
          </cell>
          <cell r="D50">
            <v>51596047</v>
          </cell>
        </row>
        <row r="51">
          <cell r="A51">
            <v>2011804001</v>
          </cell>
          <cell r="B51" t="str">
            <v>CEPSA STAR SYNTHETIC 5W40 5119036 Caja de 5x4Lts</v>
          </cell>
          <cell r="C51">
            <v>1</v>
          </cell>
          <cell r="D51">
            <v>530920</v>
          </cell>
        </row>
        <row r="52">
          <cell r="A52">
            <v>2011804003</v>
          </cell>
          <cell r="B52" t="str">
            <v>CEPSA STAR SYNTHETIC 10W40 5119822 Bde 20 Lts</v>
          </cell>
          <cell r="C52">
            <v>14</v>
          </cell>
          <cell r="D52">
            <v>4464094</v>
          </cell>
        </row>
        <row r="53">
          <cell r="A53">
            <v>2011804004</v>
          </cell>
          <cell r="B53" t="str">
            <v>CEPSA STAR SYNTHETIC 10W40 5119836 Caja 5x4LTS</v>
          </cell>
          <cell r="C53">
            <v>16.600000000000001</v>
          </cell>
          <cell r="D53">
            <v>5456056</v>
          </cell>
        </row>
        <row r="54">
          <cell r="A54">
            <v>2011804005</v>
          </cell>
          <cell r="B54" t="str">
            <v>CEPSA STAR SYNTHETIC 10W40 5119841 caja de 18x1 Lts</v>
          </cell>
          <cell r="C54">
            <v>0.89439999999999997</v>
          </cell>
          <cell r="D54">
            <v>310562</v>
          </cell>
        </row>
        <row r="55">
          <cell r="A55">
            <v>2011804007</v>
          </cell>
          <cell r="B55" t="str">
            <v>CEPSA XTAR TDI 5W30 5122841 Caja 18x1 Lts</v>
          </cell>
          <cell r="C55">
            <v>3.7850000000000001</v>
          </cell>
          <cell r="D55">
            <v>2972023</v>
          </cell>
        </row>
        <row r="56">
          <cell r="A56">
            <v>2011804008</v>
          </cell>
          <cell r="B56" t="str">
            <v>CEPSA XTAR TDI 5W30 5122836 Caja 5x4LTS</v>
          </cell>
          <cell r="C56">
            <v>15.4</v>
          </cell>
          <cell r="D56">
            <v>12645892</v>
          </cell>
        </row>
        <row r="57">
          <cell r="A57">
            <v>2011804012</v>
          </cell>
          <cell r="B57" t="str">
            <v>CEPSA AVANT 20W50 Caja de 5 x 5 Lts</v>
          </cell>
          <cell r="C57">
            <v>74.8</v>
          </cell>
          <cell r="D57">
            <v>20212517</v>
          </cell>
        </row>
        <row r="58">
          <cell r="A58">
            <v>2011804016</v>
          </cell>
          <cell r="B58" t="str">
            <v>CEPSA MOTO 4T URBAN 10W40 5128341 Caja 12 x 1 Lts</v>
          </cell>
          <cell r="C58">
            <v>3.59</v>
          </cell>
          <cell r="D58">
            <v>829147</v>
          </cell>
        </row>
        <row r="59">
          <cell r="A59">
            <v>2011804017</v>
          </cell>
          <cell r="B59" t="str">
            <v>CEPSA MOTO 4 RUTA 66 20W50 5128621 Bde 50 Lts</v>
          </cell>
          <cell r="C59">
            <v>10</v>
          </cell>
          <cell r="D59">
            <v>6470030</v>
          </cell>
        </row>
        <row r="60">
          <cell r="A60">
            <v>2011804018</v>
          </cell>
          <cell r="B60" t="str">
            <v>CEPSA MOTO 4T RUTA 66 20W50 5128641 CAJA 12 x 1 Lts</v>
          </cell>
          <cell r="C60">
            <v>30.2667</v>
          </cell>
          <cell r="D60">
            <v>5889231</v>
          </cell>
        </row>
        <row r="61">
          <cell r="A61">
            <v>2011804019</v>
          </cell>
          <cell r="B61" t="str">
            <v>CEPSA MOTO 4 R 5W40 Caja de 12x1 Lts</v>
          </cell>
          <cell r="C61">
            <v>13.343299999999999</v>
          </cell>
          <cell r="D61">
            <v>3474331</v>
          </cell>
        </row>
        <row r="62">
          <cell r="A62">
            <v>2011804020</v>
          </cell>
          <cell r="B62" t="str">
            <v>CEPSA EURO MAX 15W40 5220913 Tb 208 Lts</v>
          </cell>
          <cell r="C62">
            <v>122</v>
          </cell>
          <cell r="D62">
            <v>273373605</v>
          </cell>
        </row>
        <row r="63">
          <cell r="A63">
            <v>2011804022</v>
          </cell>
          <cell r="B63" t="str">
            <v>CEPSA EURO MAX 15W40 5220930 Caja 5 x 5 Lts</v>
          </cell>
          <cell r="C63">
            <v>21</v>
          </cell>
          <cell r="D63">
            <v>7445471</v>
          </cell>
        </row>
        <row r="64">
          <cell r="A64">
            <v>2011804024</v>
          </cell>
          <cell r="B64" t="str">
            <v>CEPSA EURO MAX 20W50 5221213 Tb 208 Lts</v>
          </cell>
          <cell r="C64">
            <v>56</v>
          </cell>
          <cell r="D64">
            <v>123701519</v>
          </cell>
        </row>
        <row r="65">
          <cell r="A65">
            <v>2011804025</v>
          </cell>
          <cell r="B65" t="str">
            <v>CEPSA EURO MAX 20W50 5221222 Bde 20 Lts</v>
          </cell>
          <cell r="C65">
            <v>98</v>
          </cell>
          <cell r="D65">
            <v>27564852</v>
          </cell>
        </row>
        <row r="66">
          <cell r="A66">
            <v>2011804026</v>
          </cell>
          <cell r="B66" t="str">
            <v>CEPSA S MULT SHPD 15W40 5278613 Tb 208 Lts</v>
          </cell>
          <cell r="C66">
            <v>27</v>
          </cell>
          <cell r="D66">
            <v>58394430</v>
          </cell>
        </row>
        <row r="67">
          <cell r="A67">
            <v>2011804027</v>
          </cell>
          <cell r="B67" t="str">
            <v>CEPSA S MULT SHPD 15W40 5278622 Bde 20 Lts</v>
          </cell>
          <cell r="C67">
            <v>45</v>
          </cell>
          <cell r="D67">
            <v>10904238</v>
          </cell>
        </row>
        <row r="68">
          <cell r="A68">
            <v>2011804028</v>
          </cell>
          <cell r="B68" t="str">
            <v>CEPSA S MULT SHPD 15W40 5278630 Caja de 5x5 Lts</v>
          </cell>
          <cell r="C68">
            <v>74.8</v>
          </cell>
          <cell r="D68">
            <v>24869367</v>
          </cell>
        </row>
        <row r="69">
          <cell r="A69">
            <v>2011804029</v>
          </cell>
          <cell r="B69" t="str">
            <v>CEPSA TRANSM. EP FE+LD 75W90 5407521 Bde 50 LTS</v>
          </cell>
          <cell r="C69">
            <v>8</v>
          </cell>
          <cell r="D69">
            <v>16281388</v>
          </cell>
        </row>
        <row r="70">
          <cell r="A70">
            <v>2011804031</v>
          </cell>
          <cell r="B70" t="str">
            <v>CEPSA S MULT SHPD 20W50 Tb 208 Lts</v>
          </cell>
          <cell r="C70">
            <v>13</v>
          </cell>
          <cell r="D70">
            <v>28008341</v>
          </cell>
        </row>
        <row r="71">
          <cell r="A71">
            <v>2011804032</v>
          </cell>
          <cell r="B71" t="str">
            <v>CEPSA S MULT SHPD 20W50 5279322 Bde 20 Lts</v>
          </cell>
          <cell r="C71">
            <v>47</v>
          </cell>
          <cell r="D71">
            <v>11693828</v>
          </cell>
        </row>
        <row r="72">
          <cell r="A72">
            <v>2011804033</v>
          </cell>
          <cell r="B72" t="str">
            <v>CEPSA S MULT SHPD 20W50 5279330 Caja 5 x 5 Lts</v>
          </cell>
          <cell r="C72">
            <v>42</v>
          </cell>
          <cell r="D72">
            <v>14078290</v>
          </cell>
        </row>
        <row r="73">
          <cell r="A73">
            <v>2011804035</v>
          </cell>
          <cell r="B73" t="str">
            <v>CEPSA TRANSMISIONES EP 80W90 5406213 Tb 208 Lts</v>
          </cell>
          <cell r="C73">
            <v>68</v>
          </cell>
          <cell r="D73">
            <v>149458062</v>
          </cell>
        </row>
        <row r="74">
          <cell r="A74">
            <v>2011804036</v>
          </cell>
          <cell r="B74" t="str">
            <v>CEPSA TRANSMISIONES EP 80W90 5406222 Bde 20 Lts</v>
          </cell>
          <cell r="C74">
            <v>35</v>
          </cell>
          <cell r="D74">
            <v>9550012</v>
          </cell>
        </row>
        <row r="75">
          <cell r="A75">
            <v>2011804037</v>
          </cell>
          <cell r="B75" t="str">
            <v>CEPSA TRANSMISIONES EP 80W90 5406230 Caja de 5 x 5 Lts</v>
          </cell>
          <cell r="C75">
            <v>15.4</v>
          </cell>
          <cell r="D75">
            <v>4763969</v>
          </cell>
        </row>
        <row r="76">
          <cell r="A76">
            <v>2011804039</v>
          </cell>
          <cell r="B76" t="str">
            <v>CEPSA TRANSMISIONES EP 80W90 5406241 Caja de 18x1 Lts</v>
          </cell>
          <cell r="C76">
            <v>59.174399999999999</v>
          </cell>
          <cell r="D76">
            <v>16832178</v>
          </cell>
        </row>
        <row r="77">
          <cell r="A77">
            <v>2011804040</v>
          </cell>
          <cell r="B77" t="str">
            <v>CEPSA TRANSMISIONES EP 85W140 5408913 Tb 208 Lts</v>
          </cell>
          <cell r="C77">
            <v>11</v>
          </cell>
          <cell r="D77">
            <v>24968792</v>
          </cell>
        </row>
        <row r="78">
          <cell r="A78">
            <v>2011804041</v>
          </cell>
          <cell r="B78" t="str">
            <v>CEPSA TRANSMISIONES EP 85W140 5408922 Bde 20 Lts</v>
          </cell>
          <cell r="C78">
            <v>14</v>
          </cell>
          <cell r="D78">
            <v>3786506</v>
          </cell>
        </row>
        <row r="79">
          <cell r="A79">
            <v>2011804042</v>
          </cell>
          <cell r="B79" t="str">
            <v>CEPSA TRANSMISIONES EP 85W140 5408930 Bde caja 5 x 5 Lts</v>
          </cell>
          <cell r="C79">
            <v>8.6</v>
          </cell>
          <cell r="D79">
            <v>2621127</v>
          </cell>
        </row>
        <row r="80">
          <cell r="A80">
            <v>2011804044</v>
          </cell>
          <cell r="B80" t="str">
            <v>CEPSA TRANSMISIONES EP 85W140 5408941 Caja de 18x1 Lts</v>
          </cell>
          <cell r="C80">
            <v>3.3E-3</v>
          </cell>
          <cell r="D80">
            <v>1128</v>
          </cell>
        </row>
        <row r="81">
          <cell r="A81">
            <v>2011804045</v>
          </cell>
          <cell r="B81" t="str">
            <v>CEPSA ATF 70 5483630 Caja 5 x 5 Lts</v>
          </cell>
          <cell r="C81">
            <v>13.8</v>
          </cell>
          <cell r="D81">
            <v>5332327</v>
          </cell>
        </row>
        <row r="82">
          <cell r="A82">
            <v>2011804046</v>
          </cell>
          <cell r="B82" t="str">
            <v>CEPSA ATF 70 5483641 Caja de 18 x 1 Lts</v>
          </cell>
          <cell r="C82">
            <v>20.055599999999998</v>
          </cell>
          <cell r="D82">
            <v>6788855</v>
          </cell>
        </row>
        <row r="83">
          <cell r="A83">
            <v>2011804047</v>
          </cell>
          <cell r="B83" t="str">
            <v>CEPSA ATF 6000 MV-S 5484241 Caja 18x1LTS</v>
          </cell>
          <cell r="C83">
            <v>31.250399999999999</v>
          </cell>
          <cell r="D83">
            <v>16193238</v>
          </cell>
        </row>
        <row r="84">
          <cell r="A84">
            <v>2011804048</v>
          </cell>
          <cell r="B84" t="str">
            <v>CEPSA ATF AVANT DIII 5484541 Caja de 18x1 Lts</v>
          </cell>
          <cell r="C84">
            <v>145.67619999999999</v>
          </cell>
          <cell r="D84">
            <v>44347094</v>
          </cell>
        </row>
        <row r="85">
          <cell r="A85">
            <v>2011804049</v>
          </cell>
          <cell r="B85" t="str">
            <v>CEPSA ARGA LITIO 2 6330222 Bde 18 Kg</v>
          </cell>
          <cell r="C85">
            <v>28</v>
          </cell>
          <cell r="D85">
            <v>8325705</v>
          </cell>
        </row>
        <row r="86">
          <cell r="A86">
            <v>2011804051</v>
          </cell>
          <cell r="B86" t="str">
            <v>CEPSA ARGA AUTOGRASA ESPECIAL 6320273 Caja 24 x 400 Gr</v>
          </cell>
          <cell r="C86">
            <v>29.96</v>
          </cell>
          <cell r="D86">
            <v>9918592</v>
          </cell>
        </row>
        <row r="87">
          <cell r="A87">
            <v>2011804052</v>
          </cell>
          <cell r="B87" t="str">
            <v>CEPSA ARGA LITIO 2 6330234 Caja 12 x 2 KG</v>
          </cell>
          <cell r="C87">
            <v>39.840000000000003</v>
          </cell>
          <cell r="D87">
            <v>18401706</v>
          </cell>
        </row>
        <row r="88">
          <cell r="A88">
            <v>2011804053</v>
          </cell>
          <cell r="B88" t="str">
            <v>CEPSA ARGA EP 2 ESPECIAL 6341222 Bde 18 Kg</v>
          </cell>
          <cell r="C88">
            <v>28</v>
          </cell>
          <cell r="D88">
            <v>9451676</v>
          </cell>
        </row>
        <row r="89">
          <cell r="A89">
            <v>2011804054</v>
          </cell>
          <cell r="B89" t="str">
            <v>CEPSA ARGA EP 2 ESPECIAL 6341233 Caja de 4 x 5 Kg</v>
          </cell>
          <cell r="C89">
            <v>35.25</v>
          </cell>
          <cell r="D89">
            <v>13726558</v>
          </cell>
        </row>
        <row r="90">
          <cell r="A90">
            <v>2011804057</v>
          </cell>
          <cell r="B90" t="str">
            <v>CEPSA TRANSMISIONES 80W90 6463730 Bde 5 Lts</v>
          </cell>
          <cell r="C90">
            <v>28</v>
          </cell>
          <cell r="D90">
            <v>2125140</v>
          </cell>
        </row>
        <row r="91">
          <cell r="A91">
            <v>2011804058</v>
          </cell>
          <cell r="B91" t="str">
            <v>CEPSA TRANSMISIONES 80W90 6463721 Bde 50 Lts</v>
          </cell>
          <cell r="C91">
            <v>2</v>
          </cell>
          <cell r="D91">
            <v>1372363</v>
          </cell>
        </row>
        <row r="92">
          <cell r="A92">
            <v>2011804059</v>
          </cell>
          <cell r="B92" t="str">
            <v>CEPSA TRANSMISIONES 75W80 6464241 Caja 18x1 Lts</v>
          </cell>
          <cell r="C92">
            <v>26.95</v>
          </cell>
          <cell r="D92">
            <v>13376633</v>
          </cell>
        </row>
        <row r="93">
          <cell r="A93">
            <v>2011804061</v>
          </cell>
          <cell r="B93" t="str">
            <v>CEPSA AURIGA LS PLUS 80W90 6471921 Bde 50 Lts</v>
          </cell>
          <cell r="C93">
            <v>46</v>
          </cell>
          <cell r="D93">
            <v>47766819</v>
          </cell>
        </row>
        <row r="94">
          <cell r="A94">
            <v>2011804062</v>
          </cell>
          <cell r="B94" t="str">
            <v>CEPSA AURIGA TE 55 6485822 Bde 20 Lts</v>
          </cell>
          <cell r="C94">
            <v>28</v>
          </cell>
          <cell r="D94">
            <v>9300645</v>
          </cell>
        </row>
        <row r="95">
          <cell r="A95">
            <v>2011804065</v>
          </cell>
          <cell r="B95" t="str">
            <v>CEPSA ARGA LITIO 2 Caja 4 x 5 Kg</v>
          </cell>
          <cell r="C95">
            <v>18</v>
          </cell>
          <cell r="D95">
            <v>6625555</v>
          </cell>
        </row>
        <row r="96">
          <cell r="A96">
            <v>2011804066</v>
          </cell>
          <cell r="B96" t="str">
            <v>CEPSA AVANT 5W40 SYNT (5126541) caja 18 x 1LT</v>
          </cell>
          <cell r="C96">
            <v>51.787399999999998</v>
          </cell>
          <cell r="D96">
            <v>22663382</v>
          </cell>
        </row>
        <row r="97">
          <cell r="A97">
            <v>2011804067</v>
          </cell>
          <cell r="B97" t="str">
            <v>CEPSA AVANT 5W40 SYNT (5126536) Caja de 5 x 4LTS</v>
          </cell>
          <cell r="C97">
            <v>106.4</v>
          </cell>
          <cell r="D97">
            <v>50914108</v>
          </cell>
        </row>
        <row r="98">
          <cell r="A98">
            <v>2011804068</v>
          </cell>
          <cell r="B98" t="str">
            <v>CEPSA XTAR 10W40 SYNTHETIC (5139736) Caja 5 X 4 LTS</v>
          </cell>
          <cell r="C98">
            <v>35.6</v>
          </cell>
          <cell r="D98">
            <v>12847880</v>
          </cell>
        </row>
        <row r="99">
          <cell r="A99">
            <v>2011804069</v>
          </cell>
          <cell r="B99" t="str">
            <v>CEPSA XTAR 10W40 SYNTHETIC (5139722) Bde 20LTS</v>
          </cell>
          <cell r="C99">
            <v>6</v>
          </cell>
          <cell r="D99">
            <v>1914375</v>
          </cell>
        </row>
        <row r="100">
          <cell r="A100">
            <v>2011804071</v>
          </cell>
          <cell r="B100" t="str">
            <v>CEPSA AVANT 10W40 SYNT CAJA 5 x 4 LTS</v>
          </cell>
          <cell r="C100">
            <v>65.8</v>
          </cell>
          <cell r="D100">
            <v>20429339</v>
          </cell>
        </row>
        <row r="101">
          <cell r="A101">
            <v>2011804072</v>
          </cell>
          <cell r="B101" t="str">
            <v>CEPSA AURIGA LS 80W90 6471930 PLUS Caja 5X5 LTS</v>
          </cell>
          <cell r="C101">
            <v>4.5999999999999996</v>
          </cell>
          <cell r="D101">
            <v>2455007</v>
          </cell>
        </row>
        <row r="102">
          <cell r="A102">
            <v>2011804073</v>
          </cell>
          <cell r="B102" t="str">
            <v>CEPSA ARGA AUTOGRASA ESPECIAL Bde 18KG</v>
          </cell>
          <cell r="C102">
            <v>8</v>
          </cell>
          <cell r="D102">
            <v>3633198</v>
          </cell>
        </row>
        <row r="103">
          <cell r="A103">
            <v>2011804077</v>
          </cell>
          <cell r="B103" t="str">
            <v>CEPSA CRYSTAL CLEAR Caja 4x5 LTS 663408400</v>
          </cell>
          <cell r="C103">
            <v>15.75</v>
          </cell>
          <cell r="D103">
            <v>1394497</v>
          </cell>
        </row>
        <row r="104">
          <cell r="A104">
            <v>2011804078</v>
          </cell>
          <cell r="B104" t="str">
            <v>CEPSA CRYSTAL CLEAR Caja 18x1 LT</v>
          </cell>
          <cell r="C104">
            <v>35.666699999999999</v>
          </cell>
          <cell r="D104">
            <v>3271981</v>
          </cell>
        </row>
        <row r="105">
          <cell r="A105">
            <v>2011804079</v>
          </cell>
          <cell r="B105" t="str">
            <v>CEPSA GRASA CADENA DE MOTO 24x400ml</v>
          </cell>
          <cell r="C105">
            <v>224</v>
          </cell>
          <cell r="D105">
            <v>5240022</v>
          </cell>
        </row>
        <row r="106">
          <cell r="A106">
            <v>2011804081</v>
          </cell>
          <cell r="B106" t="str">
            <v>CEPSA TRANSM.FE+LD 75W80 5407721 Bde 50 LTS</v>
          </cell>
          <cell r="C106">
            <v>16</v>
          </cell>
          <cell r="D106">
            <v>17170145</v>
          </cell>
        </row>
        <row r="107">
          <cell r="A107">
            <v>2011804084</v>
          </cell>
          <cell r="B107" t="str">
            <v>CEPSA ARGA LITIO 2 6330213 Tb 185 kg</v>
          </cell>
          <cell r="C107">
            <v>7</v>
          </cell>
          <cell r="D107">
            <v>19609743</v>
          </cell>
        </row>
        <row r="108">
          <cell r="A108">
            <v>2011804085</v>
          </cell>
          <cell r="B108" t="str">
            <v>CEPSA ARGA LITIO 2 6330221 Bde 45 kg</v>
          </cell>
          <cell r="C108">
            <v>4</v>
          </cell>
          <cell r="D108">
            <v>2752900</v>
          </cell>
        </row>
        <row r="109">
          <cell r="A109">
            <v>2011804086</v>
          </cell>
          <cell r="B109" t="str">
            <v>CEPSA TRUCK XTRA LIFE 25W60 5133813 Tb 208 LTS</v>
          </cell>
          <cell r="C109">
            <v>4</v>
          </cell>
          <cell r="D109">
            <v>9992889</v>
          </cell>
        </row>
        <row r="110">
          <cell r="A110">
            <v>2011804087</v>
          </cell>
          <cell r="B110" t="str">
            <v>CEPSA TRUCK XTRA LIFE 25W60 5133822 Bde 20 LTS</v>
          </cell>
          <cell r="C110">
            <v>56</v>
          </cell>
          <cell r="D110">
            <v>14257021</v>
          </cell>
        </row>
        <row r="111">
          <cell r="A111">
            <v>2011804088</v>
          </cell>
          <cell r="B111" t="str">
            <v>CEPSA TRANSM. TO-4 SAE 10W 5430213 Tb 208 LTS</v>
          </cell>
          <cell r="C111">
            <v>10</v>
          </cell>
          <cell r="D111">
            <v>27337773</v>
          </cell>
        </row>
        <row r="112">
          <cell r="A112">
            <v>2011804089</v>
          </cell>
          <cell r="B112" t="str">
            <v>CEPSA TRANSMISIONES TO-4 SAE50 5430513 Tb 208 LTS</v>
          </cell>
          <cell r="C112">
            <v>38</v>
          </cell>
          <cell r="D112">
            <v>79183020</v>
          </cell>
        </row>
        <row r="113">
          <cell r="A113">
            <v>2011804090</v>
          </cell>
          <cell r="B113" t="str">
            <v>CEPSA AURIGA LS 80W90 PLUS 6471913 Tb 208 LTS</v>
          </cell>
          <cell r="C113">
            <v>8</v>
          </cell>
          <cell r="D113">
            <v>29282167</v>
          </cell>
        </row>
        <row r="114">
          <cell r="A114">
            <v>2011804091</v>
          </cell>
          <cell r="B114" t="str">
            <v>CEPSA AVANT 15W40 5126013 Tb 208 LTS</v>
          </cell>
          <cell r="C114">
            <v>21</v>
          </cell>
          <cell r="D114">
            <v>53766049</v>
          </cell>
        </row>
        <row r="115">
          <cell r="A115">
            <v>2011804092</v>
          </cell>
          <cell r="B115" t="str">
            <v>CEPSA AVANT 20W50 5126113 TB 208 LTS</v>
          </cell>
          <cell r="C115">
            <v>19</v>
          </cell>
          <cell r="D115">
            <v>43285986</v>
          </cell>
        </row>
        <row r="116">
          <cell r="A116">
            <v>2011804093</v>
          </cell>
          <cell r="B116" t="str">
            <v>CEPSA AVANT 20W50 5126122 Bde 20 LTS</v>
          </cell>
          <cell r="C116">
            <v>60</v>
          </cell>
          <cell r="D116">
            <v>14040172</v>
          </cell>
        </row>
        <row r="117">
          <cell r="A117">
            <v>2011804094</v>
          </cell>
          <cell r="B117" t="str">
            <v>CEPSA AVANT 25W50 HIGH MILEAGE 5126413 CAJA 5x5 LTS</v>
          </cell>
          <cell r="C117">
            <v>32.799999999999997</v>
          </cell>
          <cell r="D117">
            <v>11397526</v>
          </cell>
        </row>
        <row r="118">
          <cell r="A118">
            <v>2011804095</v>
          </cell>
          <cell r="B118" t="str">
            <v>CEPSA XTAR  10W40 SYNTHETIC  5139730 Caja 5x5 LTS</v>
          </cell>
          <cell r="C118">
            <v>32.200000000000003</v>
          </cell>
          <cell r="D118">
            <v>12751706</v>
          </cell>
        </row>
        <row r="119">
          <cell r="A119">
            <v>2011804111</v>
          </cell>
          <cell r="B119" t="str">
            <v>CEPSA ATF 2000 S 5483741 Caja 18 x 1 LTS</v>
          </cell>
          <cell r="C119">
            <v>0.78559999999999997</v>
          </cell>
          <cell r="D119">
            <v>346004</v>
          </cell>
        </row>
        <row r="120">
          <cell r="A120">
            <v>2011804112</v>
          </cell>
          <cell r="B120" t="str">
            <v>CEPSA AVANT 15W40 CAJA 18 x 1 LTS (5126041)</v>
          </cell>
          <cell r="C120">
            <v>317.39109999999999</v>
          </cell>
          <cell r="D120">
            <v>81901689</v>
          </cell>
        </row>
        <row r="121">
          <cell r="A121">
            <v>2011804113</v>
          </cell>
          <cell r="B121" t="str">
            <v>CEPSA AVANT 20W50 CAJA 18 x 1 LTS (5126141)</v>
          </cell>
          <cell r="C121">
            <v>263.77999999999997</v>
          </cell>
          <cell r="D121">
            <v>67668826</v>
          </cell>
        </row>
        <row r="122">
          <cell r="A122">
            <v>2011804114</v>
          </cell>
          <cell r="B122" t="str">
            <v>CEPSA TRANSMISIONES 75W90 MV-S CAJA 18 x 1 LTS (6464141)</v>
          </cell>
          <cell r="C122">
            <v>14.57</v>
          </cell>
          <cell r="D122">
            <v>8970953</v>
          </cell>
        </row>
        <row r="123">
          <cell r="A123">
            <v>2011804115</v>
          </cell>
          <cell r="B123" t="str">
            <v>CEPSA XTAR  10W40 SYNTHETIC Tb 208 LTS (5139713)</v>
          </cell>
          <cell r="C123">
            <v>6</v>
          </cell>
          <cell r="D123">
            <v>19254503</v>
          </cell>
        </row>
        <row r="124">
          <cell r="A124">
            <v>2011805001</v>
          </cell>
          <cell r="B124" t="str">
            <v>CEPSA AVANT 10W30 TB. X 208 LTS</v>
          </cell>
          <cell r="C124">
            <v>10</v>
          </cell>
          <cell r="D124">
            <v>25851829</v>
          </cell>
        </row>
        <row r="125">
          <cell r="A125">
            <v>2011809116</v>
          </cell>
          <cell r="B125" t="str">
            <v>CEPSA MOTO 4T R.66 SINT. 10W50 Caja de 12 x 1L</v>
          </cell>
          <cell r="C125">
            <v>0.27400000000000002</v>
          </cell>
          <cell r="D125">
            <v>58045</v>
          </cell>
        </row>
        <row r="126">
          <cell r="A126">
            <v>2011809118</v>
          </cell>
          <cell r="B126" t="str">
            <v>CEPSA HIDRAULICO HLP 68 GRANEL TBOR X 208LT</v>
          </cell>
          <cell r="C126">
            <v>34</v>
          </cell>
          <cell r="D126">
            <v>42874648</v>
          </cell>
        </row>
        <row r="127">
          <cell r="A127">
            <v>2011809119</v>
          </cell>
          <cell r="B127" t="str">
            <v>CEPSA HIDRAULICO HM 15 TBOR X 208LT</v>
          </cell>
          <cell r="C127">
            <v>14</v>
          </cell>
          <cell r="D127">
            <v>25297936</v>
          </cell>
        </row>
        <row r="128">
          <cell r="A128">
            <v>2011809120</v>
          </cell>
          <cell r="B128" t="str">
            <v>CEPSA 2T SINT. SCOOTER x 125CC (1 x 48)</v>
          </cell>
          <cell r="C128">
            <v>6456</v>
          </cell>
          <cell r="D128">
            <v>20704392</v>
          </cell>
        </row>
        <row r="129">
          <cell r="A129">
            <v>2011809121</v>
          </cell>
          <cell r="B129" t="str">
            <v>CEPSA BOREAL 68 X Tb 208LTS</v>
          </cell>
          <cell r="C129">
            <v>12</v>
          </cell>
          <cell r="D129">
            <v>67334376</v>
          </cell>
        </row>
        <row r="130">
          <cell r="A130">
            <v>2011809122</v>
          </cell>
          <cell r="B130" t="str">
            <v>CEPSA ENGRANAJES HP 220 X Tb 208LTS</v>
          </cell>
          <cell r="C130">
            <v>6</v>
          </cell>
          <cell r="D130">
            <v>13952494</v>
          </cell>
        </row>
        <row r="131">
          <cell r="A131">
            <v>2011809123</v>
          </cell>
          <cell r="B131" t="str">
            <v>CEPSA ENGRANAJES HP 320 X Tb 208LTS</v>
          </cell>
          <cell r="C131">
            <v>13</v>
          </cell>
          <cell r="D131">
            <v>31218330</v>
          </cell>
        </row>
        <row r="132">
          <cell r="A132">
            <v>2011809124</v>
          </cell>
          <cell r="B132" t="str">
            <v>CEPSA S.SERIE 3 SAE 40 X TB 208 LTS</v>
          </cell>
          <cell r="C132">
            <v>14</v>
          </cell>
          <cell r="D132">
            <v>30624444</v>
          </cell>
        </row>
        <row r="133">
          <cell r="A133">
            <v>2011809125</v>
          </cell>
          <cell r="B133" t="str">
            <v>CEPSA ARGA AUTOGRASA ESPECIAL X Tb 185KG</v>
          </cell>
          <cell r="C133">
            <v>10</v>
          </cell>
          <cell r="D133">
            <v>34969955</v>
          </cell>
        </row>
        <row r="134">
          <cell r="A134">
            <v>2011809126</v>
          </cell>
          <cell r="B134" t="str">
            <v>CEPSA HIDRAULICO HLP 68 Bde 20 LTS</v>
          </cell>
          <cell r="C134">
            <v>18</v>
          </cell>
          <cell r="D134">
            <v>2981199</v>
          </cell>
        </row>
        <row r="135">
          <cell r="A135">
            <v>2011809127</v>
          </cell>
          <cell r="B135" t="str">
            <v>EXHIBIDORES CEPSA</v>
          </cell>
          <cell r="C135">
            <v>28</v>
          </cell>
          <cell r="D135">
            <v>13438310</v>
          </cell>
        </row>
        <row r="136">
          <cell r="A136">
            <v>2011809128</v>
          </cell>
          <cell r="B136" t="str">
            <v>CEPSA PETREL 15 40 X TB 208 LTS</v>
          </cell>
          <cell r="C136">
            <v>31</v>
          </cell>
          <cell r="D136">
            <v>66729523</v>
          </cell>
        </row>
        <row r="137">
          <cell r="A137">
            <v>2011809129</v>
          </cell>
          <cell r="B137" t="str">
            <v>CEPSA AURIGA TE 55 10W30 X Tb 208LTS</v>
          </cell>
          <cell r="C137">
            <v>130</v>
          </cell>
          <cell r="D137">
            <v>272516151</v>
          </cell>
        </row>
        <row r="138">
          <cell r="A138">
            <v>2011809131</v>
          </cell>
          <cell r="B138" t="str">
            <v>CEPSA HIDRAULICO HLP 46 Bde 20 LTS</v>
          </cell>
          <cell r="C138">
            <v>4</v>
          </cell>
          <cell r="D138">
            <v>786065</v>
          </cell>
        </row>
        <row r="139">
          <cell r="A139">
            <v>2011809132</v>
          </cell>
          <cell r="B139" t="str">
            <v>CEPSA ATF AVANT D III 5484513 TB X 208 LTS</v>
          </cell>
          <cell r="C139">
            <v>12</v>
          </cell>
          <cell r="D139">
            <v>32575297</v>
          </cell>
        </row>
        <row r="140">
          <cell r="A140">
            <v>2011809133</v>
          </cell>
          <cell r="B140" t="str">
            <v>CEPSA MOTO 2T TODO USO X 250 CC (1 x 80)</v>
          </cell>
          <cell r="C140">
            <v>1320</v>
          </cell>
          <cell r="D140">
            <v>8607748</v>
          </cell>
        </row>
        <row r="141">
          <cell r="A141">
            <v>2011809134</v>
          </cell>
          <cell r="B141" t="str">
            <v>CEPSA LIQUIDO DE FRENOS DOT-4 CAJA 12 x 500CC</v>
          </cell>
          <cell r="C141">
            <v>500</v>
          </cell>
          <cell r="D141">
            <v>8857884</v>
          </cell>
        </row>
        <row r="142">
          <cell r="A142">
            <v>2011809135</v>
          </cell>
          <cell r="B142" t="str">
            <v>CEPSA S. SERIES 3 SAE 40 CAJA 5 UNIDS. X 5 LITROS</v>
          </cell>
          <cell r="C142">
            <v>88.4</v>
          </cell>
          <cell r="D142">
            <v>22080153</v>
          </cell>
        </row>
        <row r="143">
          <cell r="A143">
            <v>2011809136</v>
          </cell>
          <cell r="B143" t="str">
            <v>CEPSA S. SERIES 3 SAE 40 CAJA 18 UNIDS. X 1 LITRO</v>
          </cell>
          <cell r="C143">
            <v>217.8383</v>
          </cell>
          <cell r="D143">
            <v>51506257</v>
          </cell>
        </row>
        <row r="144">
          <cell r="A144">
            <v>2011809137</v>
          </cell>
          <cell r="B144" t="str">
            <v>CEPSA AVANT 10W40 CAJA 18 UNIDS X 1TL.</v>
          </cell>
          <cell r="C144">
            <v>74.635599999999997</v>
          </cell>
          <cell r="D144">
            <v>22486304</v>
          </cell>
        </row>
        <row r="145">
          <cell r="A145">
            <v>2011809139</v>
          </cell>
          <cell r="B145" t="str">
            <v>CEPSA AVANT 20W50 Caja 5 X 4 LTS (512613601)</v>
          </cell>
          <cell r="C145">
            <v>101</v>
          </cell>
          <cell r="D145">
            <v>26001775</v>
          </cell>
        </row>
        <row r="146">
          <cell r="A146">
            <v>2011809140</v>
          </cell>
          <cell r="B146" t="str">
            <v>CEPSA PETREL 15 30 TB X 208LTS</v>
          </cell>
          <cell r="C146">
            <v>53</v>
          </cell>
          <cell r="D146">
            <v>113499090</v>
          </cell>
        </row>
        <row r="147">
          <cell r="A147">
            <v>2011809141</v>
          </cell>
          <cell r="B147" t="str">
            <v>CEPSA AVANT 15W40 Caja 5x4 LTS</v>
          </cell>
          <cell r="C147">
            <v>118</v>
          </cell>
          <cell r="D147">
            <v>31619948</v>
          </cell>
        </row>
        <row r="148">
          <cell r="A148">
            <v>2011809142</v>
          </cell>
          <cell r="B148" t="str">
            <v>CEPSA AVANT 10W30 SYNT  Caja 5x4 LTS</v>
          </cell>
          <cell r="C148">
            <v>49.8</v>
          </cell>
          <cell r="D148">
            <v>14763944</v>
          </cell>
        </row>
        <row r="149">
          <cell r="A149">
            <v>2011809143</v>
          </cell>
          <cell r="B149" t="str">
            <v>CEPSA AVANT 10W30 SYNT Caja 18x1LTS</v>
          </cell>
          <cell r="C149">
            <v>22.137799999999999</v>
          </cell>
          <cell r="D149">
            <v>6429955</v>
          </cell>
        </row>
        <row r="150">
          <cell r="A150">
            <v>2011809144</v>
          </cell>
          <cell r="B150" t="str">
            <v>CEPSA EUROMAX 15W40 Caja 18x1 Lts.</v>
          </cell>
          <cell r="C150">
            <v>69.894400000000005</v>
          </cell>
          <cell r="D150">
            <v>23317657</v>
          </cell>
        </row>
        <row r="151">
          <cell r="A151">
            <v>2011809145</v>
          </cell>
          <cell r="B151" t="str">
            <v>CEPSA AVANT 10W40 SYNT. CAJA 5 X 5LTS</v>
          </cell>
          <cell r="C151">
            <v>42</v>
          </cell>
          <cell r="D151">
            <v>14746357</v>
          </cell>
        </row>
        <row r="152">
          <cell r="A152">
            <v>2011809146</v>
          </cell>
          <cell r="B152" t="str">
            <v>CEPSA FUERA BORDA 2T CAJA 18 X 1 LTS</v>
          </cell>
          <cell r="C152">
            <v>64.510000000000005</v>
          </cell>
          <cell r="D152">
            <v>29606467</v>
          </cell>
        </row>
        <row r="153">
          <cell r="A153">
            <v>2011809147</v>
          </cell>
          <cell r="B153" t="str">
            <v>CEPSA XTAR 5W20 HYBRID CAJA 5 UNID. X 5 LTS</v>
          </cell>
          <cell r="C153">
            <v>10</v>
          </cell>
          <cell r="D153">
            <v>5996402</v>
          </cell>
        </row>
        <row r="154">
          <cell r="A154">
            <v>2011809149</v>
          </cell>
          <cell r="B154" t="str">
            <v>CEPSA MULTI-TRUCK 15W40 TB 208 LTS</v>
          </cell>
          <cell r="C154">
            <v>216</v>
          </cell>
          <cell r="D154">
            <v>453868869</v>
          </cell>
        </row>
        <row r="155">
          <cell r="A155">
            <v>2011809150</v>
          </cell>
          <cell r="B155" t="str">
            <v>CEPSA MULTI-TRUCK 15W40 BDE 20 LTS</v>
          </cell>
          <cell r="C155">
            <v>295</v>
          </cell>
          <cell r="D155">
            <v>71079973</v>
          </cell>
        </row>
        <row r="156">
          <cell r="A156">
            <v>2011809151</v>
          </cell>
          <cell r="B156" t="str">
            <v>CEPSA AVANT 10W40 SYNT. TB 208 LTS</v>
          </cell>
          <cell r="C156">
            <v>6</v>
          </cell>
          <cell r="D156">
            <v>17445159</v>
          </cell>
        </row>
        <row r="157">
          <cell r="A157">
            <v>2011809153</v>
          </cell>
          <cell r="B157" t="str">
            <v>CEPSA COOLANT 10 % CAJA 4 UNIDS X 5LTS</v>
          </cell>
          <cell r="C157">
            <v>7.5</v>
          </cell>
          <cell r="D157">
            <v>631216</v>
          </cell>
        </row>
        <row r="158">
          <cell r="A158">
            <v>2011809154</v>
          </cell>
          <cell r="B158" t="str">
            <v>CEPSA SUPER COOLANT 35%  CAJA 12 UNIDS X 1LT</v>
          </cell>
          <cell r="C158">
            <v>40.840000000000003</v>
          </cell>
          <cell r="D158">
            <v>4289140</v>
          </cell>
        </row>
        <row r="159">
          <cell r="A159">
            <v>2011809155</v>
          </cell>
          <cell r="B159" t="str">
            <v>CEPSA ATF CVT CAJA 18 UND. X 1 LT</v>
          </cell>
          <cell r="C159">
            <v>28.73</v>
          </cell>
          <cell r="D159">
            <v>21655101</v>
          </cell>
        </row>
        <row r="160">
          <cell r="A160">
            <v>2011809156</v>
          </cell>
          <cell r="B160" t="str">
            <v>CEPSA INHIBITOR WB  CONTENEDOR 1000LTS.</v>
          </cell>
          <cell r="C160">
            <v>1</v>
          </cell>
          <cell r="D160">
            <v>16489734</v>
          </cell>
        </row>
        <row r="161">
          <cell r="A161">
            <v>2011809157</v>
          </cell>
          <cell r="B161" t="str">
            <v>CEPSA ENGRANAJES HP 150 X Tb 208LTS</v>
          </cell>
          <cell r="C161">
            <v>2</v>
          </cell>
          <cell r="D161">
            <v>4903699</v>
          </cell>
        </row>
        <row r="162">
          <cell r="A162">
            <v>20120030</v>
          </cell>
          <cell r="B162" t="str">
            <v>Hyundai Xteer  COMP-P VG 68 Bde 20 LTS (1120310)</v>
          </cell>
          <cell r="C162">
            <v>4</v>
          </cell>
          <cell r="D162">
            <v>832094</v>
          </cell>
        </row>
        <row r="163">
          <cell r="A163">
            <v>20120041</v>
          </cell>
          <cell r="B163" t="str">
            <v>Hyundai XTeer 4T 10W40 CAJA 12 x 1 LTS (1011005)</v>
          </cell>
          <cell r="C163">
            <v>31</v>
          </cell>
          <cell r="D163">
            <v>4514112</v>
          </cell>
        </row>
        <row r="164">
          <cell r="A164">
            <v>20120048</v>
          </cell>
          <cell r="B164" t="str">
            <v>Hyundai Xteer Gear Oil-5 80W90 Tb 200 LTS (1200008)</v>
          </cell>
          <cell r="C164">
            <v>3</v>
          </cell>
          <cell r="D164">
            <v>7379637</v>
          </cell>
        </row>
        <row r="165">
          <cell r="A165">
            <v>20120057</v>
          </cell>
          <cell r="B165" t="str">
            <v>Hyundai XTeer TOP 5W40 CAJA 12 x 1 LTS (1011001)</v>
          </cell>
          <cell r="C165">
            <v>27</v>
          </cell>
          <cell r="D165">
            <v>7301627</v>
          </cell>
        </row>
        <row r="166">
          <cell r="A166">
            <v>20120058</v>
          </cell>
          <cell r="B166" t="str">
            <v>Hyundai XTeer TOP 5W40 CAJA 4 x 4 LTS (1041013)</v>
          </cell>
          <cell r="C166">
            <v>26</v>
          </cell>
          <cell r="D166">
            <v>9465074</v>
          </cell>
        </row>
        <row r="167">
          <cell r="A167">
            <v>2015804053</v>
          </cell>
          <cell r="B167" t="str">
            <v>CEPSA ARGA EP 2 ESPECIAL UNIVERSAL Caja 24X400 GR.</v>
          </cell>
          <cell r="C167">
            <v>13.833299999999999</v>
          </cell>
          <cell r="D167">
            <v>4234474</v>
          </cell>
        </row>
        <row r="168">
          <cell r="A168">
            <v>2016</v>
          </cell>
          <cell r="B168" t="str">
            <v>SODA CAUSTICA PERLADA (Bolsa de 25 Kg)</v>
          </cell>
          <cell r="C168">
            <v>61900</v>
          </cell>
          <cell r="D168">
            <v>362775238</v>
          </cell>
        </row>
        <row r="169">
          <cell r="A169">
            <v>201611</v>
          </cell>
          <cell r="B169" t="str">
            <v>SOLVENTE</v>
          </cell>
          <cell r="C169">
            <v>36</v>
          </cell>
          <cell r="D169">
            <v>674229</v>
          </cell>
        </row>
        <row r="170">
          <cell r="A170">
            <v>201612</v>
          </cell>
          <cell r="B170" t="str">
            <v>BARNIZ ESPESANTE</v>
          </cell>
          <cell r="C170">
            <v>36</v>
          </cell>
          <cell r="D170">
            <v>1213613</v>
          </cell>
        </row>
        <row r="171">
          <cell r="A171">
            <v>201613</v>
          </cell>
          <cell r="B171" t="str">
            <v>BARNIZ</v>
          </cell>
          <cell r="C171">
            <v>54</v>
          </cell>
          <cell r="D171">
            <v>1836600</v>
          </cell>
        </row>
        <row r="172">
          <cell r="A172">
            <v>201618</v>
          </cell>
          <cell r="B172" t="str">
            <v>TINTA CYAN 560 CR</v>
          </cell>
          <cell r="C172">
            <v>36</v>
          </cell>
          <cell r="D172">
            <v>1526455</v>
          </cell>
        </row>
        <row r="173">
          <cell r="A173">
            <v>201619</v>
          </cell>
          <cell r="B173" t="str">
            <v>TINTA MAGENTA 360 CR</v>
          </cell>
          <cell r="C173">
            <v>18</v>
          </cell>
          <cell r="D173">
            <v>717379</v>
          </cell>
        </row>
        <row r="174">
          <cell r="A174">
            <v>201620</v>
          </cell>
          <cell r="B174" t="str">
            <v>TINTA AMARILLO 260 CR</v>
          </cell>
          <cell r="C174">
            <v>18</v>
          </cell>
          <cell r="D174">
            <v>636480</v>
          </cell>
        </row>
        <row r="175">
          <cell r="A175">
            <v>201621</v>
          </cell>
          <cell r="B175" t="str">
            <v>TINTA NEGRO 860 CR</v>
          </cell>
          <cell r="C175">
            <v>18</v>
          </cell>
          <cell r="D175">
            <v>671531</v>
          </cell>
        </row>
        <row r="176">
          <cell r="A176">
            <v>2017</v>
          </cell>
          <cell r="B176" t="str">
            <v>SODA CAUSTICA MICROPERLADA (Bolsa de 25 Kg)</v>
          </cell>
          <cell r="C176">
            <v>25</v>
          </cell>
          <cell r="D176">
            <v>72262</v>
          </cell>
        </row>
        <row r="177">
          <cell r="A177">
            <v>20181</v>
          </cell>
          <cell r="B177" t="str">
            <v>JEX45D</v>
          </cell>
          <cell r="C177">
            <v>75</v>
          </cell>
          <cell r="D177">
            <v>10862179</v>
          </cell>
        </row>
        <row r="178">
          <cell r="A178">
            <v>201810</v>
          </cell>
          <cell r="B178" t="str">
            <v>JEX90E</v>
          </cell>
          <cell r="C178">
            <v>2</v>
          </cell>
          <cell r="D178">
            <v>600359</v>
          </cell>
        </row>
        <row r="179">
          <cell r="A179">
            <v>201811</v>
          </cell>
          <cell r="B179" t="str">
            <v>JEX95D</v>
          </cell>
          <cell r="C179">
            <v>58</v>
          </cell>
          <cell r="D179">
            <v>18017105</v>
          </cell>
        </row>
        <row r="180">
          <cell r="A180">
            <v>201812</v>
          </cell>
          <cell r="B180" t="str">
            <v>JEX95E</v>
          </cell>
          <cell r="C180">
            <v>6</v>
          </cell>
          <cell r="D180">
            <v>1863838</v>
          </cell>
        </row>
        <row r="181">
          <cell r="A181">
            <v>201813</v>
          </cell>
          <cell r="B181" t="str">
            <v>JEX100D</v>
          </cell>
          <cell r="C181">
            <v>62</v>
          </cell>
          <cell r="D181">
            <v>22287333</v>
          </cell>
        </row>
        <row r="182">
          <cell r="A182">
            <v>201814</v>
          </cell>
          <cell r="B182" t="str">
            <v>JEX110E</v>
          </cell>
          <cell r="C182">
            <v>54</v>
          </cell>
          <cell r="D182">
            <v>20083329</v>
          </cell>
        </row>
        <row r="183">
          <cell r="A183">
            <v>201815</v>
          </cell>
          <cell r="B183" t="str">
            <v>JEX150D</v>
          </cell>
          <cell r="C183">
            <v>24</v>
          </cell>
          <cell r="D183">
            <v>13337642</v>
          </cell>
        </row>
        <row r="184">
          <cell r="A184">
            <v>201817</v>
          </cell>
          <cell r="B184" t="str">
            <v>JEX180D</v>
          </cell>
          <cell r="C184">
            <v>4</v>
          </cell>
          <cell r="D184">
            <v>2435851</v>
          </cell>
        </row>
        <row r="185">
          <cell r="A185">
            <v>201819</v>
          </cell>
          <cell r="B185" t="str">
            <v>JF50HFD</v>
          </cell>
          <cell r="C185">
            <v>3</v>
          </cell>
          <cell r="D185">
            <v>489634</v>
          </cell>
        </row>
        <row r="186">
          <cell r="A186">
            <v>20182</v>
          </cell>
          <cell r="B186" t="str">
            <v>JEX45E</v>
          </cell>
          <cell r="C186">
            <v>49</v>
          </cell>
          <cell r="D186">
            <v>7096624</v>
          </cell>
        </row>
        <row r="187">
          <cell r="A187">
            <v>201821</v>
          </cell>
          <cell r="B187" t="str">
            <v>JFEX60D</v>
          </cell>
          <cell r="C187">
            <v>50</v>
          </cell>
          <cell r="D187">
            <v>8610211</v>
          </cell>
        </row>
        <row r="188">
          <cell r="A188">
            <v>201822</v>
          </cell>
          <cell r="B188" t="str">
            <v>JFEX150D</v>
          </cell>
          <cell r="C188">
            <v>26</v>
          </cell>
          <cell r="D188">
            <v>15076061</v>
          </cell>
        </row>
        <row r="189">
          <cell r="A189">
            <v>20183</v>
          </cell>
          <cell r="B189" t="str">
            <v>JEX60D</v>
          </cell>
          <cell r="C189">
            <v>2</v>
          </cell>
          <cell r="D189">
            <v>326670</v>
          </cell>
        </row>
        <row r="190">
          <cell r="A190">
            <v>20184</v>
          </cell>
          <cell r="B190" t="str">
            <v>JEX60E</v>
          </cell>
          <cell r="C190">
            <v>1</v>
          </cell>
          <cell r="D190">
            <v>163335</v>
          </cell>
        </row>
        <row r="191">
          <cell r="A191">
            <v>20185</v>
          </cell>
          <cell r="B191" t="str">
            <v>JEX75D</v>
          </cell>
          <cell r="C191">
            <v>19</v>
          </cell>
          <cell r="D191">
            <v>4321659</v>
          </cell>
        </row>
        <row r="192">
          <cell r="A192">
            <v>20187</v>
          </cell>
          <cell r="B192" t="str">
            <v>JEX80D</v>
          </cell>
          <cell r="C192">
            <v>71</v>
          </cell>
          <cell r="D192">
            <v>20025215</v>
          </cell>
        </row>
        <row r="193">
          <cell r="A193">
            <v>20188</v>
          </cell>
          <cell r="B193" t="str">
            <v>JEX80E</v>
          </cell>
          <cell r="C193">
            <v>14</v>
          </cell>
          <cell r="D193">
            <v>3948635</v>
          </cell>
        </row>
        <row r="194">
          <cell r="A194">
            <v>20189</v>
          </cell>
          <cell r="B194" t="str">
            <v>JEX90D</v>
          </cell>
          <cell r="C194">
            <v>16</v>
          </cell>
          <cell r="D194">
            <v>4802875</v>
          </cell>
        </row>
        <row r="195">
          <cell r="A195">
            <v>20700000</v>
          </cell>
          <cell r="B195" t="str">
            <v>HDPE FILM E924</v>
          </cell>
          <cell r="C195">
            <v>22250</v>
          </cell>
          <cell r="D195">
            <v>204756134</v>
          </cell>
        </row>
        <row r="196">
          <cell r="A196">
            <v>20700001</v>
          </cell>
          <cell r="B196" t="str">
            <v>HDPE FILM 7000 - E</v>
          </cell>
          <cell r="C196">
            <v>63850</v>
          </cell>
          <cell r="D196">
            <v>553300254</v>
          </cell>
        </row>
        <row r="197">
          <cell r="A197">
            <v>20707002</v>
          </cell>
          <cell r="B197" t="str">
            <v>HDPE SOPLADO EXCELENE 5502M</v>
          </cell>
          <cell r="C197">
            <v>125</v>
          </cell>
          <cell r="D197">
            <v>1074781</v>
          </cell>
        </row>
        <row r="198">
          <cell r="A198">
            <v>20707022</v>
          </cell>
          <cell r="B198" t="str">
            <v>HDPE FILM HOSTALEN 9255</v>
          </cell>
          <cell r="C198">
            <v>25900</v>
          </cell>
          <cell r="D198">
            <v>235592085</v>
          </cell>
        </row>
        <row r="199">
          <cell r="A199">
            <v>20707023</v>
          </cell>
          <cell r="B199" t="str">
            <v>HDPE SOPLADO HOSTALEN ACP 5831</v>
          </cell>
          <cell r="C199">
            <v>25825</v>
          </cell>
          <cell r="D199">
            <v>230823702</v>
          </cell>
        </row>
        <row r="200">
          <cell r="A200">
            <v>301</v>
          </cell>
          <cell r="B200" t="str">
            <v>ALCOHOL ISOPROPILICO TAMBOR 160 KG.</v>
          </cell>
          <cell r="C200">
            <v>16560</v>
          </cell>
          <cell r="D200">
            <v>147692611</v>
          </cell>
        </row>
        <row r="201">
          <cell r="A201">
            <v>30101</v>
          </cell>
          <cell r="B201" t="str">
            <v>NAFTA SUPER</v>
          </cell>
          <cell r="C201">
            <v>464623</v>
          </cell>
          <cell r="D201">
            <v>2029061562</v>
          </cell>
        </row>
        <row r="202">
          <cell r="A202">
            <v>30102</v>
          </cell>
          <cell r="B202" t="str">
            <v>NAFTA VIRGEN</v>
          </cell>
          <cell r="C202">
            <v>686750.951</v>
          </cell>
          <cell r="D202">
            <v>2390183117</v>
          </cell>
        </row>
        <row r="203">
          <cell r="A203">
            <v>30103</v>
          </cell>
          <cell r="B203" t="str">
            <v>GAS LICUADO DE PETROLEO (GLP)</v>
          </cell>
          <cell r="C203">
            <v>363239.15399999998</v>
          </cell>
          <cell r="D203">
            <v>1416861231</v>
          </cell>
        </row>
        <row r="204">
          <cell r="A204">
            <v>304</v>
          </cell>
          <cell r="B204" t="str">
            <v>ALCOHOL BUTILICO SECUND. EQUIV. 160 KG</v>
          </cell>
          <cell r="C204">
            <v>1280</v>
          </cell>
          <cell r="D204">
            <v>10576854</v>
          </cell>
        </row>
        <row r="205">
          <cell r="A205">
            <v>30700005</v>
          </cell>
          <cell r="B205" t="str">
            <v>LLDPE FILM CYNPOL LL0118F</v>
          </cell>
          <cell r="C205">
            <v>5225</v>
          </cell>
          <cell r="D205">
            <v>44415808</v>
          </cell>
        </row>
        <row r="206">
          <cell r="A206">
            <v>30700006</v>
          </cell>
          <cell r="B206" t="str">
            <v>LLDPE FILM EXONMOBIL LL1001</v>
          </cell>
          <cell r="C206">
            <v>35000</v>
          </cell>
          <cell r="D206">
            <v>269311015</v>
          </cell>
        </row>
        <row r="207">
          <cell r="A207">
            <v>400</v>
          </cell>
          <cell r="B207" t="str">
            <v>XILENO A GRANEL</v>
          </cell>
          <cell r="C207">
            <v>27720</v>
          </cell>
          <cell r="D207">
            <v>165022530</v>
          </cell>
        </row>
        <row r="208">
          <cell r="A208">
            <v>4001</v>
          </cell>
          <cell r="B208" t="str">
            <v>XILENO</v>
          </cell>
          <cell r="C208">
            <v>3390.4</v>
          </cell>
          <cell r="D208">
            <v>20484586</v>
          </cell>
        </row>
        <row r="209">
          <cell r="A209">
            <v>40101</v>
          </cell>
          <cell r="B209" t="str">
            <v>NAFTA ECONOMICA</v>
          </cell>
          <cell r="C209">
            <v>466650.6</v>
          </cell>
          <cell r="D209">
            <v>1754857354</v>
          </cell>
        </row>
        <row r="210">
          <cell r="A210" t="str">
            <v>40101-1</v>
          </cell>
          <cell r="B210" t="str">
            <v>NAFTA ECONOMICA - CONCEPCION</v>
          </cell>
          <cell r="C210">
            <v>1082432</v>
          </cell>
          <cell r="D210">
            <v>4263533204</v>
          </cell>
        </row>
        <row r="211">
          <cell r="A211">
            <v>500</v>
          </cell>
          <cell r="B211" t="str">
            <v>CICLOHEXANO A GRANEL</v>
          </cell>
          <cell r="C211">
            <v>1810</v>
          </cell>
          <cell r="D211">
            <v>15030081</v>
          </cell>
        </row>
        <row r="212">
          <cell r="A212">
            <v>501</v>
          </cell>
          <cell r="B212" t="str">
            <v>CICLOHEXANO EN TAMBOR</v>
          </cell>
          <cell r="C212">
            <v>53277</v>
          </cell>
          <cell r="D212">
            <v>512365348</v>
          </cell>
        </row>
        <row r="213">
          <cell r="A213">
            <v>50101</v>
          </cell>
          <cell r="B213" t="str">
            <v>NAFTA ESPECIAL</v>
          </cell>
          <cell r="C213">
            <v>475938</v>
          </cell>
          <cell r="D213">
            <v>1897923477</v>
          </cell>
        </row>
        <row r="214">
          <cell r="A214" t="str">
            <v>50101-1</v>
          </cell>
          <cell r="B214" t="str">
            <v>NAFTA ESPECIAL - CONCEPCION</v>
          </cell>
          <cell r="C214">
            <v>1362192</v>
          </cell>
          <cell r="D214">
            <v>5684842284</v>
          </cell>
        </row>
        <row r="215">
          <cell r="A215">
            <v>70100</v>
          </cell>
          <cell r="B215" t="str">
            <v>ESPUMIGENOS</v>
          </cell>
          <cell r="C215">
            <v>7700</v>
          </cell>
          <cell r="D215">
            <v>110103400</v>
          </cell>
        </row>
        <row r="216">
          <cell r="A216">
            <v>70105</v>
          </cell>
          <cell r="B216" t="str">
            <v>DIESEL TIPO 3</v>
          </cell>
          <cell r="C216">
            <v>1</v>
          </cell>
          <cell r="D216">
            <v>4376</v>
          </cell>
        </row>
        <row r="217">
          <cell r="A217">
            <v>70106</v>
          </cell>
          <cell r="B217" t="str">
            <v>DIESEL TIPO I (PREMIUM)</v>
          </cell>
          <cell r="C217">
            <v>141718</v>
          </cell>
          <cell r="D217">
            <v>657858427</v>
          </cell>
        </row>
        <row r="218">
          <cell r="A218" t="str">
            <v>70106-1</v>
          </cell>
          <cell r="B218" t="str">
            <v>DIESEL TIPO I (PREMIUM) - CONCEPCION</v>
          </cell>
          <cell r="C218">
            <v>90631</v>
          </cell>
          <cell r="D218">
            <v>432280374</v>
          </cell>
        </row>
        <row r="219">
          <cell r="A219">
            <v>701116</v>
          </cell>
          <cell r="B219" t="str">
            <v>AGRODIESEL</v>
          </cell>
          <cell r="C219">
            <v>89142</v>
          </cell>
          <cell r="D219">
            <v>382279321</v>
          </cell>
        </row>
        <row r="220">
          <cell r="A220">
            <v>70112</v>
          </cell>
          <cell r="B220" t="str">
            <v>DIESEL TIPO III</v>
          </cell>
          <cell r="C220">
            <v>1585360.46</v>
          </cell>
          <cell r="D220">
            <v>7156930851</v>
          </cell>
        </row>
        <row r="221">
          <cell r="A221" t="str">
            <v>70112-1</v>
          </cell>
          <cell r="B221" t="str">
            <v>DIESEL TIPO III - CONCEPCION</v>
          </cell>
          <cell r="C221">
            <v>3790247</v>
          </cell>
          <cell r="D221">
            <v>16712628632</v>
          </cell>
        </row>
        <row r="222">
          <cell r="A222">
            <v>70114</v>
          </cell>
          <cell r="B222" t="str">
            <v>NAFTA RON 91</v>
          </cell>
          <cell r="C222">
            <v>855941</v>
          </cell>
          <cell r="D222">
            <v>4218106496</v>
          </cell>
        </row>
        <row r="223">
          <cell r="A223">
            <v>70118</v>
          </cell>
          <cell r="B223" t="str">
            <v>BIODIESEL B-100</v>
          </cell>
          <cell r="C223">
            <v>44545</v>
          </cell>
          <cell r="D223">
            <v>258340776</v>
          </cell>
        </row>
        <row r="224">
          <cell r="A224" t="str">
            <v>70118-1</v>
          </cell>
          <cell r="B224" t="str">
            <v>BIODIESEL B-100 - CONCEPCION</v>
          </cell>
          <cell r="C224">
            <v>28350</v>
          </cell>
          <cell r="D224">
            <v>168399000</v>
          </cell>
        </row>
        <row r="225">
          <cell r="A225">
            <v>705000010</v>
          </cell>
          <cell r="B225" t="str">
            <v>SIKAMENT 90E (ADITIVO)</v>
          </cell>
          <cell r="C225">
            <v>700</v>
          </cell>
          <cell r="D225">
            <v>5373462</v>
          </cell>
        </row>
        <row r="226">
          <cell r="A226">
            <v>70500004</v>
          </cell>
          <cell r="B226" t="str">
            <v>MASTER  CROMEX ANTIBLOQUEO</v>
          </cell>
          <cell r="C226">
            <v>925</v>
          </cell>
          <cell r="D226">
            <v>10933500</v>
          </cell>
        </row>
        <row r="227">
          <cell r="A227">
            <v>70500006</v>
          </cell>
          <cell r="B227" t="str">
            <v>PLASTINCLAIR 500 (ADITIVO)</v>
          </cell>
          <cell r="C227">
            <v>1865.9398000000001</v>
          </cell>
          <cell r="D227">
            <v>12841160</v>
          </cell>
        </row>
        <row r="228">
          <cell r="A228">
            <v>70500007</v>
          </cell>
          <cell r="B228" t="str">
            <v>ARENA LAVADA</v>
          </cell>
          <cell r="C228">
            <v>929528.98690000002</v>
          </cell>
          <cell r="D228">
            <v>11786502</v>
          </cell>
        </row>
        <row r="229">
          <cell r="A229">
            <v>70500009</v>
          </cell>
          <cell r="B229" t="str">
            <v>PIEDRA TRIT 4TA.</v>
          </cell>
          <cell r="C229">
            <v>1346574.3428</v>
          </cell>
          <cell r="D229">
            <v>78184001</v>
          </cell>
        </row>
        <row r="230">
          <cell r="A230">
            <v>70500011</v>
          </cell>
          <cell r="B230" t="str">
            <v>PIEDRA TRITURADA 5TA.</v>
          </cell>
          <cell r="C230">
            <v>109419.7031</v>
          </cell>
          <cell r="D230">
            <v>6337731</v>
          </cell>
        </row>
        <row r="231">
          <cell r="A231">
            <v>70500016</v>
          </cell>
          <cell r="B231" t="str">
            <v>ACELERAL VISCOCRET</v>
          </cell>
          <cell r="C231">
            <v>40</v>
          </cell>
          <cell r="D231">
            <v>545853</v>
          </cell>
        </row>
        <row r="232">
          <cell r="A232">
            <v>70500106</v>
          </cell>
          <cell r="B232" t="str">
            <v>ADITIVO REOPLAST</v>
          </cell>
          <cell r="C232">
            <v>689.77869999999996</v>
          </cell>
          <cell r="D232">
            <v>5907178</v>
          </cell>
        </row>
        <row r="233">
          <cell r="A233">
            <v>7050011</v>
          </cell>
          <cell r="B233" t="str">
            <v>METANOL</v>
          </cell>
          <cell r="C233">
            <v>922</v>
          </cell>
          <cell r="D233">
            <v>3639452</v>
          </cell>
        </row>
        <row r="234">
          <cell r="A234">
            <v>70500112</v>
          </cell>
          <cell r="B234" t="str">
            <v>METANOL A GRANEL</v>
          </cell>
          <cell r="C234">
            <v>31262.5</v>
          </cell>
          <cell r="D234">
            <v>126702058</v>
          </cell>
        </row>
        <row r="235">
          <cell r="A235">
            <v>800000012</v>
          </cell>
          <cell r="B235" t="str">
            <v>SPEEDWET MAXION NG</v>
          </cell>
          <cell r="C235">
            <v>4</v>
          </cell>
          <cell r="D235">
            <v>572592</v>
          </cell>
        </row>
        <row r="236">
          <cell r="A236">
            <v>800000013</v>
          </cell>
          <cell r="B236" t="str">
            <v>SPEEDWET SILICONADO NG</v>
          </cell>
          <cell r="C236">
            <v>1</v>
          </cell>
          <cell r="D236">
            <v>141810</v>
          </cell>
        </row>
        <row r="237">
          <cell r="A237">
            <v>805</v>
          </cell>
          <cell r="B237" t="str">
            <v>CLARIFOS L.  KG</v>
          </cell>
          <cell r="C237">
            <v>1650</v>
          </cell>
          <cell r="D237">
            <v>6960309</v>
          </cell>
        </row>
        <row r="238">
          <cell r="A238" t="str">
            <v>COR-001</v>
          </cell>
          <cell r="B238" t="str">
            <v>A71</v>
          </cell>
          <cell r="C238">
            <v>10</v>
          </cell>
          <cell r="D238">
            <v>349270</v>
          </cell>
        </row>
        <row r="239">
          <cell r="A239" t="str">
            <v>COR-022</v>
          </cell>
          <cell r="B239" t="str">
            <v>B96</v>
          </cell>
          <cell r="C239">
            <v>14</v>
          </cell>
          <cell r="D239">
            <v>1121625</v>
          </cell>
        </row>
        <row r="240">
          <cell r="A240" t="str">
            <v>COR-023</v>
          </cell>
          <cell r="B240" t="str">
            <v>10 x 1085</v>
          </cell>
          <cell r="C240">
            <v>6</v>
          </cell>
          <cell r="D240">
            <v>90865</v>
          </cell>
        </row>
        <row r="241">
          <cell r="A241" t="str">
            <v>D02-014</v>
          </cell>
          <cell r="B241" t="str">
            <v>""Bomba de Agua de 2"""</v>
          </cell>
          <cell r="C241">
            <v>1</v>
          </cell>
          <cell r="D241">
            <v>1681818</v>
          </cell>
        </row>
        <row r="242">
          <cell r="A242" t="str">
            <v>FYB-005</v>
          </cell>
          <cell r="B242" t="str">
            <v>958F / BF 784</v>
          </cell>
          <cell r="C242">
            <v>5</v>
          </cell>
          <cell r="D242">
            <v>389619</v>
          </cell>
        </row>
        <row r="243">
          <cell r="A243" t="str">
            <v>FYB-011</v>
          </cell>
          <cell r="B243" t="str">
            <v>WIX 46423 / PA 2830/Baldwin 2806</v>
          </cell>
          <cell r="C243">
            <v>5</v>
          </cell>
          <cell r="D243">
            <v>1859770</v>
          </cell>
        </row>
        <row r="244">
          <cell r="A244" t="str">
            <v>GEN-041</v>
          </cell>
          <cell r="B244" t="str">
            <v>Cabo 5/8</v>
          </cell>
          <cell r="C244">
            <v>260</v>
          </cell>
          <cell r="D244">
            <v>3545714</v>
          </cell>
        </row>
        <row r="245">
          <cell r="A245" t="str">
            <v>GEN-042</v>
          </cell>
          <cell r="B245" t="str">
            <v>Cabo 1/2</v>
          </cell>
          <cell r="C245">
            <v>1</v>
          </cell>
          <cell r="D245">
            <v>6227273</v>
          </cell>
        </row>
        <row r="246">
          <cell r="A246" t="str">
            <v>HID-004</v>
          </cell>
          <cell r="B246" t="str">
            <v>Bomba Hid.</v>
          </cell>
          <cell r="C246">
            <v>1</v>
          </cell>
          <cell r="D246">
            <v>19924816</v>
          </cell>
        </row>
        <row r="247">
          <cell r="A247" t="str">
            <v>MOT-013</v>
          </cell>
          <cell r="B247" t="str">
            <v>Alternador</v>
          </cell>
          <cell r="C247">
            <v>1</v>
          </cell>
          <cell r="D247">
            <v>3233332</v>
          </cell>
        </row>
        <row r="248">
          <cell r="A248" t="str">
            <v>MOT-014</v>
          </cell>
          <cell r="B248" t="str">
            <v>Alternador</v>
          </cell>
          <cell r="C248">
            <v>1</v>
          </cell>
          <cell r="D248">
            <v>1649091</v>
          </cell>
        </row>
      </sheetData>
      <sheetData sheetId="17"/>
      <sheetData sheetId="18"/>
      <sheetData sheetId="19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48769</v>
          </cell>
          <cell r="D3">
            <v>264857866</v>
          </cell>
        </row>
        <row r="4">
          <cell r="A4">
            <v>10001</v>
          </cell>
          <cell r="B4" t="str">
            <v>TOLUENO</v>
          </cell>
          <cell r="C4">
            <v>1904</v>
          </cell>
          <cell r="D4">
            <v>8948271</v>
          </cell>
        </row>
        <row r="5">
          <cell r="A5">
            <v>10101</v>
          </cell>
          <cell r="B5" t="str">
            <v>ALCOHOL ABSOLUTO</v>
          </cell>
          <cell r="C5">
            <v>1087203.21</v>
          </cell>
          <cell r="D5">
            <v>4948693919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3290</v>
          </cell>
          <cell r="D9">
            <v>18284498</v>
          </cell>
        </row>
        <row r="10">
          <cell r="A10">
            <v>103</v>
          </cell>
          <cell r="B10" t="str">
            <v>H° FCK 180 KG/CM2</v>
          </cell>
          <cell r="C10">
            <v>0</v>
          </cell>
          <cell r="D10">
            <v>-2847</v>
          </cell>
        </row>
        <row r="11">
          <cell r="A11">
            <v>104</v>
          </cell>
          <cell r="B11" t="str">
            <v>H° FCK 250 KG/CM2</v>
          </cell>
          <cell r="C11">
            <v>0</v>
          </cell>
          <cell r="D11">
            <v>-1309</v>
          </cell>
        </row>
        <row r="12">
          <cell r="A12">
            <v>10401139</v>
          </cell>
          <cell r="B12" t="str">
            <v>LLDPE FILM SABIC 118W</v>
          </cell>
          <cell r="C12">
            <v>81600</v>
          </cell>
          <cell r="D12">
            <v>641291886</v>
          </cell>
        </row>
        <row r="13">
          <cell r="A13">
            <v>10401147</v>
          </cell>
          <cell r="B13" t="str">
            <v>LDPE HP2023J SABIC</v>
          </cell>
          <cell r="C13">
            <v>7425</v>
          </cell>
          <cell r="D13">
            <v>60001078</v>
          </cell>
        </row>
        <row r="14">
          <cell r="A14">
            <v>10401150</v>
          </cell>
          <cell r="B14" t="str">
            <v>HDPE ALATHON L5005</v>
          </cell>
          <cell r="C14">
            <v>9850</v>
          </cell>
          <cell r="D14">
            <v>91343164</v>
          </cell>
        </row>
        <row r="15">
          <cell r="A15">
            <v>10401180</v>
          </cell>
          <cell r="B15" t="str">
            <v>HDPE FILM HM6015 CYNPOL</v>
          </cell>
          <cell r="C15">
            <v>2225</v>
          </cell>
          <cell r="D15">
            <v>20633355</v>
          </cell>
        </row>
        <row r="16">
          <cell r="A16">
            <v>10401201</v>
          </cell>
          <cell r="B16" t="str">
            <v>HDPE FILM TECHBLEND NG</v>
          </cell>
          <cell r="C16">
            <v>25</v>
          </cell>
          <cell r="D16">
            <v>234226</v>
          </cell>
        </row>
        <row r="17">
          <cell r="A17">
            <v>10401204</v>
          </cell>
          <cell r="B17" t="str">
            <v>LDPE CYNPOL LD0223F</v>
          </cell>
          <cell r="C17">
            <v>51450</v>
          </cell>
          <cell r="D17">
            <v>397870313</v>
          </cell>
        </row>
        <row r="18">
          <cell r="A18">
            <v>10401205</v>
          </cell>
          <cell r="B18" t="str">
            <v>LDPE FINO F2-12</v>
          </cell>
          <cell r="C18">
            <v>48675</v>
          </cell>
          <cell r="D18">
            <v>401229705</v>
          </cell>
        </row>
        <row r="19">
          <cell r="A19">
            <v>10404088</v>
          </cell>
          <cell r="B19" t="str">
            <v>MASTER  CROMEX DESLIZANTE</v>
          </cell>
          <cell r="C19">
            <v>3425</v>
          </cell>
          <cell r="D19">
            <v>40483500</v>
          </cell>
        </row>
        <row r="20">
          <cell r="A20">
            <v>105020001</v>
          </cell>
          <cell r="B20" t="str">
            <v>TAMBOR METALICO X 208 LTS. - AZUL</v>
          </cell>
          <cell r="C20">
            <v>306</v>
          </cell>
          <cell r="D20">
            <v>74373827</v>
          </cell>
        </row>
        <row r="21">
          <cell r="A21">
            <v>106</v>
          </cell>
          <cell r="B21" t="str">
            <v>H° FCK 240 KG/CM2</v>
          </cell>
          <cell r="C21">
            <v>0</v>
          </cell>
          <cell r="D21">
            <v>0</v>
          </cell>
        </row>
        <row r="22">
          <cell r="A22">
            <v>10603</v>
          </cell>
          <cell r="B22" t="str">
            <v>COLORANTE ROJO P/HIDROCARBUROS</v>
          </cell>
          <cell r="C22">
            <v>398</v>
          </cell>
          <cell r="D22">
            <v>41612028</v>
          </cell>
        </row>
        <row r="23">
          <cell r="A23">
            <v>10604</v>
          </cell>
          <cell r="B23" t="str">
            <v>COLORANTE AZUL P/HIDROCARBUROS</v>
          </cell>
          <cell r="C23">
            <v>99</v>
          </cell>
          <cell r="D23">
            <v>11946110</v>
          </cell>
        </row>
        <row r="24">
          <cell r="A24">
            <v>10606</v>
          </cell>
          <cell r="B24" t="str">
            <v>COLORANTE AMARILLO P/HIDROCARBUROS</v>
          </cell>
          <cell r="C24">
            <v>245</v>
          </cell>
          <cell r="D24">
            <v>25618718</v>
          </cell>
        </row>
        <row r="25">
          <cell r="A25">
            <v>107</v>
          </cell>
          <cell r="B25" t="str">
            <v>H° FCK 210 KG/CM2</v>
          </cell>
          <cell r="C25">
            <v>0</v>
          </cell>
          <cell r="D25">
            <v>0</v>
          </cell>
        </row>
        <row r="26">
          <cell r="A26">
            <v>10703002</v>
          </cell>
          <cell r="B26" t="str">
            <v>HILADO DE MULTIFILAMENTO AT COLOR CRISTAL CON ANTI UV DE 2520 DENIERS</v>
          </cell>
          <cell r="C26">
            <v>6518.7</v>
          </cell>
          <cell r="D26">
            <v>104116800</v>
          </cell>
        </row>
        <row r="27">
          <cell r="A27">
            <v>10706</v>
          </cell>
          <cell r="B27" t="str">
            <v>SOLVENTE F2P</v>
          </cell>
          <cell r="C27">
            <v>139</v>
          </cell>
          <cell r="D27">
            <v>1756432</v>
          </cell>
        </row>
        <row r="28">
          <cell r="A28">
            <v>108</v>
          </cell>
          <cell r="B28" t="str">
            <v>H° FCK 300 KG/CM2</v>
          </cell>
          <cell r="C28">
            <v>0</v>
          </cell>
          <cell r="D28">
            <v>0</v>
          </cell>
        </row>
        <row r="29">
          <cell r="A29">
            <v>10803</v>
          </cell>
          <cell r="B29" t="str">
            <v>ADITIVO DMA-651</v>
          </cell>
          <cell r="C29">
            <v>2339.5</v>
          </cell>
          <cell r="D29">
            <v>147435630</v>
          </cell>
        </row>
        <row r="30">
          <cell r="A30">
            <v>10804</v>
          </cell>
          <cell r="B30" t="str">
            <v>ADITIVO NMA</v>
          </cell>
          <cell r="C30">
            <v>22331</v>
          </cell>
          <cell r="D30">
            <v>402855237</v>
          </cell>
        </row>
        <row r="31">
          <cell r="A31">
            <v>109</v>
          </cell>
          <cell r="B31" t="str">
            <v>H° FCK 200 KG/CM2</v>
          </cell>
          <cell r="C31">
            <v>0</v>
          </cell>
          <cell r="D31">
            <v>0</v>
          </cell>
        </row>
        <row r="32">
          <cell r="A32">
            <v>119</v>
          </cell>
          <cell r="B32" t="str">
            <v>H° FCK 100 KG/CM2</v>
          </cell>
          <cell r="C32">
            <v>0</v>
          </cell>
          <cell r="D32">
            <v>0</v>
          </cell>
        </row>
        <row r="33">
          <cell r="A33">
            <v>122</v>
          </cell>
          <cell r="B33" t="str">
            <v>CEMENTO PORTLAND KG.</v>
          </cell>
          <cell r="C33">
            <v>109052.2096</v>
          </cell>
          <cell r="D33">
            <v>85259002</v>
          </cell>
        </row>
        <row r="34">
          <cell r="A34">
            <v>200</v>
          </cell>
          <cell r="B34" t="str">
            <v>HEXANO A GRANEL</v>
          </cell>
          <cell r="C34">
            <v>8236</v>
          </cell>
          <cell r="D34">
            <v>53995356</v>
          </cell>
        </row>
        <row r="35">
          <cell r="A35">
            <v>20103</v>
          </cell>
          <cell r="B35" t="str">
            <v>BONIFICACIONES NAFTAS</v>
          </cell>
          <cell r="C35">
            <v>1</v>
          </cell>
          <cell r="D35">
            <v>0</v>
          </cell>
        </row>
        <row r="36">
          <cell r="A36">
            <v>2010401010</v>
          </cell>
          <cell r="B36" t="str">
            <v>LAAPSA SUGARPRESS BR 600 BIO Tb 205 Lts</v>
          </cell>
          <cell r="C36">
            <v>23</v>
          </cell>
          <cell r="D36">
            <v>88544518</v>
          </cell>
        </row>
        <row r="37">
          <cell r="A37">
            <v>2010401020</v>
          </cell>
          <cell r="B37" t="str">
            <v>LAAPSA SUGARPRESS BR 400 BIO Tb 205 Lts</v>
          </cell>
          <cell r="C37">
            <v>12</v>
          </cell>
          <cell r="D37">
            <v>46046104</v>
          </cell>
        </row>
        <row r="38">
          <cell r="A38">
            <v>2010401500</v>
          </cell>
          <cell r="B38" t="str">
            <v>LAAPSA WAX 320 TMB X 205 LTS</v>
          </cell>
          <cell r="C38">
            <v>0</v>
          </cell>
          <cell r="D38">
            <v>0</v>
          </cell>
        </row>
        <row r="39">
          <cell r="A39">
            <v>2010402410</v>
          </cell>
          <cell r="B39" t="str">
            <v>LAAPSA TARMELA 9600 Bde 18 Kg</v>
          </cell>
          <cell r="C39">
            <v>1</v>
          </cell>
          <cell r="D39">
            <v>581028</v>
          </cell>
        </row>
        <row r="40">
          <cell r="A40">
            <v>2010402423</v>
          </cell>
          <cell r="B40" t="str">
            <v>LAAPSA TARMELA 9000 FG Tb 180 Kg</v>
          </cell>
          <cell r="C40">
            <v>0</v>
          </cell>
          <cell r="D40">
            <v>0</v>
          </cell>
        </row>
        <row r="41">
          <cell r="A41">
            <v>2010402480</v>
          </cell>
          <cell r="B41" t="str">
            <v>LAAPSA TARMELA FG Bde 1 Kg</v>
          </cell>
          <cell r="C41">
            <v>10</v>
          </cell>
          <cell r="D41">
            <v>668102</v>
          </cell>
        </row>
        <row r="42">
          <cell r="A42">
            <v>2010403315</v>
          </cell>
          <cell r="B42" t="str">
            <v>LAAPSA WAX 320 Bde 20 Lts</v>
          </cell>
          <cell r="C42">
            <v>32</v>
          </cell>
          <cell r="D42">
            <v>5368383</v>
          </cell>
        </row>
        <row r="43">
          <cell r="A43">
            <v>2010403709</v>
          </cell>
          <cell r="B43" t="str">
            <v>LAAPSA VISCOPREN NTX Bde 5 Lts</v>
          </cell>
          <cell r="C43">
            <v>5</v>
          </cell>
          <cell r="D43">
            <v>630950</v>
          </cell>
        </row>
        <row r="44">
          <cell r="A44">
            <v>20104058</v>
          </cell>
          <cell r="B44" t="str">
            <v>LAAPSA FRIDGE R 717/68 Tb 205 Lts</v>
          </cell>
          <cell r="C44">
            <v>3</v>
          </cell>
          <cell r="D44">
            <v>24901168</v>
          </cell>
        </row>
        <row r="45">
          <cell r="A45">
            <v>201040752</v>
          </cell>
          <cell r="B45" t="str">
            <v>LAAPSA VISCOPREN NTX  16000 Tb 205 Lts</v>
          </cell>
          <cell r="C45">
            <v>5</v>
          </cell>
          <cell r="D45">
            <v>24773947</v>
          </cell>
        </row>
        <row r="46">
          <cell r="A46">
            <v>201040764</v>
          </cell>
          <cell r="B46" t="str">
            <v>LAAPSA HIDROIL B 68 TB X 205LTS</v>
          </cell>
          <cell r="C46">
            <v>0</v>
          </cell>
          <cell r="D46">
            <v>-402686</v>
          </cell>
        </row>
        <row r="47">
          <cell r="A47">
            <v>201040765</v>
          </cell>
          <cell r="B47" t="str">
            <v>LAAPSA HIDROIL UTTO 10W30 X Tb 205LTS</v>
          </cell>
          <cell r="C47">
            <v>0</v>
          </cell>
          <cell r="D47">
            <v>0</v>
          </cell>
        </row>
        <row r="48">
          <cell r="A48">
            <v>201040770</v>
          </cell>
          <cell r="B48" t="str">
            <v>LAAPSA VISCOPREN NTX 8000 Tb 205 Lts</v>
          </cell>
          <cell r="C48">
            <v>4</v>
          </cell>
          <cell r="D48">
            <v>20301742</v>
          </cell>
        </row>
        <row r="49">
          <cell r="A49">
            <v>201040773</v>
          </cell>
          <cell r="B49" t="str">
            <v>LAAPSA VALDAR 68 balde x 20 lts</v>
          </cell>
          <cell r="C49">
            <v>119</v>
          </cell>
          <cell r="D49">
            <v>15125751</v>
          </cell>
        </row>
        <row r="50">
          <cell r="A50">
            <v>201040774</v>
          </cell>
          <cell r="B50" t="str">
            <v>LAAPSA VALDAR 68 TB X 205LTS</v>
          </cell>
          <cell r="C50">
            <v>0</v>
          </cell>
          <cell r="D50">
            <v>0</v>
          </cell>
        </row>
        <row r="51">
          <cell r="A51">
            <v>201040775</v>
          </cell>
          <cell r="B51" t="str">
            <v>LAAPSA JANO 25W60 TB X 205 LTS</v>
          </cell>
          <cell r="C51">
            <v>12</v>
          </cell>
          <cell r="D51">
            <v>20018761</v>
          </cell>
        </row>
        <row r="52">
          <cell r="A52">
            <v>201040776</v>
          </cell>
          <cell r="B52" t="str">
            <v>LAAPSA HORUS UTTO 10W30 TB X 205LTS</v>
          </cell>
          <cell r="C52">
            <v>2</v>
          </cell>
          <cell r="D52">
            <v>3532456</v>
          </cell>
        </row>
        <row r="53">
          <cell r="A53">
            <v>201040777</v>
          </cell>
          <cell r="B53" t="str">
            <v>LAAPSA HORUS UTTO 10W30 BDE X 20 LTS</v>
          </cell>
          <cell r="C53">
            <v>22</v>
          </cell>
          <cell r="D53">
            <v>4909116</v>
          </cell>
        </row>
        <row r="54">
          <cell r="A54">
            <v>201040778</v>
          </cell>
          <cell r="B54" t="str">
            <v>LAAPSA FRIDGE R134-A/68 Bde 20 Lts</v>
          </cell>
          <cell r="C54">
            <v>2</v>
          </cell>
          <cell r="D54">
            <v>1627541</v>
          </cell>
        </row>
        <row r="55">
          <cell r="A55">
            <v>2010600502</v>
          </cell>
          <cell r="B55" t="str">
            <v>TOTAL AZOLLA ZS 150 Bde 20 Lts</v>
          </cell>
          <cell r="C55">
            <v>10</v>
          </cell>
          <cell r="D55">
            <v>2482210</v>
          </cell>
        </row>
        <row r="56">
          <cell r="A56">
            <v>2010603101</v>
          </cell>
          <cell r="B56" t="str">
            <v>DI METIL CETONA EQUIV. 150 KG X TBOR</v>
          </cell>
          <cell r="C56">
            <v>750</v>
          </cell>
          <cell r="D56">
            <v>6722250</v>
          </cell>
        </row>
        <row r="57">
          <cell r="A57">
            <v>2010603102</v>
          </cell>
          <cell r="B57" t="str">
            <v>METIL ISOBUTIL CETONA MIBK TB 160 KG</v>
          </cell>
          <cell r="C57">
            <v>640</v>
          </cell>
          <cell r="D57">
            <v>7894256</v>
          </cell>
        </row>
        <row r="58">
          <cell r="A58">
            <v>2011</v>
          </cell>
          <cell r="B58" t="str">
            <v>METIL ETIL CETONA (MEC) TAMBOR 160 KG</v>
          </cell>
          <cell r="C58">
            <v>160</v>
          </cell>
          <cell r="D58">
            <v>1801587</v>
          </cell>
        </row>
        <row r="59">
          <cell r="A59">
            <v>2011800400</v>
          </cell>
          <cell r="B59" t="str">
            <v>ANCAP TRELUB AD 15 Tbor 200 Lts</v>
          </cell>
          <cell r="C59">
            <v>12</v>
          </cell>
          <cell r="D59">
            <v>27690565</v>
          </cell>
        </row>
        <row r="60">
          <cell r="A60">
            <v>2011804001</v>
          </cell>
          <cell r="B60" t="str">
            <v>CEPSA STAR SYNTHETIC 5W40 5119036 Caja de 5x4Lts</v>
          </cell>
          <cell r="C60">
            <v>1</v>
          </cell>
          <cell r="D60">
            <v>530920</v>
          </cell>
        </row>
        <row r="61">
          <cell r="A61">
            <v>2011804003</v>
          </cell>
          <cell r="B61" t="str">
            <v>CEPSA STAR SYNTHETIC 10W40 5119822 Bde 20 Lts</v>
          </cell>
          <cell r="C61">
            <v>14</v>
          </cell>
          <cell r="D61">
            <v>4464094</v>
          </cell>
        </row>
        <row r="62">
          <cell r="A62">
            <v>2011804004</v>
          </cell>
          <cell r="B62" t="str">
            <v>CEPSA STAR SYNTHETIC 10W40 5119836 Caja 5x4LTS</v>
          </cell>
          <cell r="C62">
            <v>16.600000000000001</v>
          </cell>
          <cell r="D62">
            <v>5456056</v>
          </cell>
        </row>
        <row r="63">
          <cell r="A63">
            <v>2011804005</v>
          </cell>
          <cell r="B63" t="str">
            <v>CEPSA STAR SYNTHETIC 10W40 5119841 caja de 18x1 Lts</v>
          </cell>
          <cell r="C63">
            <v>0.89439999999999997</v>
          </cell>
          <cell r="D63">
            <v>310562</v>
          </cell>
        </row>
        <row r="64">
          <cell r="A64">
            <v>2011804007</v>
          </cell>
          <cell r="B64" t="str">
            <v>CEPSA XTAR TDI 5W30 5122841 Caja 18x1 Lts</v>
          </cell>
          <cell r="C64">
            <v>9.7850000000000001</v>
          </cell>
          <cell r="D64">
            <v>7683288</v>
          </cell>
        </row>
        <row r="65">
          <cell r="A65">
            <v>2011804008</v>
          </cell>
          <cell r="B65" t="str">
            <v>CEPSA XTAR TDI 5W30 5122836 Caja 5x4LTS</v>
          </cell>
          <cell r="C65">
            <v>20.399999999999999</v>
          </cell>
          <cell r="D65">
            <v>16751701</v>
          </cell>
        </row>
        <row r="66">
          <cell r="A66">
            <v>2011804009</v>
          </cell>
          <cell r="B66" t="str">
            <v>CEPSA AVANT 15W40 5127130 Caja 5 Lts x 5</v>
          </cell>
          <cell r="C66">
            <v>0</v>
          </cell>
          <cell r="D66">
            <v>1</v>
          </cell>
        </row>
        <row r="67">
          <cell r="A67">
            <v>2011804012</v>
          </cell>
          <cell r="B67" t="str">
            <v>CEPSA AVANT 20W50 Caja de 5 x 5 Lts</v>
          </cell>
          <cell r="C67">
            <v>91</v>
          </cell>
          <cell r="D67">
            <v>24598391</v>
          </cell>
        </row>
        <row r="68">
          <cell r="A68">
            <v>2011804016</v>
          </cell>
          <cell r="B68" t="str">
            <v>CEPSA MOTO 4T URBAN 10W40 5128341 Caja 12 x 1 Lts</v>
          </cell>
          <cell r="C68">
            <v>5.59</v>
          </cell>
          <cell r="D68">
            <v>1291069</v>
          </cell>
        </row>
        <row r="69">
          <cell r="A69">
            <v>2011804017</v>
          </cell>
          <cell r="B69" t="str">
            <v>CEPSA MOTO 4 RUTA 66 20W50 5128621 Bde 50 Lts</v>
          </cell>
          <cell r="C69">
            <v>10</v>
          </cell>
          <cell r="D69">
            <v>6470030</v>
          </cell>
        </row>
        <row r="70">
          <cell r="A70">
            <v>2011804018</v>
          </cell>
          <cell r="B70" t="str">
            <v>CEPSA MOTO 4T RUTA 66 20W50 5128641 CAJA 12 x 1 Lts</v>
          </cell>
          <cell r="C70">
            <v>1.0066999999999999</v>
          </cell>
          <cell r="D70">
            <v>265242</v>
          </cell>
        </row>
        <row r="71">
          <cell r="A71">
            <v>2011804019</v>
          </cell>
          <cell r="B71" t="str">
            <v>CEPSA MOTO 4 R 5W40 Caja de 12x1 Lts</v>
          </cell>
          <cell r="C71">
            <v>13.753299999999999</v>
          </cell>
          <cell r="D71">
            <v>3581087</v>
          </cell>
        </row>
        <row r="72">
          <cell r="A72">
            <v>2011804020</v>
          </cell>
          <cell r="B72" t="str">
            <v>CEPSA EURO MAX 15W40 5220913 Tb 208 Lts</v>
          </cell>
          <cell r="C72">
            <v>54</v>
          </cell>
          <cell r="D72">
            <v>122337026</v>
          </cell>
        </row>
        <row r="73">
          <cell r="A73">
            <v>2011804021</v>
          </cell>
          <cell r="B73" t="str">
            <v>CEPSA EURO MAX 15W40 5220922 Bde 20 Lts</v>
          </cell>
          <cell r="C73">
            <v>23</v>
          </cell>
          <cell r="D73">
            <v>5584065</v>
          </cell>
        </row>
        <row r="74">
          <cell r="A74">
            <v>2011804022</v>
          </cell>
          <cell r="B74" t="str">
            <v>CEPSA EURO MAX 15W40 5220930 Caja 5 x 5 Lts</v>
          </cell>
          <cell r="C74">
            <v>22</v>
          </cell>
          <cell r="D74">
            <v>7800017</v>
          </cell>
        </row>
        <row r="75">
          <cell r="A75">
            <v>2011804024</v>
          </cell>
          <cell r="B75" t="str">
            <v>CEPSA EURO MAX 20W50 5221213 Tb 208 Lts</v>
          </cell>
          <cell r="C75">
            <v>19</v>
          </cell>
          <cell r="D75">
            <v>43143920</v>
          </cell>
        </row>
        <row r="76">
          <cell r="A76">
            <v>2011804025</v>
          </cell>
          <cell r="B76" t="str">
            <v>CEPSA EURO MAX 20W50 5221222 Bde 20 Lts</v>
          </cell>
          <cell r="C76">
            <v>99</v>
          </cell>
          <cell r="D76">
            <v>27846003</v>
          </cell>
        </row>
        <row r="77">
          <cell r="A77">
            <v>2011804026</v>
          </cell>
          <cell r="B77" t="str">
            <v>CEPSA S MULT SHPD 15W40 5278613 Tb 208 Lts</v>
          </cell>
          <cell r="C77">
            <v>9</v>
          </cell>
          <cell r="D77">
            <v>18754033</v>
          </cell>
        </row>
        <row r="78">
          <cell r="A78">
            <v>2011804027</v>
          </cell>
          <cell r="B78" t="str">
            <v>CEPSA S MULT SHPD 15W40 5278622 Bde 20 Lts</v>
          </cell>
          <cell r="C78">
            <v>46</v>
          </cell>
          <cell r="D78">
            <v>10482540</v>
          </cell>
        </row>
        <row r="79">
          <cell r="A79">
            <v>2011804028</v>
          </cell>
          <cell r="B79" t="str">
            <v>CEPSA S MULT SHPD 15W40 5278630 Caja de 5x5 Lts</v>
          </cell>
          <cell r="C79">
            <v>74.8</v>
          </cell>
          <cell r="D79">
            <v>24869367</v>
          </cell>
        </row>
        <row r="80">
          <cell r="A80">
            <v>2011804029</v>
          </cell>
          <cell r="B80" t="str">
            <v>CEPSA TRANSM. EP FE+LD 75W90 5407521 Bde 50 LTS</v>
          </cell>
          <cell r="C80">
            <v>8</v>
          </cell>
          <cell r="D80">
            <v>16281388</v>
          </cell>
        </row>
        <row r="81">
          <cell r="A81">
            <v>2011804031</v>
          </cell>
          <cell r="B81" t="str">
            <v>CEPSA S MULT SHPD 20W50 Tb 208 Lts</v>
          </cell>
          <cell r="C81">
            <v>7</v>
          </cell>
          <cell r="D81">
            <v>14753629</v>
          </cell>
        </row>
        <row r="82">
          <cell r="A82">
            <v>2011804032</v>
          </cell>
          <cell r="B82" t="str">
            <v>CEPSA S MULT SHPD 20W50 5279322 Bde 20 Lts</v>
          </cell>
          <cell r="C82">
            <v>50</v>
          </cell>
          <cell r="D82">
            <v>12440243</v>
          </cell>
        </row>
        <row r="83">
          <cell r="A83">
            <v>2011804033</v>
          </cell>
          <cell r="B83" t="str">
            <v>CEPSA S MULT SHPD 20W50 5279330 Caja 5 x 5 Lts</v>
          </cell>
          <cell r="C83">
            <v>42.4</v>
          </cell>
          <cell r="D83">
            <v>14212947</v>
          </cell>
        </row>
        <row r="84">
          <cell r="A84">
            <v>2011804035</v>
          </cell>
          <cell r="B84" t="str">
            <v>CEPSA TRANSMISIONES EP 80W90 5406213 Tb 208 Lts</v>
          </cell>
          <cell r="C84">
            <v>51</v>
          </cell>
          <cell r="D84">
            <v>113967228</v>
          </cell>
        </row>
        <row r="85">
          <cell r="A85">
            <v>2011804036</v>
          </cell>
          <cell r="B85" t="str">
            <v>CEPSA TRANSMISIONES EP 80W90 5406222 Bde 20 Lts</v>
          </cell>
          <cell r="C85">
            <v>50</v>
          </cell>
          <cell r="D85">
            <v>13617854</v>
          </cell>
        </row>
        <row r="86">
          <cell r="A86">
            <v>2011804037</v>
          </cell>
          <cell r="B86" t="str">
            <v>CEPSA TRANSMISIONES EP 80W90 5406230 Caja de 5 x 5 Lts</v>
          </cell>
          <cell r="C86">
            <v>17.600000000000001</v>
          </cell>
          <cell r="D86">
            <v>5442266</v>
          </cell>
        </row>
        <row r="87">
          <cell r="A87">
            <v>2011804039</v>
          </cell>
          <cell r="B87" t="str">
            <v>CEPSA TRANSMISIONES EP 80W90 5406241 Caja de 18x1 Lts</v>
          </cell>
          <cell r="C87">
            <v>71.334400000000002</v>
          </cell>
          <cell r="D87">
            <v>20256217</v>
          </cell>
        </row>
        <row r="88">
          <cell r="A88">
            <v>2011804040</v>
          </cell>
          <cell r="B88" t="str">
            <v>CEPSA TRANSMISIONES EP 85W140 5408913 Tb 208 Lts</v>
          </cell>
          <cell r="C88">
            <v>13</v>
          </cell>
          <cell r="D88">
            <v>29043579</v>
          </cell>
        </row>
        <row r="89">
          <cell r="A89">
            <v>2011804041</v>
          </cell>
          <cell r="B89" t="str">
            <v>CEPSA TRANSMISIONES EP 85W140 5408922 Bde 20 Lts</v>
          </cell>
          <cell r="C89">
            <v>37</v>
          </cell>
          <cell r="D89">
            <v>9980137</v>
          </cell>
        </row>
        <row r="90">
          <cell r="A90">
            <v>2011804042</v>
          </cell>
          <cell r="B90" t="str">
            <v>CEPSA TRANSMISIONES EP 85W140 5408930 Bde caja 5 x 5 Lts</v>
          </cell>
          <cell r="C90">
            <v>9.6</v>
          </cell>
          <cell r="D90">
            <v>2924523</v>
          </cell>
        </row>
        <row r="91">
          <cell r="A91">
            <v>2011804044</v>
          </cell>
          <cell r="B91" t="str">
            <v>CEPSA TRANSMISIONES EP 85W140 5408941 Caja de 18x1 Lts</v>
          </cell>
          <cell r="C91">
            <v>0.1633</v>
          </cell>
          <cell r="D91">
            <v>55725</v>
          </cell>
        </row>
        <row r="92">
          <cell r="A92">
            <v>2011804045</v>
          </cell>
          <cell r="B92" t="str">
            <v>CEPSA ATF 70 5483630 Caja 5 x 5 Lts</v>
          </cell>
          <cell r="C92">
            <v>13.8</v>
          </cell>
          <cell r="D92">
            <v>5332327</v>
          </cell>
        </row>
        <row r="93">
          <cell r="A93">
            <v>2011804046</v>
          </cell>
          <cell r="B93" t="str">
            <v>CEPSA ATF 70 5483641 Caja de 18 x 1 Lts</v>
          </cell>
          <cell r="C93">
            <v>23.055599999999998</v>
          </cell>
          <cell r="D93">
            <v>7803744</v>
          </cell>
        </row>
        <row r="94">
          <cell r="A94">
            <v>2011804047</v>
          </cell>
          <cell r="B94" t="str">
            <v>CEPSA ATF 6000 MV-S 5484241 Caja 18x1LTS</v>
          </cell>
          <cell r="C94">
            <v>33.910400000000003</v>
          </cell>
          <cell r="D94">
            <v>17571589</v>
          </cell>
        </row>
        <row r="95">
          <cell r="A95">
            <v>2011804048</v>
          </cell>
          <cell r="B95" t="str">
            <v>CEPSA ATF AVANT DIII 5484541 Caja de 18x1 Lts</v>
          </cell>
          <cell r="C95">
            <v>124.8262</v>
          </cell>
          <cell r="D95">
            <v>37362409</v>
          </cell>
        </row>
        <row r="96">
          <cell r="A96">
            <v>2011804049</v>
          </cell>
          <cell r="B96" t="str">
            <v>CEPSA ARGA LITIO 2 6330222 Bde 18 Kg</v>
          </cell>
          <cell r="C96">
            <v>0</v>
          </cell>
          <cell r="D96">
            <v>0</v>
          </cell>
        </row>
        <row r="97">
          <cell r="A97">
            <v>2011804051</v>
          </cell>
          <cell r="B97" t="str">
            <v>CEPSA ARGA AUTOGRASA ESPECIAL 6320273 Caja 24 x 400 Gr</v>
          </cell>
          <cell r="C97">
            <v>29.96</v>
          </cell>
          <cell r="D97">
            <v>9918592</v>
          </cell>
        </row>
        <row r="98">
          <cell r="A98">
            <v>2011804052</v>
          </cell>
          <cell r="B98" t="str">
            <v>CEPSA ARGA LITIO 2 6330234 Caja 12 x 2 KG</v>
          </cell>
          <cell r="C98">
            <v>34.840000000000003</v>
          </cell>
          <cell r="D98">
            <v>15225073</v>
          </cell>
        </row>
        <row r="99">
          <cell r="A99">
            <v>2011804053</v>
          </cell>
          <cell r="B99" t="str">
            <v>CEPSA ARGA EP 2 ESPECIAL 6341222 Bde 18 Kg</v>
          </cell>
          <cell r="C99">
            <v>0</v>
          </cell>
          <cell r="D99">
            <v>19279</v>
          </cell>
        </row>
        <row r="100">
          <cell r="A100">
            <v>2011804054</v>
          </cell>
          <cell r="B100" t="str">
            <v>CEPSA ARGA EP 2 ESPECIAL 6341233 Caja de 4 x 5 Kg</v>
          </cell>
          <cell r="C100">
            <v>0.25</v>
          </cell>
          <cell r="D100">
            <v>89875</v>
          </cell>
        </row>
        <row r="101">
          <cell r="A101">
            <v>2011804057</v>
          </cell>
          <cell r="B101" t="str">
            <v>CEPSA TRANSMISIONES 80W90 6463730 Bde 5 Lts</v>
          </cell>
          <cell r="C101">
            <v>28</v>
          </cell>
          <cell r="D101">
            <v>2125140</v>
          </cell>
        </row>
        <row r="102">
          <cell r="A102">
            <v>2011804058</v>
          </cell>
          <cell r="B102" t="str">
            <v>CEPSA TRANSMISIONES 80W90 6463721 Bde 50 Lts</v>
          </cell>
          <cell r="C102">
            <v>3</v>
          </cell>
          <cell r="D102">
            <v>2058544</v>
          </cell>
        </row>
        <row r="103">
          <cell r="A103">
            <v>2011804059</v>
          </cell>
          <cell r="B103" t="str">
            <v>CEPSA TRANSMISIONES 75W80 6464241 Caja 18x1 Lts</v>
          </cell>
          <cell r="C103">
            <v>27.95</v>
          </cell>
          <cell r="D103">
            <v>13872983</v>
          </cell>
        </row>
        <row r="104">
          <cell r="A104">
            <v>2011804061</v>
          </cell>
          <cell r="B104" t="str">
            <v>CEPSA AURIGA LS PLUS 80W90 6471921 Bde 50 Lts</v>
          </cell>
          <cell r="C104">
            <v>46</v>
          </cell>
          <cell r="D104">
            <v>47766819</v>
          </cell>
        </row>
        <row r="105">
          <cell r="A105">
            <v>2011804062</v>
          </cell>
          <cell r="B105" t="str">
            <v>CEPSA AURIGA TE 55 6485822 Bde 20 Lts</v>
          </cell>
          <cell r="C105">
            <v>28</v>
          </cell>
          <cell r="D105">
            <v>9300645</v>
          </cell>
        </row>
        <row r="106">
          <cell r="A106">
            <v>2011804065</v>
          </cell>
          <cell r="B106" t="str">
            <v>CEPSA ARGA LITIO 2 Caja 4 x 5 Kg</v>
          </cell>
          <cell r="C106">
            <v>34</v>
          </cell>
          <cell r="D106">
            <v>12514936</v>
          </cell>
        </row>
        <row r="107">
          <cell r="A107">
            <v>2011804066</v>
          </cell>
          <cell r="B107" t="str">
            <v>CEPSA AVANT 5W40 SYNT (5126541) caja 18 x 1LT</v>
          </cell>
          <cell r="C107">
            <v>51.787399999999998</v>
          </cell>
          <cell r="D107">
            <v>22663382</v>
          </cell>
        </row>
        <row r="108">
          <cell r="A108">
            <v>2011804067</v>
          </cell>
          <cell r="B108" t="str">
            <v>CEPSA AVANT 5W40 SYNT (5126536) Caja de 5 x 4LTS</v>
          </cell>
          <cell r="C108">
            <v>107.4</v>
          </cell>
          <cell r="D108">
            <v>51392624</v>
          </cell>
        </row>
        <row r="109">
          <cell r="A109">
            <v>2011804068</v>
          </cell>
          <cell r="B109" t="str">
            <v>CEPSA XTAR 10W40 SYNTHETIC (5139736) Caja 5 X 4 LTS</v>
          </cell>
          <cell r="C109">
            <v>46.2</v>
          </cell>
          <cell r="D109">
            <v>16675274</v>
          </cell>
        </row>
        <row r="110">
          <cell r="A110">
            <v>2011804069</v>
          </cell>
          <cell r="B110" t="str">
            <v>CEPSA XTAR 10W40 SYNTHETIC (5139722) Bde 20LTS</v>
          </cell>
          <cell r="C110">
            <v>6</v>
          </cell>
          <cell r="D110">
            <v>1914375</v>
          </cell>
        </row>
        <row r="111">
          <cell r="A111">
            <v>2011804071</v>
          </cell>
          <cell r="B111" t="str">
            <v>CEPSA AVANT 10W40 SYNT CAJA 5 x 4 LTS</v>
          </cell>
          <cell r="C111">
            <v>38.799999999999997</v>
          </cell>
          <cell r="D111">
            <v>11645946</v>
          </cell>
        </row>
        <row r="112">
          <cell r="A112">
            <v>2011804072</v>
          </cell>
          <cell r="B112" t="str">
            <v>CEPSA AURIGA LS 80W90 6471930 PLUS Caja 5X5 LTS</v>
          </cell>
          <cell r="C112">
            <v>4.5999999999999996</v>
          </cell>
          <cell r="D112">
            <v>2455007</v>
          </cell>
        </row>
        <row r="113">
          <cell r="A113">
            <v>2011804073</v>
          </cell>
          <cell r="B113" t="str">
            <v>CEPSA ARGA AUTOGRASA ESPECIAL Bde 18KG</v>
          </cell>
          <cell r="C113">
            <v>1</v>
          </cell>
          <cell r="D113">
            <v>410791</v>
          </cell>
        </row>
        <row r="114">
          <cell r="A114">
            <v>2011804077</v>
          </cell>
          <cell r="B114" t="str">
            <v>CEPSA CRYSTAL CLEAR Caja 4x5 LTS 663408400</v>
          </cell>
          <cell r="C114">
            <v>15.75</v>
          </cell>
          <cell r="D114">
            <v>1394497</v>
          </cell>
        </row>
        <row r="115">
          <cell r="A115">
            <v>2011804078</v>
          </cell>
          <cell r="B115" t="str">
            <v>CEPSA CRYSTAL CLEAR Caja 18x1 LT</v>
          </cell>
          <cell r="C115">
            <v>67.666700000000006</v>
          </cell>
          <cell r="D115">
            <v>6207586</v>
          </cell>
        </row>
        <row r="116">
          <cell r="A116">
            <v>2011804079</v>
          </cell>
          <cell r="B116" t="str">
            <v>CEPSA GRASA CADENA DE MOTO 664018914 Env. 520ML</v>
          </cell>
          <cell r="C116">
            <v>272</v>
          </cell>
          <cell r="D116">
            <v>6362884</v>
          </cell>
        </row>
        <row r="117">
          <cell r="A117">
            <v>2011804081</v>
          </cell>
          <cell r="B117" t="str">
            <v>CEPSA TRANSM.FE+LD 75W80 5407721 Bde 50 LTS</v>
          </cell>
          <cell r="C117">
            <v>16</v>
          </cell>
          <cell r="D117">
            <v>17170145</v>
          </cell>
        </row>
        <row r="118">
          <cell r="A118">
            <v>2011804084</v>
          </cell>
          <cell r="B118" t="str">
            <v>CEPSA ARGA LITIO 2 6330213 Tb 185 kg</v>
          </cell>
          <cell r="C118">
            <v>6</v>
          </cell>
          <cell r="D118">
            <v>16426003</v>
          </cell>
        </row>
        <row r="119">
          <cell r="A119">
            <v>2011804085</v>
          </cell>
          <cell r="B119" t="str">
            <v>CEPSA ARGA LITIO 2 6330221 Bde 45 kg</v>
          </cell>
          <cell r="C119">
            <v>8</v>
          </cell>
          <cell r="D119">
            <v>5505800</v>
          </cell>
        </row>
        <row r="120">
          <cell r="A120">
            <v>2011804086</v>
          </cell>
          <cell r="B120" t="str">
            <v>CEPSA TRUCK XTRA LIFE 25W60 5133813 Tb 208 LTS</v>
          </cell>
          <cell r="C120">
            <v>0</v>
          </cell>
          <cell r="D120">
            <v>239129</v>
          </cell>
        </row>
        <row r="121">
          <cell r="A121">
            <v>2011804087</v>
          </cell>
          <cell r="B121" t="str">
            <v>CEPSA TRUCK XTRA LIFE 25W60 5133822 Bde 20 LTS</v>
          </cell>
          <cell r="C121">
            <v>258</v>
          </cell>
          <cell r="D121">
            <v>59086763</v>
          </cell>
        </row>
        <row r="122">
          <cell r="A122">
            <v>2011804088</v>
          </cell>
          <cell r="B122" t="str">
            <v>CEPSA TRANSM. TO-4 SAE 10W 5430213 Tb 208 LTS</v>
          </cell>
          <cell r="C122">
            <v>10</v>
          </cell>
          <cell r="D122">
            <v>26710736</v>
          </cell>
        </row>
        <row r="123">
          <cell r="A123">
            <v>2011804089</v>
          </cell>
          <cell r="B123" t="str">
            <v>CEPSA TRANSMISIONES TO-4 SAE50 5430513 Tb 208 LTS</v>
          </cell>
          <cell r="C123">
            <v>36</v>
          </cell>
          <cell r="D123">
            <v>73213836</v>
          </cell>
        </row>
        <row r="124">
          <cell r="A124">
            <v>2011804090</v>
          </cell>
          <cell r="B124" t="str">
            <v>CEPSA AURIGA LS 80W90 PLUS 6471913 Tb 208 LTS</v>
          </cell>
          <cell r="C124">
            <v>8</v>
          </cell>
          <cell r="D124">
            <v>29282167</v>
          </cell>
        </row>
        <row r="125">
          <cell r="A125">
            <v>2011804091</v>
          </cell>
          <cell r="B125" t="str">
            <v>CEPSA AVANT 15W40 5126013 Tb 208 LTS</v>
          </cell>
          <cell r="C125">
            <v>21</v>
          </cell>
          <cell r="D125">
            <v>53766049</v>
          </cell>
        </row>
        <row r="126">
          <cell r="A126">
            <v>2011804092</v>
          </cell>
          <cell r="B126" t="str">
            <v>CEPSA AVANT 20W50 5126113 TB 208 LTS</v>
          </cell>
          <cell r="C126">
            <v>19</v>
          </cell>
          <cell r="D126">
            <v>43285986</v>
          </cell>
        </row>
        <row r="127">
          <cell r="A127">
            <v>2011804093</v>
          </cell>
          <cell r="B127" t="str">
            <v>CEPSA AVANT 20W50 5126122 Bde 20 LTS</v>
          </cell>
          <cell r="C127">
            <v>60</v>
          </cell>
          <cell r="D127">
            <v>14040172</v>
          </cell>
        </row>
        <row r="128">
          <cell r="A128">
            <v>2011804094</v>
          </cell>
          <cell r="B128" t="str">
            <v>CEPSA AVANT 25W50 HIGH MILEAGE 5126413 CAJA 5x5 LTS</v>
          </cell>
          <cell r="C128">
            <v>32.799999999999997</v>
          </cell>
          <cell r="D128">
            <v>11397526</v>
          </cell>
        </row>
        <row r="129">
          <cell r="A129">
            <v>2011804095</v>
          </cell>
          <cell r="B129" t="str">
            <v>CEPSA XTAR  10W40 SYNTHETIC  5139730 Caja 5x5 LTS</v>
          </cell>
          <cell r="C129">
            <v>32.4</v>
          </cell>
          <cell r="D129">
            <v>12830909</v>
          </cell>
        </row>
        <row r="130">
          <cell r="A130">
            <v>2011804111</v>
          </cell>
          <cell r="B130" t="str">
            <v>CEPSA ATF 2000 S 5483741 Caja 18 x 1 LTS</v>
          </cell>
          <cell r="C130">
            <v>0.78559999999999997</v>
          </cell>
          <cell r="D130">
            <v>346004</v>
          </cell>
        </row>
        <row r="131">
          <cell r="A131">
            <v>2011804112</v>
          </cell>
          <cell r="B131" t="str">
            <v>CEPSA AVANT 15W40 CAJA 18 x 1 LTS (5126041)</v>
          </cell>
          <cell r="C131">
            <v>245.61109999999999</v>
          </cell>
          <cell r="D131">
            <v>62093374</v>
          </cell>
        </row>
        <row r="132">
          <cell r="A132">
            <v>2011804113</v>
          </cell>
          <cell r="B132" t="str">
            <v>CEPSA AVANT 20W50 CAJA 18 x 1 LTS (5126141)</v>
          </cell>
          <cell r="C132">
            <v>183</v>
          </cell>
          <cell r="D132">
            <v>45767323</v>
          </cell>
        </row>
        <row r="133">
          <cell r="A133">
            <v>2011804114</v>
          </cell>
          <cell r="B133" t="str">
            <v>CEPSA TRANSMISIONES 75W90 MV-S CAJA 18 x 1 LTS (6464141)</v>
          </cell>
          <cell r="C133">
            <v>14.57</v>
          </cell>
          <cell r="D133">
            <v>8970953</v>
          </cell>
        </row>
        <row r="134">
          <cell r="A134">
            <v>2011804115</v>
          </cell>
          <cell r="B134" t="str">
            <v>CEPSA XTAR  10W40 SYNTHETIC Tb 208 LTS (5139713)</v>
          </cell>
          <cell r="C134">
            <v>6</v>
          </cell>
          <cell r="D134">
            <v>19254503</v>
          </cell>
        </row>
        <row r="135">
          <cell r="A135">
            <v>2011805001</v>
          </cell>
          <cell r="B135" t="str">
            <v>CEPSA AVANT 10W30 TB. X 208 LTS</v>
          </cell>
          <cell r="C135">
            <v>10</v>
          </cell>
          <cell r="D135">
            <v>25647604</v>
          </cell>
        </row>
        <row r="136">
          <cell r="A136">
            <v>2011809115</v>
          </cell>
          <cell r="B136" t="str">
            <v>CEPSA STAR AVANT 15W40 CAJA 5 x 4 LTS</v>
          </cell>
          <cell r="C136">
            <v>0</v>
          </cell>
          <cell r="D136">
            <v>367</v>
          </cell>
        </row>
        <row r="137">
          <cell r="A137">
            <v>2011809116</v>
          </cell>
          <cell r="B137" t="str">
            <v>CEPSA MOTO 4T R.66 SINT. 10W50 Caja de 12 x 1L</v>
          </cell>
          <cell r="C137">
            <v>0.27400000000000002</v>
          </cell>
          <cell r="D137">
            <v>58045</v>
          </cell>
        </row>
        <row r="138">
          <cell r="A138">
            <v>2011809119</v>
          </cell>
          <cell r="B138" t="str">
            <v>CEPSA HIDRAULICO HM 15 TBOR X 208LT</v>
          </cell>
          <cell r="C138">
            <v>0</v>
          </cell>
          <cell r="D138">
            <v>0</v>
          </cell>
        </row>
        <row r="139">
          <cell r="A139">
            <v>2011809120</v>
          </cell>
          <cell r="B139" t="str">
            <v>CEPSA 2T SINT. SCOOTER x 125CC (1 x 48)</v>
          </cell>
          <cell r="C139">
            <v>6600</v>
          </cell>
          <cell r="D139">
            <v>21166200</v>
          </cell>
        </row>
        <row r="140">
          <cell r="A140">
            <v>2011809121</v>
          </cell>
          <cell r="B140" t="str">
            <v>CEPSA BOREAL 68 X Tb 208LTS</v>
          </cell>
          <cell r="C140">
            <v>12</v>
          </cell>
          <cell r="D140">
            <v>67334376</v>
          </cell>
        </row>
        <row r="141">
          <cell r="A141">
            <v>2011809122</v>
          </cell>
          <cell r="B141" t="str">
            <v>CEPSA ENGRANAJES HP 220 X Tb 208LTS</v>
          </cell>
          <cell r="C141">
            <v>6</v>
          </cell>
          <cell r="D141">
            <v>13952494</v>
          </cell>
        </row>
        <row r="142">
          <cell r="A142">
            <v>2011809123</v>
          </cell>
          <cell r="B142" t="str">
            <v>CEPSA ENGRANAJES HP 320 X Tb 208LTS</v>
          </cell>
          <cell r="C142">
            <v>9</v>
          </cell>
          <cell r="D142">
            <v>21146134</v>
          </cell>
        </row>
        <row r="143">
          <cell r="A143">
            <v>2011809124</v>
          </cell>
          <cell r="B143" t="str">
            <v>CEPSA S.SERIE 3 SAE 40 X TB 208 LTS</v>
          </cell>
          <cell r="C143">
            <v>0</v>
          </cell>
          <cell r="D143">
            <v>-29228</v>
          </cell>
        </row>
        <row r="144">
          <cell r="A144">
            <v>2011809125</v>
          </cell>
          <cell r="B144" t="str">
            <v>CEPSA ARGA AUTOGRASA ESPECIAL X Tb 185KG</v>
          </cell>
          <cell r="C144">
            <v>10</v>
          </cell>
          <cell r="D144">
            <v>34969955</v>
          </cell>
        </row>
        <row r="145">
          <cell r="A145">
            <v>2011809126</v>
          </cell>
          <cell r="B145" t="str">
            <v>CEPSA HIDRAULICO HLP 68 Bde 20 LTS</v>
          </cell>
          <cell r="C145">
            <v>0</v>
          </cell>
          <cell r="D145">
            <v>49144</v>
          </cell>
        </row>
        <row r="146">
          <cell r="A146">
            <v>2011809127</v>
          </cell>
          <cell r="B146" t="str">
            <v>EXHIBIDORES CEPSA</v>
          </cell>
          <cell r="C146">
            <v>44</v>
          </cell>
          <cell r="D146">
            <v>21117345</v>
          </cell>
        </row>
        <row r="147">
          <cell r="A147">
            <v>2011809128</v>
          </cell>
          <cell r="B147" t="str">
            <v>CEPSA PETREL 15 40 X TB 208 LTS</v>
          </cell>
          <cell r="C147">
            <v>29</v>
          </cell>
          <cell r="D147">
            <v>60879403</v>
          </cell>
        </row>
        <row r="148">
          <cell r="A148">
            <v>2011809129</v>
          </cell>
          <cell r="B148" t="str">
            <v>CEPSA AURIGA TE 55 10W30 X Tb 208LTS</v>
          </cell>
          <cell r="C148">
            <v>13</v>
          </cell>
          <cell r="D148">
            <v>29380393</v>
          </cell>
        </row>
        <row r="149">
          <cell r="A149">
            <v>2011809131</v>
          </cell>
          <cell r="B149" t="str">
            <v>CEPSA HIDRAULICO HLP 46 Bde 20 LTS</v>
          </cell>
          <cell r="C149">
            <v>4</v>
          </cell>
          <cell r="D149">
            <v>786065</v>
          </cell>
        </row>
        <row r="150">
          <cell r="A150">
            <v>2011809132</v>
          </cell>
          <cell r="B150" t="str">
            <v>CEPSA ATF AVANT D III 5484513 TB X 208 LTS</v>
          </cell>
          <cell r="C150">
            <v>9</v>
          </cell>
          <cell r="D150">
            <v>23794959</v>
          </cell>
        </row>
        <row r="151">
          <cell r="A151">
            <v>2011809133</v>
          </cell>
          <cell r="B151" t="str">
            <v>CEPSA MOTO 2T TODO USO X 250 CC (1 x 80)</v>
          </cell>
          <cell r="C151">
            <v>400</v>
          </cell>
          <cell r="D151">
            <v>2392835</v>
          </cell>
        </row>
        <row r="152">
          <cell r="A152">
            <v>2011809134</v>
          </cell>
          <cell r="B152" t="str">
            <v>CEPSA LIQUIDO DE FRENOS DOT-4 CAJA 12 x 500CC</v>
          </cell>
          <cell r="C152">
            <v>728</v>
          </cell>
          <cell r="D152">
            <v>12889297</v>
          </cell>
        </row>
        <row r="153">
          <cell r="A153">
            <v>2011809135</v>
          </cell>
          <cell r="B153" t="str">
            <v>CEPSA S. SERIES 3 SAE 40 CAJA 5 UNIDS. X 5 LITROS</v>
          </cell>
          <cell r="C153">
            <v>142.4</v>
          </cell>
          <cell r="D153">
            <v>35568036</v>
          </cell>
        </row>
        <row r="154">
          <cell r="A154">
            <v>2011809136</v>
          </cell>
          <cell r="B154" t="str">
            <v>CEPSA S. SERIES 3 SAE 40 CAJA 18 UNIDS. X 1 LITRO</v>
          </cell>
          <cell r="C154">
            <v>235.8383</v>
          </cell>
          <cell r="D154">
            <v>55755303</v>
          </cell>
        </row>
        <row r="155">
          <cell r="A155">
            <v>2011809137</v>
          </cell>
          <cell r="B155" t="str">
            <v>CEPSA AVANT 10W40 CAJA 18 UNIDS X 1TL.</v>
          </cell>
          <cell r="C155">
            <v>90.635599999999997</v>
          </cell>
          <cell r="D155">
            <v>27317418</v>
          </cell>
        </row>
        <row r="156">
          <cell r="A156">
            <v>2011809139</v>
          </cell>
          <cell r="B156" t="str">
            <v>CEPSA AVANT 20W50 Caja 5 X 4 LTS (512613601)</v>
          </cell>
          <cell r="C156">
            <v>69.400000000000006</v>
          </cell>
          <cell r="D156">
            <v>17378231</v>
          </cell>
        </row>
        <row r="157">
          <cell r="A157">
            <v>2011809140</v>
          </cell>
          <cell r="B157" t="str">
            <v>CEPSA PETREL 15 30 TB X 208LTS</v>
          </cell>
          <cell r="C157">
            <v>45</v>
          </cell>
          <cell r="D157">
            <v>95053231</v>
          </cell>
        </row>
        <row r="158">
          <cell r="A158">
            <v>2011809141</v>
          </cell>
          <cell r="B158" t="str">
            <v>CEPSA AVANT 15W40 Caja 5x4 LTS</v>
          </cell>
          <cell r="C158">
            <v>64</v>
          </cell>
          <cell r="D158">
            <v>16842847</v>
          </cell>
        </row>
        <row r="159">
          <cell r="A159">
            <v>2011809142</v>
          </cell>
          <cell r="B159" t="str">
            <v>CEPSA AVANT 10W30 SYNT  Caja 5x4 LTS</v>
          </cell>
          <cell r="C159">
            <v>53</v>
          </cell>
          <cell r="D159">
            <v>15712631</v>
          </cell>
        </row>
        <row r="160">
          <cell r="A160">
            <v>2011809143</v>
          </cell>
          <cell r="B160" t="str">
            <v>CEPSA AVANT 10W30 SYNT Caja 18x1LTS</v>
          </cell>
          <cell r="C160">
            <v>29.187799999999999</v>
          </cell>
          <cell r="D160">
            <v>8477145</v>
          </cell>
        </row>
        <row r="161">
          <cell r="A161">
            <v>2011809144</v>
          </cell>
          <cell r="B161" t="str">
            <v>CEPSA EUROMAX 15W40 Caja 18x1 Lts.</v>
          </cell>
          <cell r="C161">
            <v>70.614400000000003</v>
          </cell>
          <cell r="D161">
            <v>23557858</v>
          </cell>
        </row>
        <row r="162">
          <cell r="A162">
            <v>2011809145</v>
          </cell>
          <cell r="B162" t="str">
            <v>CEPSA AVANT 10W40 SYNT. CAJA 5 X 5LTS</v>
          </cell>
          <cell r="C162">
            <v>42</v>
          </cell>
          <cell r="D162">
            <v>14746357</v>
          </cell>
        </row>
        <row r="163">
          <cell r="A163">
            <v>2011809146</v>
          </cell>
          <cell r="B163" t="str">
            <v>CEPSA FUERA BORDA 2T CAJA 18 X 1 LTS</v>
          </cell>
          <cell r="C163">
            <v>79.510000000000005</v>
          </cell>
          <cell r="D163">
            <v>36471631</v>
          </cell>
        </row>
        <row r="164">
          <cell r="A164">
            <v>2011809147</v>
          </cell>
          <cell r="B164" t="str">
            <v>CEPSA XTAR 5W20 HYBRID CAJA 5 UNID. X 5 LTS</v>
          </cell>
          <cell r="C164">
            <v>12</v>
          </cell>
          <cell r="D164">
            <v>7195682</v>
          </cell>
        </row>
        <row r="165">
          <cell r="A165">
            <v>2011809149</v>
          </cell>
          <cell r="B165" t="str">
            <v>CEPSA MULTI-TRUCK 15W40 TB 208 LTS</v>
          </cell>
          <cell r="C165">
            <v>0</v>
          </cell>
          <cell r="D165">
            <v>0</v>
          </cell>
        </row>
        <row r="166">
          <cell r="A166">
            <v>2011809150</v>
          </cell>
          <cell r="B166" t="str">
            <v>CEPSA MULTI-TRUCK 15W40 BDE 20 LTS</v>
          </cell>
          <cell r="C166">
            <v>307</v>
          </cell>
          <cell r="D166">
            <v>73971362</v>
          </cell>
        </row>
        <row r="167">
          <cell r="A167">
            <v>2011809151</v>
          </cell>
          <cell r="B167" t="str">
            <v>CEPSA AVANT 10W40 SYNT. TB 208 LTS</v>
          </cell>
          <cell r="C167">
            <v>6</v>
          </cell>
          <cell r="D167">
            <v>17227850</v>
          </cell>
        </row>
        <row r="168">
          <cell r="A168">
            <v>2011809152</v>
          </cell>
          <cell r="B168" t="str">
            <v>CEPSA S.SERIE 3 SAE 30 BDE X 20LTS</v>
          </cell>
          <cell r="C168">
            <v>0</v>
          </cell>
          <cell r="D168">
            <v>0</v>
          </cell>
        </row>
        <row r="169">
          <cell r="A169">
            <v>2011809153</v>
          </cell>
          <cell r="B169" t="str">
            <v>CEPSA COOLANT 10 % CAJA 4 UNIDS X 5LTS</v>
          </cell>
          <cell r="C169">
            <v>31.75</v>
          </cell>
          <cell r="D169">
            <v>2692395</v>
          </cell>
        </row>
        <row r="170">
          <cell r="A170">
            <v>2011809154</v>
          </cell>
          <cell r="B170" t="str">
            <v>CEPSA SUPER COOLANT 35%  CAJA 12 UNIDS X 1LT</v>
          </cell>
          <cell r="C170">
            <v>48.84</v>
          </cell>
          <cell r="D170">
            <v>5130217</v>
          </cell>
        </row>
        <row r="171">
          <cell r="A171">
            <v>2011809155</v>
          </cell>
          <cell r="B171" t="str">
            <v>CEPSA ATF CVT CAJA 18 UND. X 1 LT</v>
          </cell>
          <cell r="C171">
            <v>28.73</v>
          </cell>
          <cell r="D171">
            <v>21655101</v>
          </cell>
        </row>
        <row r="172">
          <cell r="A172">
            <v>2011809156</v>
          </cell>
          <cell r="B172" t="str">
            <v>CEPSA INHIBITOR WB  CONTENEDOR 1000LTS.</v>
          </cell>
          <cell r="C172">
            <v>1</v>
          </cell>
          <cell r="D172">
            <v>16489734</v>
          </cell>
        </row>
        <row r="173">
          <cell r="A173">
            <v>2011809157</v>
          </cell>
          <cell r="B173" t="str">
            <v>CEPSA ENGRANAJES HP 150 X Tb 208LTS</v>
          </cell>
          <cell r="C173">
            <v>2</v>
          </cell>
          <cell r="D173">
            <v>4903699</v>
          </cell>
        </row>
        <row r="174">
          <cell r="A174">
            <v>20120030</v>
          </cell>
          <cell r="B174" t="str">
            <v>Hyundai Xteer  COMP-P VG 68 Bde 20 LTS (1120310)</v>
          </cell>
          <cell r="C174">
            <v>4</v>
          </cell>
          <cell r="D174">
            <v>832094</v>
          </cell>
        </row>
        <row r="175">
          <cell r="A175">
            <v>20120041</v>
          </cell>
          <cell r="B175" t="str">
            <v>Hyundai XTeer 4T 10W40 CAJA 12 x 1 LTS (1011005)</v>
          </cell>
          <cell r="C175">
            <v>31</v>
          </cell>
          <cell r="D175">
            <v>4514112</v>
          </cell>
        </row>
        <row r="176">
          <cell r="A176">
            <v>20120048</v>
          </cell>
          <cell r="B176" t="str">
            <v>Hyundai Xteer Gear Oil-5 80W90 Tb 200 LTS (1200008)</v>
          </cell>
          <cell r="C176">
            <v>3</v>
          </cell>
          <cell r="D176">
            <v>7379637</v>
          </cell>
        </row>
        <row r="177">
          <cell r="A177">
            <v>20120057</v>
          </cell>
          <cell r="B177" t="str">
            <v>Hyundai XTeer TOP 5W40 CAJA 12 x 1 LTS (1011001)</v>
          </cell>
          <cell r="C177">
            <v>27</v>
          </cell>
          <cell r="D177">
            <v>7301627</v>
          </cell>
        </row>
        <row r="178">
          <cell r="A178">
            <v>20120058</v>
          </cell>
          <cell r="B178" t="str">
            <v>Hyundai XTeer TOP 5W40 CAJA 4 x 4 LTS (1041013)</v>
          </cell>
          <cell r="C178">
            <v>26</v>
          </cell>
          <cell r="D178">
            <v>9465074</v>
          </cell>
        </row>
        <row r="179">
          <cell r="A179">
            <v>2015804053</v>
          </cell>
          <cell r="B179" t="str">
            <v>CEPSA ARGA EP 2 ESPECIAL UNIVERSAL Caja 24X400 GR.</v>
          </cell>
          <cell r="C179">
            <v>13.833299999999999</v>
          </cell>
          <cell r="D179">
            <v>4234474</v>
          </cell>
        </row>
        <row r="180">
          <cell r="A180">
            <v>2016</v>
          </cell>
          <cell r="B180" t="str">
            <v>SODA CAUSTICA PERLADA (Bolsa de 25 Kg)</v>
          </cell>
          <cell r="C180">
            <v>22400</v>
          </cell>
          <cell r="D180">
            <v>118202236</v>
          </cell>
        </row>
        <row r="181">
          <cell r="A181">
            <v>201611</v>
          </cell>
          <cell r="B181" t="str">
            <v>SOLVENTE</v>
          </cell>
          <cell r="C181">
            <v>36</v>
          </cell>
          <cell r="D181">
            <v>674229</v>
          </cell>
        </row>
        <row r="182">
          <cell r="A182">
            <v>201612</v>
          </cell>
          <cell r="B182" t="str">
            <v>BARNIZ ESPESANTE</v>
          </cell>
          <cell r="C182">
            <v>36</v>
          </cell>
          <cell r="D182">
            <v>1213613</v>
          </cell>
        </row>
        <row r="183">
          <cell r="A183">
            <v>201613</v>
          </cell>
          <cell r="B183" t="str">
            <v>BARNIZ</v>
          </cell>
          <cell r="C183">
            <v>54</v>
          </cell>
          <cell r="D183">
            <v>1836600</v>
          </cell>
        </row>
        <row r="184">
          <cell r="A184">
            <v>201618</v>
          </cell>
          <cell r="B184" t="str">
            <v>TINTA CYAN 560 CR</v>
          </cell>
          <cell r="C184">
            <v>36</v>
          </cell>
          <cell r="D184">
            <v>1526455</v>
          </cell>
        </row>
        <row r="185">
          <cell r="A185">
            <v>201619</v>
          </cell>
          <cell r="B185" t="str">
            <v>TINTA MAGENTA 360 CR</v>
          </cell>
          <cell r="C185">
            <v>18</v>
          </cell>
          <cell r="D185">
            <v>717379</v>
          </cell>
        </row>
        <row r="186">
          <cell r="A186">
            <v>201620</v>
          </cell>
          <cell r="B186" t="str">
            <v>TINTA AMARILLO 260 CR</v>
          </cell>
          <cell r="C186">
            <v>18</v>
          </cell>
          <cell r="D186">
            <v>636480</v>
          </cell>
        </row>
        <row r="187">
          <cell r="A187">
            <v>201621</v>
          </cell>
          <cell r="B187" t="str">
            <v>TINTA NEGRO 860 CR</v>
          </cell>
          <cell r="C187">
            <v>18</v>
          </cell>
          <cell r="D187">
            <v>671531</v>
          </cell>
        </row>
        <row r="188">
          <cell r="A188">
            <v>2017</v>
          </cell>
          <cell r="B188" t="str">
            <v>SODA CAUSTICA MICROPERLADA (Bolsa de 25 Kg)</v>
          </cell>
          <cell r="C188">
            <v>25</v>
          </cell>
          <cell r="D188">
            <v>72262</v>
          </cell>
        </row>
        <row r="189">
          <cell r="A189">
            <v>20181</v>
          </cell>
          <cell r="B189" t="str">
            <v>JEX45D</v>
          </cell>
          <cell r="C189">
            <v>81</v>
          </cell>
          <cell r="D189">
            <v>11731153</v>
          </cell>
        </row>
        <row r="190">
          <cell r="A190">
            <v>201810</v>
          </cell>
          <cell r="B190" t="str">
            <v>JEX90E</v>
          </cell>
          <cell r="C190">
            <v>3</v>
          </cell>
          <cell r="D190">
            <v>900539</v>
          </cell>
        </row>
        <row r="191">
          <cell r="A191">
            <v>201811</v>
          </cell>
          <cell r="B191" t="str">
            <v>JEX95D</v>
          </cell>
          <cell r="C191">
            <v>88</v>
          </cell>
          <cell r="D191">
            <v>27336295</v>
          </cell>
        </row>
        <row r="192">
          <cell r="A192">
            <v>201812</v>
          </cell>
          <cell r="B192" t="str">
            <v>JEX95E</v>
          </cell>
          <cell r="C192">
            <v>52</v>
          </cell>
          <cell r="D192">
            <v>16153264</v>
          </cell>
        </row>
        <row r="193">
          <cell r="A193">
            <v>201813</v>
          </cell>
          <cell r="B193" t="str">
            <v>JEX100D</v>
          </cell>
          <cell r="C193">
            <v>72</v>
          </cell>
          <cell r="D193">
            <v>25882063</v>
          </cell>
        </row>
        <row r="194">
          <cell r="A194">
            <v>201814</v>
          </cell>
          <cell r="B194" t="str">
            <v>JEX110E</v>
          </cell>
          <cell r="C194">
            <v>71</v>
          </cell>
          <cell r="D194">
            <v>26405860</v>
          </cell>
        </row>
        <row r="195">
          <cell r="A195">
            <v>201815</v>
          </cell>
          <cell r="B195" t="str">
            <v>JEX150D</v>
          </cell>
          <cell r="C195">
            <v>65</v>
          </cell>
          <cell r="D195">
            <v>36122778</v>
          </cell>
        </row>
        <row r="196">
          <cell r="A196">
            <v>201816</v>
          </cell>
          <cell r="B196" t="str">
            <v>JEX170D</v>
          </cell>
          <cell r="C196">
            <v>17</v>
          </cell>
          <cell r="D196">
            <v>9673712</v>
          </cell>
        </row>
        <row r="197">
          <cell r="A197">
            <v>201817</v>
          </cell>
          <cell r="B197" t="str">
            <v>JEX180D</v>
          </cell>
          <cell r="C197">
            <v>23</v>
          </cell>
          <cell r="D197">
            <v>14006143</v>
          </cell>
        </row>
        <row r="198">
          <cell r="A198">
            <v>201818</v>
          </cell>
          <cell r="B198" t="str">
            <v>JEX200ON</v>
          </cell>
          <cell r="C198">
            <v>11</v>
          </cell>
          <cell r="D198">
            <v>7878452</v>
          </cell>
        </row>
        <row r="199">
          <cell r="A199">
            <v>201819</v>
          </cell>
          <cell r="B199" t="str">
            <v>JF50HFD</v>
          </cell>
          <cell r="C199">
            <v>72</v>
          </cell>
          <cell r="D199">
            <v>11751207</v>
          </cell>
        </row>
        <row r="200">
          <cell r="A200">
            <v>20182</v>
          </cell>
          <cell r="B200" t="str">
            <v>JEX45E</v>
          </cell>
          <cell r="C200">
            <v>52</v>
          </cell>
          <cell r="D200">
            <v>7531111</v>
          </cell>
        </row>
        <row r="201">
          <cell r="A201">
            <v>201820</v>
          </cell>
          <cell r="B201" t="str">
            <v>JF60HCD</v>
          </cell>
          <cell r="C201">
            <v>38</v>
          </cell>
          <cell r="D201">
            <v>6981217</v>
          </cell>
        </row>
        <row r="202">
          <cell r="A202">
            <v>201821</v>
          </cell>
          <cell r="B202" t="str">
            <v>JFEX60D</v>
          </cell>
          <cell r="C202">
            <v>60</v>
          </cell>
          <cell r="D202">
            <v>10332253</v>
          </cell>
        </row>
        <row r="203">
          <cell r="A203">
            <v>201822</v>
          </cell>
          <cell r="B203" t="str">
            <v>JFEX150D</v>
          </cell>
          <cell r="C203">
            <v>28</v>
          </cell>
          <cell r="D203">
            <v>16235758</v>
          </cell>
        </row>
        <row r="204">
          <cell r="A204">
            <v>20183</v>
          </cell>
          <cell r="B204" t="str">
            <v>JEX60D</v>
          </cell>
          <cell r="C204">
            <v>74</v>
          </cell>
          <cell r="D204">
            <v>12086787</v>
          </cell>
        </row>
        <row r="205">
          <cell r="A205">
            <v>20184</v>
          </cell>
          <cell r="B205" t="str">
            <v>JEX60E</v>
          </cell>
          <cell r="C205">
            <v>38</v>
          </cell>
          <cell r="D205">
            <v>6206728</v>
          </cell>
        </row>
        <row r="206">
          <cell r="A206">
            <v>20185</v>
          </cell>
          <cell r="B206" t="str">
            <v>JEX75D</v>
          </cell>
          <cell r="C206">
            <v>56</v>
          </cell>
          <cell r="D206">
            <v>12737527</v>
          </cell>
        </row>
        <row r="207">
          <cell r="A207">
            <v>20186</v>
          </cell>
          <cell r="B207" t="str">
            <v>JEX75E</v>
          </cell>
          <cell r="C207">
            <v>23</v>
          </cell>
          <cell r="D207">
            <v>5231484</v>
          </cell>
        </row>
        <row r="208">
          <cell r="A208">
            <v>20187</v>
          </cell>
          <cell r="B208" t="str">
            <v>JEX80D</v>
          </cell>
          <cell r="C208">
            <v>80</v>
          </cell>
          <cell r="D208">
            <v>22563622</v>
          </cell>
        </row>
        <row r="209">
          <cell r="A209">
            <v>20188</v>
          </cell>
          <cell r="B209" t="str">
            <v>JEX80E</v>
          </cell>
          <cell r="C209">
            <v>20</v>
          </cell>
          <cell r="D209">
            <v>5640906</v>
          </cell>
        </row>
        <row r="210">
          <cell r="A210">
            <v>20189</v>
          </cell>
          <cell r="B210" t="str">
            <v>JEX90D</v>
          </cell>
          <cell r="C210">
            <v>34</v>
          </cell>
          <cell r="D210">
            <v>10206113</v>
          </cell>
        </row>
        <row r="211">
          <cell r="A211">
            <v>20700000</v>
          </cell>
          <cell r="B211" t="str">
            <v>HDPE FILM E924</v>
          </cell>
          <cell r="C211">
            <v>35000</v>
          </cell>
          <cell r="D211">
            <v>322088301</v>
          </cell>
        </row>
        <row r="212">
          <cell r="A212">
            <v>20700001</v>
          </cell>
          <cell r="B212" t="str">
            <v>HDPE FILM 7000 - E</v>
          </cell>
          <cell r="C212">
            <v>20550</v>
          </cell>
          <cell r="D212">
            <v>191780156</v>
          </cell>
        </row>
        <row r="213">
          <cell r="A213">
            <v>20707002</v>
          </cell>
          <cell r="B213" t="str">
            <v>HDPE SOPLADO EXCELENE 5502M</v>
          </cell>
          <cell r="C213">
            <v>18000</v>
          </cell>
          <cell r="D213">
            <v>154768476</v>
          </cell>
        </row>
        <row r="214">
          <cell r="A214">
            <v>20707022</v>
          </cell>
          <cell r="B214" t="str">
            <v>HDPE FILM HOSTALEN 9255</v>
          </cell>
          <cell r="C214">
            <v>52650</v>
          </cell>
          <cell r="D214">
            <v>478915951</v>
          </cell>
        </row>
        <row r="215">
          <cell r="A215">
            <v>20707023</v>
          </cell>
          <cell r="B215" t="str">
            <v>HDPE SOPLADO HOSTALEN ACP 5831</v>
          </cell>
          <cell r="C215">
            <v>50375</v>
          </cell>
          <cell r="D215">
            <v>450251458</v>
          </cell>
        </row>
        <row r="216">
          <cell r="A216">
            <v>301</v>
          </cell>
          <cell r="B216" t="str">
            <v>ALCOHOL ISOPROPILICO TAMBOR 160 KG.</v>
          </cell>
          <cell r="C216">
            <v>40400</v>
          </cell>
          <cell r="D216">
            <v>360312893</v>
          </cell>
        </row>
        <row r="217">
          <cell r="A217">
            <v>30101</v>
          </cell>
          <cell r="B217" t="str">
            <v>NAFTA SUPER</v>
          </cell>
          <cell r="C217">
            <v>512492</v>
          </cell>
          <cell r="D217">
            <v>2269041787</v>
          </cell>
        </row>
        <row r="218">
          <cell r="A218">
            <v>30102</v>
          </cell>
          <cell r="B218" t="str">
            <v>NAFTA VIRGEN</v>
          </cell>
          <cell r="C218">
            <v>1117431.9509999999</v>
          </cell>
          <cell r="D218">
            <v>3857276960</v>
          </cell>
        </row>
        <row r="219">
          <cell r="A219">
            <v>30103</v>
          </cell>
          <cell r="B219" t="str">
            <v>GAS LICUADO DE PETROLEO (GLP)</v>
          </cell>
          <cell r="C219">
            <v>616622.53399999999</v>
          </cell>
          <cell r="D219">
            <v>2405214734</v>
          </cell>
        </row>
        <row r="220">
          <cell r="A220">
            <v>304</v>
          </cell>
          <cell r="B220" t="str">
            <v>ALCOHOL BUTILICO SECUND. EQUIV. 160 KG</v>
          </cell>
          <cell r="C220">
            <v>1280</v>
          </cell>
          <cell r="D220">
            <v>10576854</v>
          </cell>
        </row>
        <row r="221">
          <cell r="A221">
            <v>30700005</v>
          </cell>
          <cell r="B221" t="str">
            <v>LLDPE FILM CYNPOL LL0118F</v>
          </cell>
          <cell r="C221">
            <v>5225</v>
          </cell>
          <cell r="D221">
            <v>44415808</v>
          </cell>
        </row>
        <row r="222">
          <cell r="A222">
            <v>4001</v>
          </cell>
          <cell r="B222" t="str">
            <v>XILENO</v>
          </cell>
          <cell r="C222">
            <v>1671.5</v>
          </cell>
          <cell r="D222">
            <v>9458259</v>
          </cell>
        </row>
        <row r="223">
          <cell r="A223">
            <v>40101</v>
          </cell>
          <cell r="B223" t="str">
            <v>NAFTA ECONOMICA</v>
          </cell>
          <cell r="C223">
            <v>656587.6</v>
          </cell>
          <cell r="D223">
            <v>2575182378</v>
          </cell>
        </row>
        <row r="224">
          <cell r="A224">
            <v>500</v>
          </cell>
          <cell r="B224" t="str">
            <v>CICLOHEXANO A GRANEL</v>
          </cell>
          <cell r="C224">
            <v>1810</v>
          </cell>
          <cell r="D224">
            <v>14423297</v>
          </cell>
        </row>
        <row r="225">
          <cell r="A225">
            <v>501</v>
          </cell>
          <cell r="B225" t="str">
            <v>CICLOHEXANO EN TAMBOR</v>
          </cell>
          <cell r="C225">
            <v>38907</v>
          </cell>
          <cell r="D225">
            <v>367487877</v>
          </cell>
        </row>
        <row r="226">
          <cell r="A226">
            <v>50101</v>
          </cell>
          <cell r="B226" t="str">
            <v>NAFTA ESPECIAL</v>
          </cell>
          <cell r="C226">
            <v>362298</v>
          </cell>
          <cell r="D226">
            <v>1491513439</v>
          </cell>
        </row>
        <row r="227">
          <cell r="A227">
            <v>70100</v>
          </cell>
          <cell r="B227" t="str">
            <v>ESPUMIGENOS</v>
          </cell>
          <cell r="C227">
            <v>7700</v>
          </cell>
          <cell r="D227">
            <v>110103400</v>
          </cell>
        </row>
        <row r="228">
          <cell r="A228">
            <v>70105</v>
          </cell>
          <cell r="B228" t="str">
            <v>DIESEL TIPO 3</v>
          </cell>
          <cell r="C228">
            <v>0</v>
          </cell>
          <cell r="D228">
            <v>0</v>
          </cell>
        </row>
        <row r="229">
          <cell r="A229">
            <v>70105000</v>
          </cell>
          <cell r="B229" t="str">
            <v>CAJAS PARESA A PROCESAR</v>
          </cell>
          <cell r="C229">
            <v>0</v>
          </cell>
          <cell r="D229">
            <v>0</v>
          </cell>
        </row>
        <row r="230">
          <cell r="A230">
            <v>70106</v>
          </cell>
          <cell r="B230" t="str">
            <v>DIESEL TIPO I (PREMIUM)</v>
          </cell>
          <cell r="C230">
            <v>112538</v>
          </cell>
          <cell r="D230">
            <v>493982786</v>
          </cell>
        </row>
        <row r="231">
          <cell r="A231">
            <v>701116</v>
          </cell>
          <cell r="B231" t="str">
            <v>AGRODIESEL</v>
          </cell>
          <cell r="C231">
            <v>111915</v>
          </cell>
          <cell r="D231">
            <v>456482402</v>
          </cell>
        </row>
        <row r="232">
          <cell r="A232">
            <v>70112</v>
          </cell>
          <cell r="B232" t="str">
            <v>DIESEL TIPO III</v>
          </cell>
          <cell r="C232">
            <v>8213193.46</v>
          </cell>
          <cell r="D232">
            <v>35019744007</v>
          </cell>
        </row>
        <row r="233">
          <cell r="A233">
            <v>70114</v>
          </cell>
          <cell r="B233" t="str">
            <v>NAFTA RON 91</v>
          </cell>
          <cell r="C233">
            <v>1093557</v>
          </cell>
          <cell r="D233">
            <v>5417863551</v>
          </cell>
        </row>
        <row r="234">
          <cell r="A234">
            <v>70116</v>
          </cell>
          <cell r="B234" t="str">
            <v>IFO-50</v>
          </cell>
          <cell r="C234">
            <v>0</v>
          </cell>
          <cell r="D234">
            <v>0</v>
          </cell>
        </row>
        <row r="235">
          <cell r="A235">
            <v>70117</v>
          </cell>
          <cell r="B235" t="str">
            <v>ALCOHOL CARBURANTE</v>
          </cell>
          <cell r="C235">
            <v>0</v>
          </cell>
          <cell r="D235">
            <v>0</v>
          </cell>
        </row>
        <row r="236">
          <cell r="A236">
            <v>70118</v>
          </cell>
          <cell r="B236" t="str">
            <v>BIODIESEL B-100</v>
          </cell>
          <cell r="C236">
            <v>86094</v>
          </cell>
          <cell r="D236">
            <v>499104842</v>
          </cell>
        </row>
        <row r="237">
          <cell r="A237">
            <v>705000010</v>
          </cell>
          <cell r="B237" t="str">
            <v>SIKAMENT 90E (ADITIVO)</v>
          </cell>
          <cell r="C237">
            <v>700</v>
          </cell>
          <cell r="D237">
            <v>5373462</v>
          </cell>
        </row>
        <row r="238">
          <cell r="A238">
            <v>70500004</v>
          </cell>
          <cell r="B238" t="str">
            <v>MASTER  CROMEX ANTIBLOQUEO</v>
          </cell>
          <cell r="C238">
            <v>925</v>
          </cell>
          <cell r="D238">
            <v>10933500</v>
          </cell>
        </row>
        <row r="239">
          <cell r="A239">
            <v>70500006</v>
          </cell>
          <cell r="B239" t="str">
            <v>PLASTINCLAIR 500 (ADITIVO)</v>
          </cell>
          <cell r="C239">
            <v>4.1044</v>
          </cell>
          <cell r="D239">
            <v>25709</v>
          </cell>
        </row>
        <row r="240">
          <cell r="A240">
            <v>70500007</v>
          </cell>
          <cell r="B240" t="str">
            <v>ARENA LAVADA</v>
          </cell>
          <cell r="C240">
            <v>1864211.3661</v>
          </cell>
          <cell r="D240">
            <v>25218093</v>
          </cell>
        </row>
        <row r="241">
          <cell r="A241">
            <v>70500009</v>
          </cell>
          <cell r="B241" t="str">
            <v>PIEDRA TRIT 4TA.</v>
          </cell>
          <cell r="C241">
            <v>948847.45</v>
          </cell>
          <cell r="D241">
            <v>55038983</v>
          </cell>
        </row>
        <row r="242">
          <cell r="A242">
            <v>70500011</v>
          </cell>
          <cell r="B242" t="str">
            <v>PIEDRA TRITURADA 5TA.</v>
          </cell>
          <cell r="C242">
            <v>704148.4327</v>
          </cell>
          <cell r="D242">
            <v>40143346</v>
          </cell>
        </row>
        <row r="243">
          <cell r="A243">
            <v>70500106</v>
          </cell>
          <cell r="B243" t="str">
            <v>ADITIVO REOPLAST</v>
          </cell>
          <cell r="C243">
            <v>5.7786999999999997</v>
          </cell>
          <cell r="D243">
            <v>23308</v>
          </cell>
        </row>
        <row r="244">
          <cell r="A244">
            <v>7050011</v>
          </cell>
          <cell r="B244" t="str">
            <v>METANOL</v>
          </cell>
          <cell r="C244">
            <v>12889</v>
          </cell>
          <cell r="D244">
            <v>50877331</v>
          </cell>
        </row>
        <row r="245">
          <cell r="A245">
            <v>70500112</v>
          </cell>
          <cell r="B245" t="str">
            <v>METANOL A GRANEL</v>
          </cell>
          <cell r="C245">
            <v>22939.5</v>
          </cell>
          <cell r="D245">
            <v>96323305</v>
          </cell>
        </row>
        <row r="246">
          <cell r="A246">
            <v>800000012</v>
          </cell>
          <cell r="B246" t="str">
            <v>SPEEDWET MAXION NG</v>
          </cell>
          <cell r="C246">
            <v>4</v>
          </cell>
          <cell r="D246">
            <v>572592</v>
          </cell>
        </row>
        <row r="247">
          <cell r="A247">
            <v>800000013</v>
          </cell>
          <cell r="B247" t="str">
            <v>SPEEDWET SILICONADO NG</v>
          </cell>
          <cell r="C247">
            <v>1</v>
          </cell>
          <cell r="D247">
            <v>141810</v>
          </cell>
        </row>
        <row r="248">
          <cell r="A248">
            <v>805</v>
          </cell>
          <cell r="B248" t="str">
            <v>CLARIFOS L.  KG</v>
          </cell>
          <cell r="C248">
            <v>1650</v>
          </cell>
          <cell r="D248">
            <v>6960309</v>
          </cell>
        </row>
        <row r="249">
          <cell r="A249">
            <v>98</v>
          </cell>
          <cell r="B249" t="str">
            <v>H° FCK 280 KG/M2</v>
          </cell>
          <cell r="C249">
            <v>0</v>
          </cell>
          <cell r="D249">
            <v>-1053</v>
          </cell>
        </row>
        <row r="250">
          <cell r="A250">
            <v>99</v>
          </cell>
          <cell r="B250" t="str">
            <v>H° FCK 150 KG/CM2</v>
          </cell>
          <cell r="C250">
            <v>0</v>
          </cell>
          <cell r="D250">
            <v>0</v>
          </cell>
        </row>
        <row r="251">
          <cell r="A251" t="str">
            <v>BUL-016</v>
          </cell>
          <cell r="B251" t="str">
            <v>""Bulon 3/4"" x 3"" con tuerca"</v>
          </cell>
          <cell r="C251">
            <v>0</v>
          </cell>
          <cell r="D251">
            <v>398062</v>
          </cell>
        </row>
        <row r="252">
          <cell r="A252" t="str">
            <v>COR-001</v>
          </cell>
          <cell r="B252" t="str">
            <v>A71</v>
          </cell>
          <cell r="C252">
            <v>10</v>
          </cell>
          <cell r="D252">
            <v>349270</v>
          </cell>
        </row>
        <row r="253">
          <cell r="A253" t="str">
            <v>COR-005</v>
          </cell>
          <cell r="B253" t="str">
            <v>A88</v>
          </cell>
          <cell r="C253">
            <v>0</v>
          </cell>
          <cell r="D253">
            <v>59564</v>
          </cell>
        </row>
        <row r="254">
          <cell r="A254" t="str">
            <v>COR-009</v>
          </cell>
          <cell r="B254" t="str">
            <v>A75</v>
          </cell>
          <cell r="C254">
            <v>14</v>
          </cell>
          <cell r="D254">
            <v>638624</v>
          </cell>
        </row>
        <row r="255">
          <cell r="A255" t="str">
            <v>COR-022</v>
          </cell>
          <cell r="B255" t="str">
            <v>B96</v>
          </cell>
          <cell r="C255">
            <v>14</v>
          </cell>
          <cell r="D255">
            <v>1121625</v>
          </cell>
        </row>
        <row r="256">
          <cell r="A256" t="str">
            <v>COR-023</v>
          </cell>
          <cell r="B256" t="str">
            <v>10 x 1085</v>
          </cell>
          <cell r="C256">
            <v>6</v>
          </cell>
          <cell r="D256">
            <v>90865</v>
          </cell>
        </row>
        <row r="257">
          <cell r="A257" t="str">
            <v>D01-005</v>
          </cell>
          <cell r="B257" t="str">
            <v>Acople de cardan con cruzeta y seguro</v>
          </cell>
          <cell r="C257">
            <v>0</v>
          </cell>
          <cell r="D257">
            <v>-1136363</v>
          </cell>
        </row>
        <row r="258">
          <cell r="A258" t="str">
            <v>D02-014</v>
          </cell>
          <cell r="B258" t="str">
            <v>""Bomba de Agua de 2"""</v>
          </cell>
          <cell r="C258">
            <v>1</v>
          </cell>
          <cell r="D258">
            <v>1681818</v>
          </cell>
        </row>
        <row r="259">
          <cell r="A259" t="str">
            <v>D02-033</v>
          </cell>
          <cell r="B259" t="str">
            <v>Rotor LS36</v>
          </cell>
          <cell r="C259">
            <v>0</v>
          </cell>
          <cell r="D259">
            <v>7575758</v>
          </cell>
        </row>
        <row r="260">
          <cell r="A260" t="str">
            <v>D02-035</v>
          </cell>
          <cell r="B260" t="str">
            <v>Pateca superior e inferior Draga 3</v>
          </cell>
          <cell r="C260">
            <v>0</v>
          </cell>
          <cell r="D260">
            <v>-480000</v>
          </cell>
        </row>
        <row r="261">
          <cell r="A261" t="str">
            <v>D02-045</v>
          </cell>
          <cell r="B261" t="str">
            <v>Tapa Para GIW LSA 36</v>
          </cell>
          <cell r="C261">
            <v>1</v>
          </cell>
          <cell r="D261">
            <v>9545455</v>
          </cell>
        </row>
        <row r="262">
          <cell r="A262" t="str">
            <v>D02-054</v>
          </cell>
          <cell r="B262" t="str">
            <v>Rondana para Pateca</v>
          </cell>
          <cell r="C262">
            <v>0</v>
          </cell>
          <cell r="D262">
            <v>490910</v>
          </cell>
        </row>
        <row r="263">
          <cell r="A263" t="str">
            <v>FYB-007</v>
          </cell>
          <cell r="B263" t="str">
            <v>B95/WIX51133/DONALSON DOP 551670</v>
          </cell>
          <cell r="C263">
            <v>0</v>
          </cell>
          <cell r="D263">
            <v>-142736</v>
          </cell>
        </row>
        <row r="264">
          <cell r="A264" t="str">
            <v>FYB-022</v>
          </cell>
          <cell r="B264" t="str">
            <v>200 Amp.</v>
          </cell>
          <cell r="C264">
            <v>0</v>
          </cell>
          <cell r="D264">
            <v>1540556</v>
          </cell>
        </row>
        <row r="265">
          <cell r="A265" t="str">
            <v>FYB-038</v>
          </cell>
          <cell r="B265" t="str">
            <v>Filtro Hidraulico FR 24010</v>
          </cell>
          <cell r="C265">
            <v>5</v>
          </cell>
          <cell r="D265">
            <v>2394000</v>
          </cell>
        </row>
        <row r="266">
          <cell r="A266" t="str">
            <v>FYB-044</v>
          </cell>
          <cell r="B266" t="str">
            <v>Filtro Hidraulico FR 25010</v>
          </cell>
          <cell r="C266">
            <v>5</v>
          </cell>
          <cell r="D266">
            <v>2041200</v>
          </cell>
        </row>
        <row r="267">
          <cell r="A267" t="str">
            <v>GEN-041</v>
          </cell>
          <cell r="B267" t="str">
            <v>Cabo 5/8</v>
          </cell>
          <cell r="C267">
            <v>1</v>
          </cell>
          <cell r="D267">
            <v>6818182</v>
          </cell>
        </row>
        <row r="268">
          <cell r="A268" t="str">
            <v>GEN-042</v>
          </cell>
          <cell r="B268" t="str">
            <v>Cabo 1/2</v>
          </cell>
          <cell r="C268">
            <v>1</v>
          </cell>
          <cell r="D268">
            <v>6227273</v>
          </cell>
        </row>
        <row r="269">
          <cell r="A269" t="str">
            <v>HID-004</v>
          </cell>
          <cell r="B269" t="str">
            <v>Bomba Hid.</v>
          </cell>
          <cell r="C269">
            <v>0</v>
          </cell>
          <cell r="D269">
            <v>9147543</v>
          </cell>
        </row>
        <row r="270">
          <cell r="A270" t="str">
            <v>MOT-011</v>
          </cell>
          <cell r="B270" t="str">
            <v>Motor Diesel Cummins</v>
          </cell>
          <cell r="C270">
            <v>0</v>
          </cell>
          <cell r="D270">
            <v>2357273</v>
          </cell>
        </row>
        <row r="271">
          <cell r="A271" t="str">
            <v>MOT-013</v>
          </cell>
          <cell r="B271" t="str">
            <v>Alternador</v>
          </cell>
          <cell r="C271">
            <v>3</v>
          </cell>
          <cell r="D271">
            <v>9033332</v>
          </cell>
        </row>
        <row r="272">
          <cell r="A272" t="str">
            <v>MOT-014</v>
          </cell>
          <cell r="B272" t="str">
            <v>Alternador</v>
          </cell>
          <cell r="C272">
            <v>3</v>
          </cell>
          <cell r="D272">
            <v>4947273</v>
          </cell>
        </row>
        <row r="273">
          <cell r="A273" t="str">
            <v>MOT-019</v>
          </cell>
          <cell r="B273" t="str">
            <v>Motor de Arranque</v>
          </cell>
          <cell r="C273">
            <v>0</v>
          </cell>
          <cell r="D273">
            <v>272727</v>
          </cell>
        </row>
        <row r="274">
          <cell r="A274" t="str">
            <v>MOT-021</v>
          </cell>
          <cell r="B274" t="str">
            <v>Motor de Arranque</v>
          </cell>
          <cell r="C274">
            <v>0</v>
          </cell>
          <cell r="D274">
            <v>399999</v>
          </cell>
        </row>
        <row r="275">
          <cell r="A275" t="str">
            <v>MOT-022</v>
          </cell>
          <cell r="B275" t="str">
            <v>Motores de Arranque</v>
          </cell>
          <cell r="C275">
            <v>0</v>
          </cell>
          <cell r="D275">
            <v>272727</v>
          </cell>
        </row>
        <row r="276">
          <cell r="A276" t="str">
            <v>MOT-052</v>
          </cell>
          <cell r="B276" t="str">
            <v>Turbo</v>
          </cell>
          <cell r="C276">
            <v>0</v>
          </cell>
          <cell r="D276">
            <v>909090</v>
          </cell>
        </row>
        <row r="277">
          <cell r="A277" t="str">
            <v>MOT-061</v>
          </cell>
          <cell r="B277" t="str">
            <v>Kit de Reparos de Blowers</v>
          </cell>
          <cell r="C277">
            <v>0</v>
          </cell>
          <cell r="D277">
            <v>5674891</v>
          </cell>
        </row>
        <row r="278">
          <cell r="A278" t="str">
            <v>MOT-083</v>
          </cell>
          <cell r="B278" t="str">
            <v>Casquillos de Biela .020</v>
          </cell>
          <cell r="C278">
            <v>0</v>
          </cell>
          <cell r="D278">
            <v>1075323</v>
          </cell>
        </row>
        <row r="279">
          <cell r="A279" t="str">
            <v>MOT-084</v>
          </cell>
          <cell r="B279" t="str">
            <v>Casquillos de Bancada .020</v>
          </cell>
          <cell r="C279">
            <v>0</v>
          </cell>
          <cell r="D279">
            <v>6711848</v>
          </cell>
        </row>
        <row r="280">
          <cell r="A280" t="str">
            <v>MOT-087</v>
          </cell>
          <cell r="B280" t="str">
            <v>Pistones</v>
          </cell>
          <cell r="C280">
            <v>0</v>
          </cell>
          <cell r="D280">
            <v>7190225</v>
          </cell>
        </row>
        <row r="281">
          <cell r="A281" t="str">
            <v>MOT-109</v>
          </cell>
          <cell r="B281" t="str">
            <v>Tapa de Termostato LH</v>
          </cell>
          <cell r="C281">
            <v>0</v>
          </cell>
          <cell r="D281">
            <v>6163050</v>
          </cell>
        </row>
        <row r="282">
          <cell r="A282" t="str">
            <v>MOT-113</v>
          </cell>
          <cell r="B282" t="str">
            <v>Intecambiador</v>
          </cell>
          <cell r="C282">
            <v>0</v>
          </cell>
          <cell r="D282">
            <v>4108700</v>
          </cell>
        </row>
        <row r="283">
          <cell r="A283" t="str">
            <v>MOT-115</v>
          </cell>
          <cell r="B283" t="str">
            <v>Reparo Bomba de Agua</v>
          </cell>
          <cell r="C283">
            <v>0</v>
          </cell>
          <cell r="D283">
            <v>227105</v>
          </cell>
        </row>
        <row r="284">
          <cell r="A284" t="str">
            <v>MOT-116</v>
          </cell>
          <cell r="B284" t="str">
            <v>Termostato</v>
          </cell>
          <cell r="C284">
            <v>0</v>
          </cell>
          <cell r="D284">
            <v>5478267</v>
          </cell>
        </row>
        <row r="285">
          <cell r="A285" t="str">
            <v>MOT-124</v>
          </cell>
          <cell r="B285" t="str">
            <v>Kit Completo para 4 Tapas</v>
          </cell>
          <cell r="C285">
            <v>0</v>
          </cell>
          <cell r="D285">
            <v>605597</v>
          </cell>
        </row>
        <row r="286">
          <cell r="A286" t="str">
            <v>MOT-128</v>
          </cell>
          <cell r="B286" t="str">
            <v>Valvulas</v>
          </cell>
          <cell r="C286">
            <v>0</v>
          </cell>
          <cell r="D286">
            <v>1703563</v>
          </cell>
        </row>
        <row r="287">
          <cell r="A287" t="str">
            <v>MOT-130</v>
          </cell>
          <cell r="B287" t="str">
            <v>Retenes de Valvulas</v>
          </cell>
          <cell r="C287">
            <v>0</v>
          </cell>
          <cell r="D287">
            <v>216103</v>
          </cell>
        </row>
        <row r="288">
          <cell r="A288" t="str">
            <v>MOT-161</v>
          </cell>
          <cell r="B288" t="str">
            <v>Porta Filtro de Combustible</v>
          </cell>
          <cell r="C288">
            <v>0</v>
          </cell>
          <cell r="D288">
            <v>1261685</v>
          </cell>
        </row>
        <row r="289">
          <cell r="A289" t="str">
            <v>MOT-163</v>
          </cell>
          <cell r="B289" t="str">
            <v>Kit Buje de Leva</v>
          </cell>
          <cell r="C289">
            <v>0</v>
          </cell>
          <cell r="D289">
            <v>4108700</v>
          </cell>
        </row>
        <row r="290">
          <cell r="A290" t="str">
            <v>MOT-177</v>
          </cell>
          <cell r="B290" t="str">
            <v>Juego de Junta Overhaul</v>
          </cell>
          <cell r="C290">
            <v>0</v>
          </cell>
          <cell r="D290">
            <v>6380114</v>
          </cell>
        </row>
        <row r="291">
          <cell r="A291" t="str">
            <v>MOT-226</v>
          </cell>
          <cell r="B291" t="str">
            <v>Bomba de Agua</v>
          </cell>
          <cell r="C291">
            <v>0</v>
          </cell>
          <cell r="D291">
            <v>720000</v>
          </cell>
        </row>
        <row r="292">
          <cell r="A292" t="str">
            <v>MOT-284</v>
          </cell>
          <cell r="B292" t="str">
            <v>Bomba</v>
          </cell>
          <cell r="C292">
            <v>0</v>
          </cell>
          <cell r="D292">
            <v>363967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SALDO SAP"/>
      <sheetName val="Sheet1 (3)"/>
      <sheetName val="FISICO"/>
      <sheetName val="Sheet1 (2)"/>
      <sheetName val="CONCRETO"/>
      <sheetName val="INFORMES COMBUSTIBLES 09"/>
      <sheetName val="INFORMES COMBUSTIBLES 10"/>
      <sheetName val="INFORMES COMBUSTIBLES 11"/>
      <sheetName val="BATERIAS"/>
      <sheetName val="CEPSA"/>
      <sheetName val="LAAPSA"/>
      <sheetName val="TOTAL"/>
      <sheetName val="HYUNDAI"/>
      <sheetName val="PLASTICOS"/>
      <sheetName val="FERTILIZANTE"/>
      <sheetName val="Sheet1 (4)"/>
      <sheetName val="QUIMICOS"/>
      <sheetName val="COMBUSTIBLES"/>
      <sheetName val="Sheet1"/>
      <sheetName val="COMBUSTIBLE"/>
      <sheetName val="COMBUSTIBLE2"/>
      <sheetName val="INFORMES COMBUSTIBLES 03"/>
      <sheetName val="INFORMES COMBUSTIBLES 05"/>
      <sheetName val="INFORMES COMBUSTIBLES 06"/>
      <sheetName val="INFORMES COMBUSTIBLES 12"/>
    </sheetNames>
    <sheetDataSet>
      <sheetData sheetId="0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10001</v>
          </cell>
          <cell r="B3" t="str">
            <v>TOLUENO</v>
          </cell>
          <cell r="C3">
            <v>990</v>
          </cell>
          <cell r="D3">
            <v>5814798</v>
          </cell>
        </row>
        <row r="4">
          <cell r="A4">
            <v>10101</v>
          </cell>
          <cell r="B4" t="str">
            <v>ALCOHOL ABSOLUTO</v>
          </cell>
          <cell r="C4">
            <v>470569.21</v>
          </cell>
          <cell r="D4">
            <v>2103241381</v>
          </cell>
        </row>
        <row r="5">
          <cell r="A5">
            <v>10103</v>
          </cell>
          <cell r="B5" t="str">
            <v>FLETE EXPORT</v>
          </cell>
          <cell r="C5">
            <v>2</v>
          </cell>
          <cell r="D5">
            <v>11660518</v>
          </cell>
        </row>
        <row r="6">
          <cell r="A6">
            <v>10110</v>
          </cell>
          <cell r="B6" t="str">
            <v>SEGURO DE MERCADERIAS</v>
          </cell>
          <cell r="C6">
            <v>3</v>
          </cell>
          <cell r="D6">
            <v>6981684</v>
          </cell>
        </row>
        <row r="7">
          <cell r="A7">
            <v>10205</v>
          </cell>
          <cell r="B7" t="str">
            <v>CARBOSOL A TAMBOR 160 KG</v>
          </cell>
          <cell r="C7">
            <v>50</v>
          </cell>
          <cell r="D7">
            <v>643118</v>
          </cell>
        </row>
        <row r="8">
          <cell r="A8">
            <v>10208</v>
          </cell>
          <cell r="B8" t="str">
            <v>AGUARRAS A GRANEL (KG)</v>
          </cell>
          <cell r="C8">
            <v>58661</v>
          </cell>
          <cell r="D8">
            <v>346677621</v>
          </cell>
        </row>
        <row r="9">
          <cell r="A9">
            <v>10401139</v>
          </cell>
          <cell r="B9" t="str">
            <v>LLDPE FILM SABIC 118W</v>
          </cell>
          <cell r="C9">
            <v>102650</v>
          </cell>
          <cell r="D9">
            <v>793257900</v>
          </cell>
        </row>
        <row r="10">
          <cell r="A10">
            <v>10401147</v>
          </cell>
          <cell r="B10" t="str">
            <v>LDPE HP2023J SABIC</v>
          </cell>
          <cell r="C10">
            <v>5850</v>
          </cell>
          <cell r="D10">
            <v>47273571</v>
          </cell>
        </row>
        <row r="11">
          <cell r="A11">
            <v>10401150</v>
          </cell>
          <cell r="B11" t="str">
            <v>HDPE FILM ALATHON L5005</v>
          </cell>
          <cell r="C11">
            <v>6725</v>
          </cell>
          <cell r="D11">
            <v>62363733</v>
          </cell>
        </row>
        <row r="12">
          <cell r="A12">
            <v>10401204</v>
          </cell>
          <cell r="B12" t="str">
            <v>LDPE CYNPOL LD0223F</v>
          </cell>
          <cell r="C12">
            <v>51075</v>
          </cell>
          <cell r="D12">
            <v>394970365</v>
          </cell>
        </row>
        <row r="13">
          <cell r="A13">
            <v>10401205</v>
          </cell>
          <cell r="B13" t="str">
            <v>LDPE FINO F2-12</v>
          </cell>
          <cell r="C13">
            <v>44850</v>
          </cell>
          <cell r="D13">
            <v>369700099</v>
          </cell>
        </row>
        <row r="14">
          <cell r="A14">
            <v>10401206</v>
          </cell>
          <cell r="B14" t="str">
            <v>LDPE 0200 EXCELENE</v>
          </cell>
          <cell r="C14">
            <v>52500</v>
          </cell>
          <cell r="D14">
            <v>448962216</v>
          </cell>
        </row>
        <row r="15">
          <cell r="A15">
            <v>10404088</v>
          </cell>
          <cell r="B15" t="str">
            <v>MASTER  CROMEX DESLIZANTE</v>
          </cell>
          <cell r="C15">
            <v>3425</v>
          </cell>
          <cell r="D15">
            <v>40483500</v>
          </cell>
        </row>
        <row r="16">
          <cell r="A16">
            <v>105020001</v>
          </cell>
          <cell r="B16" t="str">
            <v>TAMBOR METALICO X 208 LTS. - AZUL</v>
          </cell>
          <cell r="C16">
            <v>340</v>
          </cell>
          <cell r="D16">
            <v>82245659</v>
          </cell>
        </row>
        <row r="17">
          <cell r="A17">
            <v>10603</v>
          </cell>
          <cell r="B17" t="str">
            <v>COLORANTE ROJO P/HIDROCARBUROS</v>
          </cell>
          <cell r="C17">
            <v>359</v>
          </cell>
          <cell r="D17">
            <v>37534467</v>
          </cell>
        </row>
        <row r="18">
          <cell r="A18">
            <v>10604</v>
          </cell>
          <cell r="B18" t="str">
            <v>COLORANTE AZUL P/HIDROCARBUROS</v>
          </cell>
          <cell r="C18">
            <v>85</v>
          </cell>
          <cell r="D18">
            <v>10256762</v>
          </cell>
        </row>
        <row r="19">
          <cell r="A19">
            <v>10606</v>
          </cell>
          <cell r="B19" t="str">
            <v>COLORANTE AMARILLO P/HIDROCARBUROS</v>
          </cell>
          <cell r="C19">
            <v>183</v>
          </cell>
          <cell r="D19">
            <v>19135608</v>
          </cell>
        </row>
        <row r="20">
          <cell r="A20">
            <v>10703002</v>
          </cell>
          <cell r="B20" t="str">
            <v>HILADO DE MULTIFILAMENTO AT COLOR CRISTAL CON ANTI UV DE 2520 DENIERS</v>
          </cell>
          <cell r="C20">
            <v>6389.8</v>
          </cell>
          <cell r="D20">
            <v>102058008</v>
          </cell>
        </row>
        <row r="21">
          <cell r="A21">
            <v>10706</v>
          </cell>
          <cell r="B21" t="str">
            <v>SOLVENTE F2P</v>
          </cell>
          <cell r="C21">
            <v>139</v>
          </cell>
          <cell r="D21">
            <v>1756432</v>
          </cell>
        </row>
        <row r="22">
          <cell r="A22">
            <v>10803</v>
          </cell>
          <cell r="B22" t="str">
            <v>ADITIVO DMA-651</v>
          </cell>
          <cell r="C22">
            <v>1802.5</v>
          </cell>
          <cell r="D22">
            <v>113593812</v>
          </cell>
        </row>
        <row r="23">
          <cell r="A23">
            <v>10804</v>
          </cell>
          <cell r="B23" t="str">
            <v>ADITIVO NMA</v>
          </cell>
          <cell r="C23">
            <v>20784</v>
          </cell>
          <cell r="D23">
            <v>374947078</v>
          </cell>
        </row>
        <row r="24">
          <cell r="A24">
            <v>122</v>
          </cell>
          <cell r="B24" t="str">
            <v>CEMENTO PORTLAND KG.</v>
          </cell>
          <cell r="C24">
            <v>86117.797900000005</v>
          </cell>
          <cell r="D24">
            <v>67328464</v>
          </cell>
        </row>
        <row r="25">
          <cell r="A25">
            <v>200</v>
          </cell>
          <cell r="B25" t="str">
            <v>HEXANO A GRANEL</v>
          </cell>
          <cell r="C25">
            <v>4002</v>
          </cell>
          <cell r="D25">
            <v>26650526</v>
          </cell>
        </row>
        <row r="26">
          <cell r="A26">
            <v>20103</v>
          </cell>
          <cell r="B26" t="str">
            <v>BONIFICACIONES NAFTAS</v>
          </cell>
          <cell r="C26">
            <v>1</v>
          </cell>
          <cell r="D26">
            <v>0</v>
          </cell>
        </row>
        <row r="27">
          <cell r="A27">
            <v>2010401010</v>
          </cell>
          <cell r="B27" t="str">
            <v>LAAPSA SUGARPRESS BR 600 BIO Tb 205 Lts</v>
          </cell>
          <cell r="C27">
            <v>16</v>
          </cell>
          <cell r="D27">
            <v>63599920</v>
          </cell>
        </row>
        <row r="28">
          <cell r="A28">
            <v>2010401020</v>
          </cell>
          <cell r="B28" t="str">
            <v>LAAPSA SUGARPRESS BR 400 BIO Tb 205 Lts</v>
          </cell>
          <cell r="C28">
            <v>11</v>
          </cell>
          <cell r="D28">
            <v>42208929</v>
          </cell>
        </row>
        <row r="29">
          <cell r="A29">
            <v>2010401030</v>
          </cell>
          <cell r="B29" t="str">
            <v>SUGARPRESS 400 TAMBOR 205L</v>
          </cell>
          <cell r="C29">
            <v>4</v>
          </cell>
          <cell r="D29">
            <v>16546511</v>
          </cell>
        </row>
        <row r="30">
          <cell r="A30">
            <v>2010401040</v>
          </cell>
          <cell r="B30" t="str">
            <v>SUGARPRESS 600 TAMBOR 205L</v>
          </cell>
          <cell r="C30">
            <v>12</v>
          </cell>
          <cell r="D30">
            <v>49639531</v>
          </cell>
        </row>
        <row r="31">
          <cell r="A31">
            <v>2010402410</v>
          </cell>
          <cell r="B31" t="str">
            <v>LAAPSA TARMELA 9600 Bde 18 Kg</v>
          </cell>
          <cell r="C31">
            <v>1</v>
          </cell>
          <cell r="D31">
            <v>581028</v>
          </cell>
        </row>
        <row r="32">
          <cell r="A32">
            <v>2010402451</v>
          </cell>
          <cell r="B32" t="str">
            <v>LAAPSA TARMELA 305 Bde 18 Kg</v>
          </cell>
          <cell r="C32">
            <v>12</v>
          </cell>
          <cell r="D32">
            <v>7390148</v>
          </cell>
        </row>
        <row r="33">
          <cell r="A33">
            <v>2010402480</v>
          </cell>
          <cell r="B33" t="str">
            <v>LAAPSA TARMELA FG Bde 1 Kg</v>
          </cell>
          <cell r="C33">
            <v>10</v>
          </cell>
          <cell r="D33">
            <v>668102</v>
          </cell>
        </row>
        <row r="34">
          <cell r="A34">
            <v>2010403709</v>
          </cell>
          <cell r="B34" t="str">
            <v>LAAPSA VISCOPREN NTX Bde 5 Lts</v>
          </cell>
          <cell r="C34">
            <v>5</v>
          </cell>
          <cell r="D34">
            <v>630950</v>
          </cell>
        </row>
        <row r="35">
          <cell r="A35">
            <v>20104058</v>
          </cell>
          <cell r="B35" t="str">
            <v>LAAPSA FRIDGE R 717/68 Tb 205 Lts</v>
          </cell>
          <cell r="C35">
            <v>3</v>
          </cell>
          <cell r="D35">
            <v>24901168</v>
          </cell>
        </row>
        <row r="36">
          <cell r="A36">
            <v>201040770</v>
          </cell>
          <cell r="B36" t="str">
            <v>LAAPSA VISCOPREN NTX 8000 Tb 205 Lts</v>
          </cell>
          <cell r="C36">
            <v>4</v>
          </cell>
          <cell r="D36">
            <v>20301742</v>
          </cell>
        </row>
        <row r="37">
          <cell r="A37">
            <v>201040773</v>
          </cell>
          <cell r="B37" t="str">
            <v>LAAPSA VALDAR 68 balde x 20 lts</v>
          </cell>
          <cell r="C37">
            <v>196</v>
          </cell>
          <cell r="D37">
            <v>25504737</v>
          </cell>
        </row>
        <row r="38">
          <cell r="A38">
            <v>201040774</v>
          </cell>
          <cell r="B38" t="str">
            <v>LAAPSA VALDAR 68 TB X 205LTS</v>
          </cell>
          <cell r="C38">
            <v>27</v>
          </cell>
          <cell r="D38">
            <v>34015202</v>
          </cell>
        </row>
        <row r="39">
          <cell r="A39">
            <v>201040775</v>
          </cell>
          <cell r="B39" t="str">
            <v>LAAPSA JANO 25W60 TB X 205 LTS</v>
          </cell>
          <cell r="C39">
            <v>3</v>
          </cell>
          <cell r="D39">
            <v>5112971</v>
          </cell>
        </row>
        <row r="40">
          <cell r="A40">
            <v>201040776</v>
          </cell>
          <cell r="B40" t="str">
            <v>LAAPSA HORUS UTTO 10W30 TB X 205LTS</v>
          </cell>
          <cell r="C40">
            <v>2</v>
          </cell>
          <cell r="D40">
            <v>3532456</v>
          </cell>
        </row>
        <row r="41">
          <cell r="A41">
            <v>201040777</v>
          </cell>
          <cell r="B41" t="str">
            <v>LAAPSA HORUS UTTO 10W30 BDE X 20 LTS</v>
          </cell>
          <cell r="C41">
            <v>12</v>
          </cell>
          <cell r="D41">
            <v>2677700</v>
          </cell>
        </row>
        <row r="42">
          <cell r="A42">
            <v>201040779</v>
          </cell>
          <cell r="B42" t="str">
            <v>LAAPSA POSEIDON 40 TB X 205 LTS</v>
          </cell>
          <cell r="C42">
            <v>16</v>
          </cell>
          <cell r="D42">
            <v>33162252</v>
          </cell>
        </row>
        <row r="43">
          <cell r="A43">
            <v>201040780</v>
          </cell>
          <cell r="B43" t="str">
            <v>LAAPSA JANO 25W60 BLD 20 LTS</v>
          </cell>
          <cell r="C43">
            <v>2</v>
          </cell>
          <cell r="D43">
            <v>375831</v>
          </cell>
        </row>
        <row r="44">
          <cell r="A44">
            <v>2010600502</v>
          </cell>
          <cell r="B44" t="str">
            <v>TOTAL AZOLLA ZS 150 Bde 20 Lts</v>
          </cell>
          <cell r="C44">
            <v>9</v>
          </cell>
          <cell r="D44">
            <v>2233989</v>
          </cell>
        </row>
        <row r="45">
          <cell r="A45">
            <v>2010603101</v>
          </cell>
          <cell r="B45" t="str">
            <v>DI METIL CETONA EQUIV. 150 KG X TBOR</v>
          </cell>
          <cell r="C45">
            <v>600</v>
          </cell>
          <cell r="D45">
            <v>5377800</v>
          </cell>
        </row>
        <row r="46">
          <cell r="A46">
            <v>2010603102</v>
          </cell>
          <cell r="B46" t="str">
            <v>METIL ISOBUTIL CETONA MIBK TB 160 KG</v>
          </cell>
          <cell r="C46">
            <v>640</v>
          </cell>
          <cell r="D46">
            <v>7894256</v>
          </cell>
        </row>
        <row r="47">
          <cell r="A47">
            <v>2011</v>
          </cell>
          <cell r="B47" t="str">
            <v>METIL ETIL CETONA (MEC) TAMBOR 160 KG</v>
          </cell>
          <cell r="C47">
            <v>160</v>
          </cell>
          <cell r="D47">
            <v>1801587</v>
          </cell>
        </row>
        <row r="48">
          <cell r="A48">
            <v>2011800400</v>
          </cell>
          <cell r="B48" t="str">
            <v>ANCAP TRELUB AD 15 Tbor 200 Lts</v>
          </cell>
          <cell r="C48">
            <v>21</v>
          </cell>
          <cell r="D48">
            <v>51596047</v>
          </cell>
        </row>
        <row r="49">
          <cell r="A49">
            <v>2011804001</v>
          </cell>
          <cell r="B49" t="str">
            <v>CEPSA STAR SYNTHETIC 5W40 5119036 Caja de 5x4Lts</v>
          </cell>
          <cell r="C49">
            <v>1</v>
          </cell>
          <cell r="D49">
            <v>530920</v>
          </cell>
        </row>
        <row r="50">
          <cell r="A50">
            <v>2011804003</v>
          </cell>
          <cell r="B50" t="str">
            <v>CEPSA STAR SYNTHETIC 10W40 5119822 Bde 20 Lts</v>
          </cell>
          <cell r="C50">
            <v>14</v>
          </cell>
          <cell r="D50">
            <v>4464094</v>
          </cell>
        </row>
        <row r="51">
          <cell r="A51">
            <v>2011804004</v>
          </cell>
          <cell r="B51" t="str">
            <v>CEPSA STAR SYNTHETIC 10W40 5119836 Caja 5x4LTS</v>
          </cell>
          <cell r="C51">
            <v>16.600000000000001</v>
          </cell>
          <cell r="D51">
            <v>5456056</v>
          </cell>
        </row>
        <row r="52">
          <cell r="A52">
            <v>2011804005</v>
          </cell>
          <cell r="B52" t="str">
            <v>CEPSA STAR SYNTHETIC 10W40 5119841 caja de 18x1 Lts</v>
          </cell>
          <cell r="C52">
            <v>0.89439999999999997</v>
          </cell>
          <cell r="D52">
            <v>310562</v>
          </cell>
        </row>
        <row r="53">
          <cell r="A53">
            <v>2011804007</v>
          </cell>
          <cell r="B53" t="str">
            <v>CEPSA XTAR TDI 5W30 5122841 Caja 18x1 Lts</v>
          </cell>
          <cell r="C53">
            <v>3.7850000000000001</v>
          </cell>
          <cell r="D53">
            <v>2972023</v>
          </cell>
        </row>
        <row r="54">
          <cell r="A54">
            <v>2011804008</v>
          </cell>
          <cell r="B54" t="str">
            <v>CEPSA XTAR TDI 5W30 5122836 Caja 5x4LTS</v>
          </cell>
          <cell r="C54">
            <v>15.4</v>
          </cell>
          <cell r="D54">
            <v>12645892</v>
          </cell>
        </row>
        <row r="55">
          <cell r="A55">
            <v>2011804012</v>
          </cell>
          <cell r="B55" t="str">
            <v>CEPSA AVANT 20W50 Caja de 5 x 5 Lts</v>
          </cell>
          <cell r="C55">
            <v>74.8</v>
          </cell>
          <cell r="D55">
            <v>20212517</v>
          </cell>
        </row>
        <row r="56">
          <cell r="A56">
            <v>2011804016</v>
          </cell>
          <cell r="B56" t="str">
            <v>CEPSA MOTO 4T URBAN 10W40 5128341 Caja 12 x 1 Lts</v>
          </cell>
          <cell r="C56">
            <v>3.59</v>
          </cell>
          <cell r="D56">
            <v>829147</v>
          </cell>
        </row>
        <row r="57">
          <cell r="A57">
            <v>2011804017</v>
          </cell>
          <cell r="B57" t="str">
            <v>CEPSA MOTO 4 RUTA 66 20W50 5128621 Bde 50 Lts</v>
          </cell>
          <cell r="C57">
            <v>10</v>
          </cell>
          <cell r="D57">
            <v>6470030</v>
          </cell>
        </row>
        <row r="58">
          <cell r="A58">
            <v>2011804018</v>
          </cell>
          <cell r="B58" t="str">
            <v>CEPSA MOTO 4T RUTA 66 20W50 5128641 CAJA 12 x 1 Lts</v>
          </cell>
          <cell r="C58">
            <v>30.2667</v>
          </cell>
          <cell r="D58">
            <v>5889231</v>
          </cell>
        </row>
        <row r="59">
          <cell r="A59">
            <v>2011804019</v>
          </cell>
          <cell r="B59" t="str">
            <v>CEPSA MOTO 4 R 5W40 Caja de 12x1 Lts</v>
          </cell>
          <cell r="C59">
            <v>13.343299999999999</v>
          </cell>
          <cell r="D59">
            <v>3474331</v>
          </cell>
        </row>
        <row r="60">
          <cell r="A60">
            <v>2011804020</v>
          </cell>
          <cell r="B60" t="str">
            <v>CEPSA EURO MAX 15W40 5220913 Tb 208 Lts</v>
          </cell>
          <cell r="C60">
            <v>122</v>
          </cell>
          <cell r="D60">
            <v>273373605</v>
          </cell>
        </row>
        <row r="61">
          <cell r="A61">
            <v>2011804022</v>
          </cell>
          <cell r="B61" t="str">
            <v>CEPSA EURO MAX 15W40 5220930 Caja 5 x 5 Lts</v>
          </cell>
          <cell r="C61">
            <v>21</v>
          </cell>
          <cell r="D61">
            <v>7445471</v>
          </cell>
        </row>
        <row r="62">
          <cell r="A62">
            <v>2011804024</v>
          </cell>
          <cell r="B62" t="str">
            <v>CEPSA EURO MAX 20W50 5221213 Tb 208 Lts</v>
          </cell>
          <cell r="C62">
            <v>56</v>
          </cell>
          <cell r="D62">
            <v>123701519</v>
          </cell>
        </row>
        <row r="63">
          <cell r="A63">
            <v>2011804025</v>
          </cell>
          <cell r="B63" t="str">
            <v>CEPSA EURO MAX 20W50 5221222 Bde 20 Lts</v>
          </cell>
          <cell r="C63">
            <v>98</v>
          </cell>
          <cell r="D63">
            <v>27564852</v>
          </cell>
        </row>
        <row r="64">
          <cell r="A64">
            <v>2011804026</v>
          </cell>
          <cell r="B64" t="str">
            <v>CEPSA S MULT SHPD 15W40 5278613 Tb 208 Lts</v>
          </cell>
          <cell r="C64">
            <v>27</v>
          </cell>
          <cell r="D64">
            <v>58394430</v>
          </cell>
        </row>
        <row r="65">
          <cell r="A65">
            <v>2011804027</v>
          </cell>
          <cell r="B65" t="str">
            <v>CEPSA S MULT SHPD 15W40 5278622 Bde 20 Lts</v>
          </cell>
          <cell r="C65">
            <v>45</v>
          </cell>
          <cell r="D65">
            <v>10904238</v>
          </cell>
        </row>
        <row r="66">
          <cell r="A66">
            <v>2011804028</v>
          </cell>
          <cell r="B66" t="str">
            <v>CEPSA S MULT SHPD 15W40 5278630 Caja de 5x5 Lts</v>
          </cell>
          <cell r="C66">
            <v>74.8</v>
          </cell>
          <cell r="D66">
            <v>24869367</v>
          </cell>
        </row>
        <row r="67">
          <cell r="A67">
            <v>2011804029</v>
          </cell>
          <cell r="B67" t="str">
            <v>CEPSA TRANSM. EP FE+LD 75W90 5407521 Bde 50 LTS</v>
          </cell>
          <cell r="C67">
            <v>8</v>
          </cell>
          <cell r="D67">
            <v>16281388</v>
          </cell>
        </row>
        <row r="68">
          <cell r="A68">
            <v>2011804031</v>
          </cell>
          <cell r="B68" t="str">
            <v>CEPSA S MULT SHPD 20W50 Tb 208 Lts</v>
          </cell>
          <cell r="C68">
            <v>13</v>
          </cell>
          <cell r="D68">
            <v>28008341</v>
          </cell>
        </row>
        <row r="69">
          <cell r="A69">
            <v>2011804032</v>
          </cell>
          <cell r="B69" t="str">
            <v>CEPSA S MULT SHPD 20W50 5279322 Bde 20 Lts</v>
          </cell>
          <cell r="C69">
            <v>47</v>
          </cell>
          <cell r="D69">
            <v>11693828</v>
          </cell>
        </row>
        <row r="70">
          <cell r="A70">
            <v>2011804033</v>
          </cell>
          <cell r="B70" t="str">
            <v>CEPSA S MULT SHPD 20W50 5279330 Caja 5 x 5 Lts</v>
          </cell>
          <cell r="C70">
            <v>42</v>
          </cell>
          <cell r="D70">
            <v>14078290</v>
          </cell>
        </row>
        <row r="71">
          <cell r="A71">
            <v>2011804035</v>
          </cell>
          <cell r="B71" t="str">
            <v>CEPSA TRANSMISIONES EP 80W90 5406213 Tb 208 Lts</v>
          </cell>
          <cell r="C71">
            <v>68</v>
          </cell>
          <cell r="D71">
            <v>149458062</v>
          </cell>
        </row>
        <row r="72">
          <cell r="A72">
            <v>2011804036</v>
          </cell>
          <cell r="B72" t="str">
            <v>CEPSA TRANSMISIONES EP 80W90 5406222 Bde 20 Lts</v>
          </cell>
          <cell r="C72">
            <v>35</v>
          </cell>
          <cell r="D72">
            <v>9550012</v>
          </cell>
        </row>
        <row r="73">
          <cell r="A73">
            <v>2011804037</v>
          </cell>
          <cell r="B73" t="str">
            <v>CEPSA TRANSMISIONES EP 80W90 5406230 Caja de 5 x 5 Lts</v>
          </cell>
          <cell r="C73">
            <v>15.4</v>
          </cell>
          <cell r="D73">
            <v>4763969</v>
          </cell>
        </row>
        <row r="74">
          <cell r="A74">
            <v>2011804039</v>
          </cell>
          <cell r="B74" t="str">
            <v>CEPSA TRANSMISIONES EP 80W90 5406241 Caja de 18x1 Lts</v>
          </cell>
          <cell r="C74">
            <v>59.174399999999999</v>
          </cell>
          <cell r="D74">
            <v>16832178</v>
          </cell>
        </row>
        <row r="75">
          <cell r="A75">
            <v>2011804040</v>
          </cell>
          <cell r="B75" t="str">
            <v>CEPSA TRANSMISIONES EP 85W140 5408913 Tb 208 Lts</v>
          </cell>
          <cell r="C75">
            <v>11</v>
          </cell>
          <cell r="D75">
            <v>24968792</v>
          </cell>
        </row>
        <row r="76">
          <cell r="A76">
            <v>2011804041</v>
          </cell>
          <cell r="B76" t="str">
            <v>CEPSA TRANSMISIONES EP 85W140 5408922 Bde 20 Lts</v>
          </cell>
          <cell r="C76">
            <v>14</v>
          </cell>
          <cell r="D76">
            <v>3786506</v>
          </cell>
        </row>
        <row r="77">
          <cell r="A77">
            <v>2011804042</v>
          </cell>
          <cell r="B77" t="str">
            <v>CEPSA TRANSMISIONES EP 85W140 5408930 Bde caja 5 x 5 Lts</v>
          </cell>
          <cell r="C77">
            <v>8.6</v>
          </cell>
          <cell r="D77">
            <v>2621127</v>
          </cell>
        </row>
        <row r="78">
          <cell r="A78">
            <v>2011804044</v>
          </cell>
          <cell r="B78" t="str">
            <v>CEPSA TRANSMISIONES EP 85W140 5408941 Caja de 18x1 Lts</v>
          </cell>
          <cell r="C78">
            <v>3.3E-3</v>
          </cell>
          <cell r="D78">
            <v>1128</v>
          </cell>
        </row>
        <row r="79">
          <cell r="A79">
            <v>2011804045</v>
          </cell>
          <cell r="B79" t="str">
            <v>CEPSA ATF 70 5483630 Caja 5 x 5 Lts</v>
          </cell>
          <cell r="C79">
            <v>13.8</v>
          </cell>
          <cell r="D79">
            <v>5332327</v>
          </cell>
        </row>
        <row r="80">
          <cell r="A80">
            <v>2011804046</v>
          </cell>
          <cell r="B80" t="str">
            <v>CEPSA ATF 70 5483641 Caja de 18 x 1 Lts</v>
          </cell>
          <cell r="C80">
            <v>20.055599999999998</v>
          </cell>
          <cell r="D80">
            <v>6788855</v>
          </cell>
        </row>
        <row r="81">
          <cell r="A81">
            <v>2011804047</v>
          </cell>
          <cell r="B81" t="str">
            <v>CEPSA ATF 6000 MV-S 5484241 Caja 18x1LTS</v>
          </cell>
          <cell r="C81">
            <v>31.250399999999999</v>
          </cell>
          <cell r="D81">
            <v>16193238</v>
          </cell>
        </row>
        <row r="82">
          <cell r="A82">
            <v>2011804048</v>
          </cell>
          <cell r="B82" t="str">
            <v>CEPSA ATF AVANT DIII 5484541 Caja de 18x1 Lts</v>
          </cell>
          <cell r="C82">
            <v>145.67619999999999</v>
          </cell>
          <cell r="D82">
            <v>44347094</v>
          </cell>
        </row>
        <row r="83">
          <cell r="A83">
            <v>2011804049</v>
          </cell>
          <cell r="B83" t="str">
            <v>CEPSA ARGA LITIO 2 6330222 Bde 18 Kg</v>
          </cell>
          <cell r="C83">
            <v>28</v>
          </cell>
          <cell r="D83">
            <v>8325705</v>
          </cell>
        </row>
        <row r="84">
          <cell r="A84">
            <v>2011804051</v>
          </cell>
          <cell r="B84" t="str">
            <v>CEPSA ARGA AUTOGRASA ESPECIAL 6320273 Caja 24 x 400 Gr</v>
          </cell>
          <cell r="C84">
            <v>29.96</v>
          </cell>
          <cell r="D84">
            <v>9918592</v>
          </cell>
        </row>
        <row r="85">
          <cell r="A85">
            <v>2011804052</v>
          </cell>
          <cell r="B85" t="str">
            <v>CEPSA ARGA LITIO 2 6330234 Caja 12 x 2 KG</v>
          </cell>
          <cell r="C85">
            <v>39.840000000000003</v>
          </cell>
          <cell r="D85">
            <v>18401706</v>
          </cell>
        </row>
        <row r="86">
          <cell r="A86">
            <v>2011804053</v>
          </cell>
          <cell r="B86" t="str">
            <v>CEPSA ARGA EP 2 ESPECIAL 6341222 Bde 18 Kg</v>
          </cell>
          <cell r="C86">
            <v>28</v>
          </cell>
          <cell r="D86">
            <v>9451676</v>
          </cell>
        </row>
        <row r="87">
          <cell r="A87">
            <v>2011804054</v>
          </cell>
          <cell r="B87" t="str">
            <v>CEPSA ARGA EP 2 ESPECIAL 6341233 Caja de 4 x 5 Kg</v>
          </cell>
          <cell r="C87">
            <v>35.25</v>
          </cell>
          <cell r="D87">
            <v>13726558</v>
          </cell>
        </row>
        <row r="88">
          <cell r="A88">
            <v>2011804057</v>
          </cell>
          <cell r="B88" t="str">
            <v>CEPSA TRANSMISIONES 80W90 6463730 Bde 5 Lts</v>
          </cell>
          <cell r="C88">
            <v>28</v>
          </cell>
          <cell r="D88">
            <v>2125140</v>
          </cell>
        </row>
        <row r="89">
          <cell r="A89">
            <v>2011804058</v>
          </cell>
          <cell r="B89" t="str">
            <v>CEPSA TRANSMISIONES 80W90 6463721 Bde 50 Lts</v>
          </cell>
          <cell r="C89">
            <v>2</v>
          </cell>
          <cell r="D89">
            <v>1372363</v>
          </cell>
        </row>
        <row r="90">
          <cell r="A90">
            <v>2011804059</v>
          </cell>
          <cell r="B90" t="str">
            <v>CEPSA TRANSMISIONES 75W80 6464241 Caja 18x1 Lts</v>
          </cell>
          <cell r="C90">
            <v>26.95</v>
          </cell>
          <cell r="D90">
            <v>13376633</v>
          </cell>
        </row>
        <row r="91">
          <cell r="A91">
            <v>2011804061</v>
          </cell>
          <cell r="B91" t="str">
            <v>CEPSA AURIGA LS PLUS 80W90 6471921 Bde 50 Lts</v>
          </cell>
          <cell r="C91">
            <v>46</v>
          </cell>
          <cell r="D91">
            <v>47766819</v>
          </cell>
        </row>
        <row r="92">
          <cell r="A92">
            <v>2011804062</v>
          </cell>
          <cell r="B92" t="str">
            <v>CEPSA AURIGA TE 55 6485822 Bde 20 Lts</v>
          </cell>
          <cell r="C92">
            <v>28</v>
          </cell>
          <cell r="D92">
            <v>9300645</v>
          </cell>
        </row>
        <row r="93">
          <cell r="A93">
            <v>2011804065</v>
          </cell>
          <cell r="B93" t="str">
            <v>CEPSA ARGA LITIO 2 Caja 4 x 5 Kg</v>
          </cell>
          <cell r="C93">
            <v>18</v>
          </cell>
          <cell r="D93">
            <v>6625555</v>
          </cell>
        </row>
        <row r="94">
          <cell r="A94">
            <v>2011804066</v>
          </cell>
          <cell r="B94" t="str">
            <v>CEPSA AVANT 5W40 SYNT (5126541) caja 18 x 1LT</v>
          </cell>
          <cell r="C94">
            <v>51.787399999999998</v>
          </cell>
          <cell r="D94">
            <v>22663382</v>
          </cell>
        </row>
        <row r="95">
          <cell r="A95">
            <v>2011804067</v>
          </cell>
          <cell r="B95" t="str">
            <v>CEPSA AVANT 5W40 SYNT (5126536) Caja de 5 x 4LTS</v>
          </cell>
          <cell r="C95">
            <v>106.4</v>
          </cell>
          <cell r="D95">
            <v>50914108</v>
          </cell>
        </row>
        <row r="96">
          <cell r="A96">
            <v>2011804068</v>
          </cell>
          <cell r="B96" t="str">
            <v>CEPSA XTAR 10W40 SYNTHETIC (5139736) Caja 5 X 4 LTS</v>
          </cell>
          <cell r="C96">
            <v>35.6</v>
          </cell>
          <cell r="D96">
            <v>12847880</v>
          </cell>
        </row>
        <row r="97">
          <cell r="A97">
            <v>2011804069</v>
          </cell>
          <cell r="B97" t="str">
            <v>CEPSA XTAR 10W40 SYNTHETIC (5139722) Bde 20LTS</v>
          </cell>
          <cell r="C97">
            <v>6</v>
          </cell>
          <cell r="D97">
            <v>1914375</v>
          </cell>
        </row>
        <row r="98">
          <cell r="A98">
            <v>2011804071</v>
          </cell>
          <cell r="B98" t="str">
            <v>CEPSA AVANT 10W40 SYNT CAJA 5 x 4 LTS</v>
          </cell>
          <cell r="C98">
            <v>65.8</v>
          </cell>
          <cell r="D98">
            <v>20429339</v>
          </cell>
        </row>
        <row r="99">
          <cell r="A99">
            <v>2011804072</v>
          </cell>
          <cell r="B99" t="str">
            <v>CEPSA AURIGA LS 80W90 6471930 PLUS Caja 5X5 LTS</v>
          </cell>
          <cell r="C99">
            <v>4.5999999999999996</v>
          </cell>
          <cell r="D99">
            <v>2455007</v>
          </cell>
        </row>
        <row r="100">
          <cell r="A100">
            <v>2011804073</v>
          </cell>
          <cell r="B100" t="str">
            <v>CEPSA ARGA AUTOGRASA ESPECIAL Bde 18KG</v>
          </cell>
          <cell r="C100">
            <v>8</v>
          </cell>
          <cell r="D100">
            <v>3633198</v>
          </cell>
        </row>
        <row r="101">
          <cell r="A101">
            <v>2011804077</v>
          </cell>
          <cell r="B101" t="str">
            <v>CEPSA CRYSTAL CLEAR Caja 4x5 LTS 663408400</v>
          </cell>
          <cell r="C101">
            <v>15.75</v>
          </cell>
          <cell r="D101">
            <v>1394497</v>
          </cell>
        </row>
        <row r="102">
          <cell r="A102">
            <v>2011804078</v>
          </cell>
          <cell r="B102" t="str">
            <v>CEPSA CRYSTAL CLEAR Caja 18x1 LT</v>
          </cell>
          <cell r="C102">
            <v>35.666699999999999</v>
          </cell>
          <cell r="D102">
            <v>3271981</v>
          </cell>
        </row>
        <row r="103">
          <cell r="A103">
            <v>2011804079</v>
          </cell>
          <cell r="B103" t="str">
            <v>CEPSA GRASA CADENA DE MOTO 24x400ml</v>
          </cell>
          <cell r="C103">
            <v>224</v>
          </cell>
          <cell r="D103">
            <v>5240022</v>
          </cell>
        </row>
        <row r="104">
          <cell r="A104">
            <v>2011804081</v>
          </cell>
          <cell r="B104" t="str">
            <v>CEPSA TRANSM.FE+LD 75W80 5407721 Bde 50 LTS</v>
          </cell>
          <cell r="C104">
            <v>16</v>
          </cell>
          <cell r="D104">
            <v>17170145</v>
          </cell>
        </row>
        <row r="105">
          <cell r="A105">
            <v>2011804084</v>
          </cell>
          <cell r="B105" t="str">
            <v>CEPSA ARGA LITIO 2 6330213 Tb 185 kg</v>
          </cell>
          <cell r="C105">
            <v>7</v>
          </cell>
          <cell r="D105">
            <v>19609743</v>
          </cell>
        </row>
        <row r="106">
          <cell r="A106">
            <v>2011804085</v>
          </cell>
          <cell r="B106" t="str">
            <v>CEPSA ARGA LITIO 2 6330221 Bde 45 kg</v>
          </cell>
          <cell r="C106">
            <v>4</v>
          </cell>
          <cell r="D106">
            <v>2752900</v>
          </cell>
        </row>
        <row r="107">
          <cell r="A107">
            <v>2011804086</v>
          </cell>
          <cell r="B107" t="str">
            <v>CEPSA TRUCK XTRA LIFE 25W60 5133813 Tb 208 LTS</v>
          </cell>
          <cell r="C107">
            <v>4</v>
          </cell>
          <cell r="D107">
            <v>9992889</v>
          </cell>
        </row>
        <row r="108">
          <cell r="A108">
            <v>2011804087</v>
          </cell>
          <cell r="B108" t="str">
            <v>CEPSA TRUCK XTRA LIFE 25W60 5133822 Bde 20 LTS</v>
          </cell>
          <cell r="C108">
            <v>56</v>
          </cell>
          <cell r="D108">
            <v>14257021</v>
          </cell>
        </row>
        <row r="109">
          <cell r="A109">
            <v>2011804088</v>
          </cell>
          <cell r="B109" t="str">
            <v>CEPSA TRANSM. TO-4 SAE 10W 5430213 Tb 208 LTS</v>
          </cell>
          <cell r="C109">
            <v>10</v>
          </cell>
          <cell r="D109">
            <v>27337773</v>
          </cell>
        </row>
        <row r="110">
          <cell r="A110">
            <v>2011804089</v>
          </cell>
          <cell r="B110" t="str">
            <v>CEPSA TRANSMISIONES TO-4 SAE50 5430513 Tb 208 LTS</v>
          </cell>
          <cell r="C110">
            <v>38</v>
          </cell>
          <cell r="D110">
            <v>79183020</v>
          </cell>
        </row>
        <row r="111">
          <cell r="A111">
            <v>2011804090</v>
          </cell>
          <cell r="B111" t="str">
            <v>CEPSA AURIGA LS 80W90 PLUS 6471913 Tb 208 LTS</v>
          </cell>
          <cell r="C111">
            <v>8</v>
          </cell>
          <cell r="D111">
            <v>29282167</v>
          </cell>
        </row>
        <row r="112">
          <cell r="A112">
            <v>2011804091</v>
          </cell>
          <cell r="B112" t="str">
            <v>CEPSA AVANT 15W40 5126013 Tb 208 LTS</v>
          </cell>
          <cell r="C112">
            <v>21</v>
          </cell>
          <cell r="D112">
            <v>53766049</v>
          </cell>
        </row>
        <row r="113">
          <cell r="A113">
            <v>2011804092</v>
          </cell>
          <cell r="B113" t="str">
            <v>CEPSA AVANT 20W50 5126113 TB 208 LTS</v>
          </cell>
          <cell r="C113">
            <v>19</v>
          </cell>
          <cell r="D113">
            <v>43285986</v>
          </cell>
        </row>
        <row r="114">
          <cell r="A114">
            <v>2011804093</v>
          </cell>
          <cell r="B114" t="str">
            <v>CEPSA AVANT 20W50 5126122 Bde 20 LTS</v>
          </cell>
          <cell r="C114">
            <v>60</v>
          </cell>
          <cell r="D114">
            <v>14040172</v>
          </cell>
        </row>
        <row r="115">
          <cell r="A115">
            <v>2011804094</v>
          </cell>
          <cell r="B115" t="str">
            <v>CEPSA AVANT 25W50 HIGH MILEAGE 5126413 CAJA 5x5 LTS</v>
          </cell>
          <cell r="C115">
            <v>32.799999999999997</v>
          </cell>
          <cell r="D115">
            <v>11397526</v>
          </cell>
        </row>
        <row r="116">
          <cell r="A116">
            <v>2011804095</v>
          </cell>
          <cell r="B116" t="str">
            <v>CEPSA XTAR  10W40 SYNTHETIC  5139730 Caja 5x5 LTS</v>
          </cell>
          <cell r="C116">
            <v>32.200000000000003</v>
          </cell>
          <cell r="D116">
            <v>12751706</v>
          </cell>
        </row>
        <row r="117">
          <cell r="A117">
            <v>2011804111</v>
          </cell>
          <cell r="B117" t="str">
            <v>CEPSA ATF 2000 S 5483741 Caja 18 x 1 LTS</v>
          </cell>
          <cell r="C117">
            <v>0.78559999999999997</v>
          </cell>
          <cell r="D117">
            <v>346004</v>
          </cell>
        </row>
        <row r="118">
          <cell r="A118">
            <v>2011804112</v>
          </cell>
          <cell r="B118" t="str">
            <v>CEPSA AVANT 15W40 CAJA 18 x 1 LTS (5126041)</v>
          </cell>
          <cell r="C118">
            <v>317.39109999999999</v>
          </cell>
          <cell r="D118">
            <v>81901689</v>
          </cell>
        </row>
        <row r="119">
          <cell r="A119">
            <v>2011804113</v>
          </cell>
          <cell r="B119" t="str">
            <v>CEPSA AVANT 20W50 CAJA 18 x 1 LTS (5126141)</v>
          </cell>
          <cell r="C119">
            <v>263.77999999999997</v>
          </cell>
          <cell r="D119">
            <v>67668826</v>
          </cell>
        </row>
        <row r="120">
          <cell r="A120">
            <v>2011804114</v>
          </cell>
          <cell r="B120" t="str">
            <v>CEPSA TRANSMISIONES 75W90 MV-S CAJA 18 x 1 LTS (6464141)</v>
          </cell>
          <cell r="C120">
            <v>14.57</v>
          </cell>
          <cell r="D120">
            <v>8970953</v>
          </cell>
        </row>
        <row r="121">
          <cell r="A121">
            <v>2011804115</v>
          </cell>
          <cell r="B121" t="str">
            <v>CEPSA XTAR  10W40 SYNTHETIC Tb 208 LTS (5139713)</v>
          </cell>
          <cell r="C121">
            <v>6</v>
          </cell>
          <cell r="D121">
            <v>19254503</v>
          </cell>
        </row>
        <row r="122">
          <cell r="A122">
            <v>2011805001</v>
          </cell>
          <cell r="B122" t="str">
            <v>CEPSA AVANT 10W30 TB. X 208 LTS</v>
          </cell>
          <cell r="C122">
            <v>10</v>
          </cell>
          <cell r="D122">
            <v>25851829</v>
          </cell>
        </row>
        <row r="123">
          <cell r="A123">
            <v>2011809116</v>
          </cell>
          <cell r="B123" t="str">
            <v>CEPSA MOTO 4T R.66 SINT. 10W50 Caja de 12 x 1L</v>
          </cell>
          <cell r="C123">
            <v>0.27400000000000002</v>
          </cell>
          <cell r="D123">
            <v>58045</v>
          </cell>
        </row>
        <row r="124">
          <cell r="A124">
            <v>2011809118</v>
          </cell>
          <cell r="B124" t="str">
            <v>CEPSA HIDRAULICO HLP 68 GRANEL TBOR X 208LT</v>
          </cell>
          <cell r="C124">
            <v>34</v>
          </cell>
          <cell r="D124">
            <v>42874648</v>
          </cell>
        </row>
        <row r="125">
          <cell r="A125">
            <v>2011809119</v>
          </cell>
          <cell r="B125" t="str">
            <v>CEPSA HIDRAULICO HM 15 TBOR X 208LT</v>
          </cell>
          <cell r="C125">
            <v>14</v>
          </cell>
          <cell r="D125">
            <v>25297936</v>
          </cell>
        </row>
        <row r="126">
          <cell r="A126">
            <v>2011809120</v>
          </cell>
          <cell r="B126" t="str">
            <v>CEPSA 2T SINT. SCOOTER x 125CC (1 x 48)</v>
          </cell>
          <cell r="C126">
            <v>6456</v>
          </cell>
          <cell r="D126">
            <v>20704392</v>
          </cell>
        </row>
        <row r="127">
          <cell r="A127">
            <v>2011809121</v>
          </cell>
          <cell r="B127" t="str">
            <v>CEPSA BOREAL 68 X Tb 208LTS</v>
          </cell>
          <cell r="C127">
            <v>12</v>
          </cell>
          <cell r="D127">
            <v>67334376</v>
          </cell>
        </row>
        <row r="128">
          <cell r="A128">
            <v>2011809122</v>
          </cell>
          <cell r="B128" t="str">
            <v>CEPSA ENGRANAJES HP 220 X Tb 208LTS</v>
          </cell>
          <cell r="C128">
            <v>6</v>
          </cell>
          <cell r="D128">
            <v>13952494</v>
          </cell>
        </row>
        <row r="129">
          <cell r="A129">
            <v>2011809123</v>
          </cell>
          <cell r="B129" t="str">
            <v>CEPSA ENGRANAJES HP 320 X Tb 208LTS</v>
          </cell>
          <cell r="C129">
            <v>13</v>
          </cell>
          <cell r="D129">
            <v>31218330</v>
          </cell>
        </row>
        <row r="130">
          <cell r="A130">
            <v>2011809124</v>
          </cell>
          <cell r="B130" t="str">
            <v>CEPSA S.SERIE 3 SAE 40 X TB 208 LTS</v>
          </cell>
          <cell r="C130">
            <v>14</v>
          </cell>
          <cell r="D130">
            <v>30624444</v>
          </cell>
        </row>
        <row r="131">
          <cell r="A131">
            <v>2011809125</v>
          </cell>
          <cell r="B131" t="str">
            <v>CEPSA ARGA AUTOGRASA ESPECIAL X Tb 185KG</v>
          </cell>
          <cell r="C131">
            <v>10</v>
          </cell>
          <cell r="D131">
            <v>34969955</v>
          </cell>
        </row>
        <row r="132">
          <cell r="A132">
            <v>2011809126</v>
          </cell>
          <cell r="B132" t="str">
            <v>CEPSA HIDRAULICO HLP 68 Bde 20 LTS</v>
          </cell>
          <cell r="C132">
            <v>18</v>
          </cell>
          <cell r="D132">
            <v>2981199</v>
          </cell>
        </row>
        <row r="133">
          <cell r="A133">
            <v>2011809127</v>
          </cell>
          <cell r="B133" t="str">
            <v>EXHIBIDORES CEPSA</v>
          </cell>
          <cell r="C133">
            <v>28</v>
          </cell>
          <cell r="D133">
            <v>13438310</v>
          </cell>
        </row>
        <row r="134">
          <cell r="A134">
            <v>2011809128</v>
          </cell>
          <cell r="B134" t="str">
            <v>CEPSA PETREL 15 40 X TB 208 LTS</v>
          </cell>
          <cell r="C134">
            <v>31</v>
          </cell>
          <cell r="D134">
            <v>66729523</v>
          </cell>
        </row>
        <row r="135">
          <cell r="A135">
            <v>2011809129</v>
          </cell>
          <cell r="B135" t="str">
            <v>CEPSA AURIGA TE 55 10W30 X Tb 208LTS</v>
          </cell>
          <cell r="C135">
            <v>130</v>
          </cell>
          <cell r="D135">
            <v>272516151</v>
          </cell>
        </row>
        <row r="136">
          <cell r="A136">
            <v>2011809131</v>
          </cell>
          <cell r="B136" t="str">
            <v>CEPSA HIDRAULICO HLP 46 Bde 20 LTS</v>
          </cell>
          <cell r="C136">
            <v>4</v>
          </cell>
          <cell r="D136">
            <v>786065</v>
          </cell>
        </row>
        <row r="137">
          <cell r="A137">
            <v>2011809132</v>
          </cell>
          <cell r="B137" t="str">
            <v>CEPSA ATF AVANT D III 5484513 TB X 208 LTS</v>
          </cell>
          <cell r="C137">
            <v>12</v>
          </cell>
          <cell r="D137">
            <v>32575297</v>
          </cell>
        </row>
        <row r="138">
          <cell r="A138">
            <v>2011809133</v>
          </cell>
          <cell r="B138" t="str">
            <v>CEPSA MOTO 2T TODO USO X 250 CC (1 x 80)</v>
          </cell>
          <cell r="C138">
            <v>1320</v>
          </cell>
          <cell r="D138">
            <v>8607748</v>
          </cell>
        </row>
        <row r="139">
          <cell r="A139">
            <v>2011809134</v>
          </cell>
          <cell r="B139" t="str">
            <v>CEPSA LIQUIDO DE FRENOS DOT-4 CAJA 12 x 500CC</v>
          </cell>
          <cell r="C139">
            <v>500</v>
          </cell>
          <cell r="D139">
            <v>8857884</v>
          </cell>
        </row>
        <row r="140">
          <cell r="A140">
            <v>2011809135</v>
          </cell>
          <cell r="B140" t="str">
            <v>CEPSA S. SERIES 3 SAE 40 CAJA 5 UNIDS. X 5 LITROS</v>
          </cell>
          <cell r="C140">
            <v>88.4</v>
          </cell>
          <cell r="D140">
            <v>22080153</v>
          </cell>
        </row>
        <row r="141">
          <cell r="A141">
            <v>2011809136</v>
          </cell>
          <cell r="B141" t="str">
            <v>CEPSA S. SERIES 3 SAE 40 CAJA 18 UNIDS. X 1 LITRO</v>
          </cell>
          <cell r="C141">
            <v>217.8383</v>
          </cell>
          <cell r="D141">
            <v>51506257</v>
          </cell>
        </row>
        <row r="142">
          <cell r="A142">
            <v>2011809137</v>
          </cell>
          <cell r="B142" t="str">
            <v>CEPSA AVANT 10W40 CAJA 18 UNIDS X 1TL.</v>
          </cell>
          <cell r="C142">
            <v>74.635599999999997</v>
          </cell>
          <cell r="D142">
            <v>22486304</v>
          </cell>
        </row>
        <row r="143">
          <cell r="A143">
            <v>2011809139</v>
          </cell>
          <cell r="B143" t="str">
            <v>CEPSA AVANT 20W50 Caja 5 X 4 LTS (512613601)</v>
          </cell>
          <cell r="C143">
            <v>101</v>
          </cell>
          <cell r="D143">
            <v>26001775</v>
          </cell>
        </row>
        <row r="144">
          <cell r="A144">
            <v>2011809140</v>
          </cell>
          <cell r="B144" t="str">
            <v>CEPSA PETREL 15 30 TB X 208LTS</v>
          </cell>
          <cell r="C144">
            <v>53</v>
          </cell>
          <cell r="D144">
            <v>113499090</v>
          </cell>
        </row>
        <row r="145">
          <cell r="A145">
            <v>2011809141</v>
          </cell>
          <cell r="B145" t="str">
            <v>CEPSA AVANT 15W40 Caja 5x4 LTS</v>
          </cell>
          <cell r="C145">
            <v>118</v>
          </cell>
          <cell r="D145">
            <v>31619948</v>
          </cell>
        </row>
        <row r="146">
          <cell r="A146">
            <v>2011809142</v>
          </cell>
          <cell r="B146" t="str">
            <v>CEPSA AVANT 10W30 SYNT  Caja 5x4 LTS</v>
          </cell>
          <cell r="C146">
            <v>49.8</v>
          </cell>
          <cell r="D146">
            <v>14763944</v>
          </cell>
        </row>
        <row r="147">
          <cell r="A147">
            <v>2011809143</v>
          </cell>
          <cell r="B147" t="str">
            <v>CEPSA AVANT 10W30 SYNT Caja 18x1LTS</v>
          </cell>
          <cell r="C147">
            <v>22.137799999999999</v>
          </cell>
          <cell r="D147">
            <v>6429955</v>
          </cell>
        </row>
        <row r="148">
          <cell r="A148">
            <v>2011809144</v>
          </cell>
          <cell r="B148" t="str">
            <v>CEPSA EUROMAX 15W40 Caja 18x1 Lts.</v>
          </cell>
          <cell r="C148">
            <v>69.894400000000005</v>
          </cell>
          <cell r="D148">
            <v>23317657</v>
          </cell>
        </row>
        <row r="149">
          <cell r="A149">
            <v>2011809145</v>
          </cell>
          <cell r="B149" t="str">
            <v>CEPSA AVANT 10W40 SYNT. CAJA 5 X 5LTS</v>
          </cell>
          <cell r="C149">
            <v>42</v>
          </cell>
          <cell r="D149">
            <v>14746357</v>
          </cell>
        </row>
        <row r="150">
          <cell r="A150">
            <v>2011809146</v>
          </cell>
          <cell r="B150" t="str">
            <v>CEPSA FUERA BORDA 2T CAJA 18 X 1 LTS</v>
          </cell>
          <cell r="C150">
            <v>64.510000000000005</v>
          </cell>
          <cell r="D150">
            <v>29606467</v>
          </cell>
        </row>
        <row r="151">
          <cell r="A151">
            <v>2011809147</v>
          </cell>
          <cell r="B151" t="str">
            <v>CEPSA XTAR 5W20 HYBRID CAJA 5 UNID. X 5 LTS</v>
          </cell>
          <cell r="C151">
            <v>10</v>
          </cell>
          <cell r="D151">
            <v>5996402</v>
          </cell>
        </row>
        <row r="152">
          <cell r="A152">
            <v>2011809149</v>
          </cell>
          <cell r="B152" t="str">
            <v>CEPSA MULTI-TRUCK 15W40 TB 208 LTS</v>
          </cell>
          <cell r="C152">
            <v>216</v>
          </cell>
          <cell r="D152">
            <v>453868869</v>
          </cell>
        </row>
        <row r="153">
          <cell r="A153">
            <v>2011809150</v>
          </cell>
          <cell r="B153" t="str">
            <v>CEPSA MULTI-TRUCK 15W40 BDE 20 LTS</v>
          </cell>
          <cell r="C153">
            <v>295</v>
          </cell>
          <cell r="D153">
            <v>71079973</v>
          </cell>
        </row>
        <row r="154">
          <cell r="A154">
            <v>2011809151</v>
          </cell>
          <cell r="B154" t="str">
            <v>CEPSA AVANT 10W40 SYNT. TB 208 LTS</v>
          </cell>
          <cell r="C154">
            <v>6</v>
          </cell>
          <cell r="D154">
            <v>17445159</v>
          </cell>
        </row>
        <row r="155">
          <cell r="A155">
            <v>2011809153</v>
          </cell>
          <cell r="B155" t="str">
            <v>CEPSA COOLANT 10 % CAJA 4 UNIDS X 5LTS</v>
          </cell>
          <cell r="C155">
            <v>7.5</v>
          </cell>
          <cell r="D155">
            <v>631216</v>
          </cell>
        </row>
        <row r="156">
          <cell r="A156">
            <v>2011809154</v>
          </cell>
          <cell r="B156" t="str">
            <v>CEPSA SUPER COOLANT 35%  CAJA 12 UNIDS X 1LT</v>
          </cell>
          <cell r="C156">
            <v>40.840000000000003</v>
          </cell>
          <cell r="D156">
            <v>4289140</v>
          </cell>
        </row>
        <row r="157">
          <cell r="A157">
            <v>2011809155</v>
          </cell>
          <cell r="B157" t="str">
            <v>CEPSA ATF CVT CAJA 18 UND. X 1 LT</v>
          </cell>
          <cell r="C157">
            <v>28.73</v>
          </cell>
          <cell r="D157">
            <v>21655101</v>
          </cell>
        </row>
        <row r="158">
          <cell r="A158">
            <v>2011809156</v>
          </cell>
          <cell r="B158" t="str">
            <v>CEPSA INHIBITOR WB  CONTENEDOR 1000LTS.</v>
          </cell>
          <cell r="C158">
            <v>1</v>
          </cell>
          <cell r="D158">
            <v>16489734</v>
          </cell>
        </row>
        <row r="159">
          <cell r="A159">
            <v>2011809157</v>
          </cell>
          <cell r="B159" t="str">
            <v>CEPSA ENGRANAJES HP 150 X Tb 208LTS</v>
          </cell>
          <cell r="C159">
            <v>2</v>
          </cell>
          <cell r="D159">
            <v>4903699</v>
          </cell>
        </row>
        <row r="160">
          <cell r="A160">
            <v>20120030</v>
          </cell>
          <cell r="B160" t="str">
            <v>Hyundai Xteer  COMP-P VG 68 Bde 20 LTS (1120310)</v>
          </cell>
          <cell r="C160">
            <v>4</v>
          </cell>
          <cell r="D160">
            <v>832094</v>
          </cell>
        </row>
        <row r="161">
          <cell r="A161">
            <v>20120041</v>
          </cell>
          <cell r="B161" t="str">
            <v>Hyundai XTeer 4T 10W40 CAJA 12 x 1 LTS (1011005)</v>
          </cell>
          <cell r="C161">
            <v>31</v>
          </cell>
          <cell r="D161">
            <v>4514112</v>
          </cell>
        </row>
        <row r="162">
          <cell r="A162">
            <v>20120048</v>
          </cell>
          <cell r="B162" t="str">
            <v>Hyundai Xteer Gear Oil-5 80W90 Tb 200 LTS (1200008)</v>
          </cell>
          <cell r="C162">
            <v>3</v>
          </cell>
          <cell r="D162">
            <v>7379637</v>
          </cell>
        </row>
        <row r="163">
          <cell r="A163">
            <v>20120057</v>
          </cell>
          <cell r="B163" t="str">
            <v>Hyundai XTeer TOP 5W40 CAJA 12 x 1 LTS (1011001)</v>
          </cell>
          <cell r="C163">
            <v>27</v>
          </cell>
          <cell r="D163">
            <v>7301627</v>
          </cell>
        </row>
        <row r="164">
          <cell r="A164">
            <v>20120058</v>
          </cell>
          <cell r="B164" t="str">
            <v>Hyundai XTeer TOP 5W40 CAJA 4 x 4 LTS (1041013)</v>
          </cell>
          <cell r="C164">
            <v>26</v>
          </cell>
          <cell r="D164">
            <v>9465074</v>
          </cell>
        </row>
        <row r="165">
          <cell r="A165">
            <v>2015804053</v>
          </cell>
          <cell r="B165" t="str">
            <v>CEPSA ARGA EP 2 ESPECIAL UNIVERSAL Caja 24X400 GR.</v>
          </cell>
          <cell r="C165">
            <v>13.833299999999999</v>
          </cell>
          <cell r="D165">
            <v>4234474</v>
          </cell>
        </row>
        <row r="166">
          <cell r="A166">
            <v>2016</v>
          </cell>
          <cell r="B166" t="str">
            <v>SODA CAUSTICA PERLADA (Bolsa de 25 Kg)</v>
          </cell>
          <cell r="C166">
            <v>61900</v>
          </cell>
          <cell r="D166">
            <v>362775238</v>
          </cell>
        </row>
        <row r="167">
          <cell r="A167">
            <v>201611</v>
          </cell>
          <cell r="B167" t="str">
            <v>SOLVENTE</v>
          </cell>
          <cell r="C167">
            <v>36</v>
          </cell>
          <cell r="D167">
            <v>674229</v>
          </cell>
        </row>
        <row r="168">
          <cell r="A168">
            <v>201612</v>
          </cell>
          <cell r="B168" t="str">
            <v>BARNIZ ESPESANTE</v>
          </cell>
          <cell r="C168">
            <v>36</v>
          </cell>
          <cell r="D168">
            <v>1213613</v>
          </cell>
        </row>
        <row r="169">
          <cell r="A169">
            <v>201613</v>
          </cell>
          <cell r="B169" t="str">
            <v>BARNIZ</v>
          </cell>
          <cell r="C169">
            <v>54</v>
          </cell>
          <cell r="D169">
            <v>1836600</v>
          </cell>
        </row>
        <row r="170">
          <cell r="A170">
            <v>201618</v>
          </cell>
          <cell r="B170" t="str">
            <v>TINTA CYAN 560 CR</v>
          </cell>
          <cell r="C170">
            <v>36</v>
          </cell>
          <cell r="D170">
            <v>1526455</v>
          </cell>
        </row>
        <row r="171">
          <cell r="A171">
            <v>201619</v>
          </cell>
          <cell r="B171" t="str">
            <v>TINTA MAGENTA 360 CR</v>
          </cell>
          <cell r="C171">
            <v>18</v>
          </cell>
          <cell r="D171">
            <v>717379</v>
          </cell>
        </row>
        <row r="172">
          <cell r="A172">
            <v>201620</v>
          </cell>
          <cell r="B172" t="str">
            <v>TINTA AMARILLO 260 CR</v>
          </cell>
          <cell r="C172">
            <v>18</v>
          </cell>
          <cell r="D172">
            <v>636480</v>
          </cell>
        </row>
        <row r="173">
          <cell r="A173">
            <v>201621</v>
          </cell>
          <cell r="B173" t="str">
            <v>TINTA NEGRO 860 CR</v>
          </cell>
          <cell r="C173">
            <v>18</v>
          </cell>
          <cell r="D173">
            <v>671531</v>
          </cell>
        </row>
        <row r="174">
          <cell r="A174">
            <v>2017</v>
          </cell>
          <cell r="B174" t="str">
            <v>SODA CAUSTICA MICROPERLADA (Bolsa de 25 Kg)</v>
          </cell>
          <cell r="C174">
            <v>25</v>
          </cell>
          <cell r="D174">
            <v>72262</v>
          </cell>
        </row>
        <row r="175">
          <cell r="A175">
            <v>20181</v>
          </cell>
          <cell r="B175" t="str">
            <v>JEX45D</v>
          </cell>
          <cell r="C175">
            <v>75</v>
          </cell>
          <cell r="D175">
            <v>10862179</v>
          </cell>
        </row>
        <row r="176">
          <cell r="A176">
            <v>201810</v>
          </cell>
          <cell r="B176" t="str">
            <v>JEX90E</v>
          </cell>
          <cell r="C176">
            <v>2</v>
          </cell>
          <cell r="D176">
            <v>600359</v>
          </cell>
        </row>
        <row r="177">
          <cell r="A177">
            <v>201811</v>
          </cell>
          <cell r="B177" t="str">
            <v>JEX95D</v>
          </cell>
          <cell r="C177">
            <v>58</v>
          </cell>
          <cell r="D177">
            <v>18017105</v>
          </cell>
        </row>
        <row r="178">
          <cell r="A178">
            <v>201812</v>
          </cell>
          <cell r="B178" t="str">
            <v>JEX95E</v>
          </cell>
          <cell r="C178">
            <v>6</v>
          </cell>
          <cell r="D178">
            <v>1863838</v>
          </cell>
        </row>
        <row r="179">
          <cell r="A179">
            <v>201813</v>
          </cell>
          <cell r="B179" t="str">
            <v>JEX100D</v>
          </cell>
          <cell r="C179">
            <v>62</v>
          </cell>
          <cell r="D179">
            <v>22287333</v>
          </cell>
        </row>
        <row r="180">
          <cell r="A180">
            <v>201814</v>
          </cell>
          <cell r="B180" t="str">
            <v>JEX110E</v>
          </cell>
          <cell r="C180">
            <v>54</v>
          </cell>
          <cell r="D180">
            <v>20083329</v>
          </cell>
        </row>
        <row r="181">
          <cell r="A181">
            <v>201815</v>
          </cell>
          <cell r="B181" t="str">
            <v>JEX150D</v>
          </cell>
          <cell r="C181">
            <v>24</v>
          </cell>
          <cell r="D181">
            <v>13337642</v>
          </cell>
        </row>
        <row r="182">
          <cell r="A182">
            <v>201817</v>
          </cell>
          <cell r="B182" t="str">
            <v>JEX180D</v>
          </cell>
          <cell r="C182">
            <v>4</v>
          </cell>
          <cell r="D182">
            <v>2435851</v>
          </cell>
        </row>
        <row r="183">
          <cell r="A183">
            <v>201819</v>
          </cell>
          <cell r="B183" t="str">
            <v>JF50HFD</v>
          </cell>
          <cell r="C183">
            <v>3</v>
          </cell>
          <cell r="D183">
            <v>489634</v>
          </cell>
        </row>
        <row r="184">
          <cell r="A184">
            <v>20182</v>
          </cell>
          <cell r="B184" t="str">
            <v>JEX45E</v>
          </cell>
          <cell r="C184">
            <v>49</v>
          </cell>
          <cell r="D184">
            <v>7096624</v>
          </cell>
        </row>
        <row r="185">
          <cell r="A185">
            <v>201821</v>
          </cell>
          <cell r="B185" t="str">
            <v>JFEX60D</v>
          </cell>
          <cell r="C185">
            <v>50</v>
          </cell>
          <cell r="D185">
            <v>8610211</v>
          </cell>
        </row>
        <row r="186">
          <cell r="A186">
            <v>201822</v>
          </cell>
          <cell r="B186" t="str">
            <v>JFEX150D</v>
          </cell>
          <cell r="C186">
            <v>26</v>
          </cell>
          <cell r="D186">
            <v>15076061</v>
          </cell>
        </row>
        <row r="187">
          <cell r="A187">
            <v>20183</v>
          </cell>
          <cell r="B187" t="str">
            <v>JEX60D</v>
          </cell>
          <cell r="C187">
            <v>2</v>
          </cell>
          <cell r="D187">
            <v>326670</v>
          </cell>
        </row>
        <row r="188">
          <cell r="A188">
            <v>20184</v>
          </cell>
          <cell r="B188" t="str">
            <v>JEX60E</v>
          </cell>
          <cell r="C188">
            <v>1</v>
          </cell>
          <cell r="D188">
            <v>163335</v>
          </cell>
        </row>
        <row r="189">
          <cell r="A189">
            <v>20185</v>
          </cell>
          <cell r="B189" t="str">
            <v>JEX75D</v>
          </cell>
          <cell r="C189">
            <v>19</v>
          </cell>
          <cell r="D189">
            <v>4321659</v>
          </cell>
        </row>
        <row r="190">
          <cell r="A190">
            <v>20187</v>
          </cell>
          <cell r="B190" t="str">
            <v>JEX80D</v>
          </cell>
          <cell r="C190">
            <v>71</v>
          </cell>
          <cell r="D190">
            <v>20025215</v>
          </cell>
        </row>
        <row r="191">
          <cell r="A191">
            <v>20188</v>
          </cell>
          <cell r="B191" t="str">
            <v>JEX80E</v>
          </cell>
          <cell r="C191">
            <v>14</v>
          </cell>
          <cell r="D191">
            <v>3948635</v>
          </cell>
        </row>
        <row r="192">
          <cell r="A192">
            <v>20189</v>
          </cell>
          <cell r="B192" t="str">
            <v>JEX90D</v>
          </cell>
          <cell r="C192">
            <v>16</v>
          </cell>
          <cell r="D192">
            <v>4802875</v>
          </cell>
        </row>
        <row r="193">
          <cell r="A193">
            <v>20700000</v>
          </cell>
          <cell r="B193" t="str">
            <v>HDPE FILM E924</v>
          </cell>
          <cell r="C193">
            <v>22250</v>
          </cell>
          <cell r="D193">
            <v>204756134</v>
          </cell>
        </row>
        <row r="194">
          <cell r="A194">
            <v>20700001</v>
          </cell>
          <cell r="B194" t="str">
            <v>HDPE FILM 7000 - E</v>
          </cell>
          <cell r="C194">
            <v>63850</v>
          </cell>
          <cell r="D194">
            <v>553300254</v>
          </cell>
        </row>
        <row r="195">
          <cell r="A195">
            <v>20707002</v>
          </cell>
          <cell r="B195" t="str">
            <v>HDPE SOPLADO EXCELENE 5502M</v>
          </cell>
          <cell r="C195">
            <v>125</v>
          </cell>
          <cell r="D195">
            <v>1074781</v>
          </cell>
        </row>
        <row r="196">
          <cell r="A196">
            <v>20707022</v>
          </cell>
          <cell r="B196" t="str">
            <v>HDPE FILM HOSTALEN 9255</v>
          </cell>
          <cell r="C196">
            <v>25900</v>
          </cell>
          <cell r="D196">
            <v>235592085</v>
          </cell>
        </row>
        <row r="197">
          <cell r="A197">
            <v>20707023</v>
          </cell>
          <cell r="B197" t="str">
            <v>HDPE SOPLADO HOSTALEN ACP 5831</v>
          </cell>
          <cell r="C197">
            <v>25825</v>
          </cell>
          <cell r="D197">
            <v>230823702</v>
          </cell>
        </row>
        <row r="198">
          <cell r="A198">
            <v>301</v>
          </cell>
          <cell r="B198" t="str">
            <v>ALCOHOL ISOPROPILICO TAMBOR 160 KG.</v>
          </cell>
          <cell r="C198">
            <v>16560</v>
          </cell>
          <cell r="D198">
            <v>147692611</v>
          </cell>
        </row>
        <row r="199">
          <cell r="A199">
            <v>30101</v>
          </cell>
          <cell r="B199" t="str">
            <v>NAFTA SUPER</v>
          </cell>
          <cell r="C199">
            <v>464623</v>
          </cell>
          <cell r="D199">
            <v>2029061562</v>
          </cell>
        </row>
        <row r="200">
          <cell r="A200">
            <v>30102</v>
          </cell>
          <cell r="B200" t="str">
            <v>NAFTA VIRGEN</v>
          </cell>
          <cell r="C200">
            <v>686750.951</v>
          </cell>
          <cell r="D200">
            <v>2390183117</v>
          </cell>
        </row>
        <row r="201">
          <cell r="A201">
            <v>30103</v>
          </cell>
          <cell r="B201" t="str">
            <v>GAS LICUADO DE PETROLEO (GLP)</v>
          </cell>
          <cell r="C201">
            <v>363239.15399999998</v>
          </cell>
          <cell r="D201">
            <v>1416861231</v>
          </cell>
        </row>
        <row r="202">
          <cell r="A202">
            <v>304</v>
          </cell>
          <cell r="B202" t="str">
            <v>ALCOHOL BUTILICO SECUND. EQUIV. 160 KG</v>
          </cell>
          <cell r="C202">
            <v>1280</v>
          </cell>
          <cell r="D202">
            <v>10576854</v>
          </cell>
        </row>
        <row r="203">
          <cell r="A203">
            <v>30700005</v>
          </cell>
          <cell r="B203" t="str">
            <v>LLDPE FILM CYNPOL LL0118F</v>
          </cell>
          <cell r="C203">
            <v>5225</v>
          </cell>
          <cell r="D203">
            <v>44415808</v>
          </cell>
        </row>
        <row r="204">
          <cell r="A204">
            <v>30700006</v>
          </cell>
          <cell r="B204" t="str">
            <v>LLDPE FILM EXONMOBIL LL1001</v>
          </cell>
          <cell r="C204">
            <v>35000</v>
          </cell>
          <cell r="D204">
            <v>269311015</v>
          </cell>
        </row>
        <row r="205">
          <cell r="A205">
            <v>400</v>
          </cell>
          <cell r="B205" t="str">
            <v>XILENO A GRANEL</v>
          </cell>
          <cell r="C205">
            <v>27720</v>
          </cell>
          <cell r="D205">
            <v>165022530</v>
          </cell>
        </row>
        <row r="206">
          <cell r="A206">
            <v>4001</v>
          </cell>
          <cell r="B206" t="str">
            <v>XILENO</v>
          </cell>
          <cell r="C206">
            <v>3390.4</v>
          </cell>
          <cell r="D206">
            <v>20484586</v>
          </cell>
        </row>
        <row r="207">
          <cell r="A207">
            <v>40101</v>
          </cell>
          <cell r="B207" t="str">
            <v>NAFTA ECONOMICA</v>
          </cell>
          <cell r="C207">
            <v>466650.6</v>
          </cell>
          <cell r="D207">
            <v>1754857354</v>
          </cell>
        </row>
        <row r="208">
          <cell r="A208">
            <v>500</v>
          </cell>
          <cell r="B208" t="str">
            <v>CICLOHEXANO A GRANEL</v>
          </cell>
          <cell r="C208">
            <v>1810</v>
          </cell>
          <cell r="D208">
            <v>15030081</v>
          </cell>
        </row>
        <row r="209">
          <cell r="A209">
            <v>501</v>
          </cell>
          <cell r="B209" t="str">
            <v>CICLOHEXANO EN TAMBOR</v>
          </cell>
          <cell r="C209">
            <v>53277</v>
          </cell>
          <cell r="D209">
            <v>512365348</v>
          </cell>
        </row>
        <row r="210">
          <cell r="A210">
            <v>50101</v>
          </cell>
          <cell r="B210" t="str">
            <v>NAFTA ESPECIAL</v>
          </cell>
          <cell r="C210">
            <v>475938</v>
          </cell>
          <cell r="D210">
            <v>1897923477</v>
          </cell>
        </row>
        <row r="211">
          <cell r="A211">
            <v>70100</v>
          </cell>
          <cell r="B211" t="str">
            <v>ESPUMIGENOS</v>
          </cell>
          <cell r="C211">
            <v>7700</v>
          </cell>
          <cell r="D211">
            <v>110103400</v>
          </cell>
        </row>
        <row r="212">
          <cell r="A212">
            <v>70105</v>
          </cell>
          <cell r="B212" t="str">
            <v>DIESEL TIPO 3</v>
          </cell>
          <cell r="C212">
            <v>1</v>
          </cell>
          <cell r="D212">
            <v>4376</v>
          </cell>
        </row>
        <row r="213">
          <cell r="A213">
            <v>70106</v>
          </cell>
          <cell r="B213" t="str">
            <v>DIESEL TIPO I (PREMIUM)</v>
          </cell>
          <cell r="C213">
            <v>141718</v>
          </cell>
          <cell r="D213">
            <v>657858427</v>
          </cell>
        </row>
        <row r="214">
          <cell r="A214">
            <v>701116</v>
          </cell>
          <cell r="B214" t="str">
            <v>AGRODIESEL</v>
          </cell>
          <cell r="C214">
            <v>89142</v>
          </cell>
          <cell r="D214">
            <v>382279321</v>
          </cell>
        </row>
        <row r="215">
          <cell r="A215">
            <v>70112</v>
          </cell>
          <cell r="B215" t="str">
            <v>DIESEL TIPO III</v>
          </cell>
          <cell r="C215">
            <v>1585360.46</v>
          </cell>
          <cell r="D215">
            <v>7156930851</v>
          </cell>
        </row>
        <row r="216">
          <cell r="A216">
            <v>70114</v>
          </cell>
          <cell r="B216" t="str">
            <v>NAFTA RON 91</v>
          </cell>
          <cell r="C216">
            <v>855941</v>
          </cell>
          <cell r="D216">
            <v>4218106496</v>
          </cell>
        </row>
        <row r="217">
          <cell r="A217">
            <v>70118</v>
          </cell>
          <cell r="B217" t="str">
            <v>BIODIESEL B-100</v>
          </cell>
          <cell r="C217">
            <v>44545</v>
          </cell>
          <cell r="D217">
            <v>258340776</v>
          </cell>
        </row>
        <row r="218">
          <cell r="A218">
            <v>705000010</v>
          </cell>
          <cell r="B218" t="str">
            <v>SIKAMENT 90E (ADITIVO)</v>
          </cell>
          <cell r="C218">
            <v>700</v>
          </cell>
          <cell r="D218">
            <v>5373462</v>
          </cell>
        </row>
        <row r="219">
          <cell r="A219">
            <v>70500004</v>
          </cell>
          <cell r="B219" t="str">
            <v>MASTER  CROMEX ANTIBLOQUEO</v>
          </cell>
          <cell r="C219">
            <v>925</v>
          </cell>
          <cell r="D219">
            <v>10933500</v>
          </cell>
        </row>
        <row r="220">
          <cell r="A220">
            <v>70500006</v>
          </cell>
          <cell r="B220" t="str">
            <v>PLASTINCLAIR 500 (ADITIVO)</v>
          </cell>
          <cell r="C220">
            <v>1865.9398000000001</v>
          </cell>
          <cell r="D220">
            <v>12841160</v>
          </cell>
        </row>
        <row r="221">
          <cell r="A221">
            <v>70500007</v>
          </cell>
          <cell r="B221" t="str">
            <v>ARENA LAVADA</v>
          </cell>
          <cell r="C221">
            <v>867095.98690000002</v>
          </cell>
          <cell r="D221">
            <v>10994727</v>
          </cell>
        </row>
        <row r="222">
          <cell r="A222">
            <v>70500009</v>
          </cell>
          <cell r="B222" t="str">
            <v>PIEDRA TRIT 4TA.</v>
          </cell>
          <cell r="C222">
            <v>1255978.3428</v>
          </cell>
          <cell r="D222">
            <v>72922468</v>
          </cell>
        </row>
        <row r="223">
          <cell r="A223">
            <v>70500011</v>
          </cell>
          <cell r="B223" t="str">
            <v>PIEDRA TRITURADA 5TA.</v>
          </cell>
          <cell r="C223">
            <v>109419.7031</v>
          </cell>
          <cell r="D223">
            <v>6337731</v>
          </cell>
        </row>
        <row r="224">
          <cell r="A224">
            <v>70500016</v>
          </cell>
          <cell r="B224" t="str">
            <v>ACELERAL VISCOCRET</v>
          </cell>
          <cell r="C224">
            <v>40</v>
          </cell>
          <cell r="D224">
            <v>545853</v>
          </cell>
        </row>
        <row r="225">
          <cell r="A225">
            <v>70500106</v>
          </cell>
          <cell r="B225" t="str">
            <v>ADITIVO REOPLAST</v>
          </cell>
          <cell r="C225">
            <v>689.77869999999996</v>
          </cell>
          <cell r="D225">
            <v>5907178</v>
          </cell>
        </row>
        <row r="226">
          <cell r="A226">
            <v>7050011</v>
          </cell>
          <cell r="B226" t="str">
            <v>METANOL</v>
          </cell>
          <cell r="C226">
            <v>922</v>
          </cell>
          <cell r="D226">
            <v>3639452</v>
          </cell>
        </row>
        <row r="227">
          <cell r="A227">
            <v>70500112</v>
          </cell>
          <cell r="B227" t="str">
            <v>METANOL A GRANEL</v>
          </cell>
          <cell r="C227">
            <v>31262.5</v>
          </cell>
          <cell r="D227">
            <v>126702058</v>
          </cell>
        </row>
        <row r="228">
          <cell r="A228">
            <v>800000012</v>
          </cell>
          <cell r="B228" t="str">
            <v>SPEEDWET MAXION NG</v>
          </cell>
          <cell r="C228">
            <v>4</v>
          </cell>
          <cell r="D228">
            <v>572592</v>
          </cell>
        </row>
        <row r="229">
          <cell r="A229">
            <v>800000013</v>
          </cell>
          <cell r="B229" t="str">
            <v>SPEEDWET SILICONADO NG</v>
          </cell>
          <cell r="C229">
            <v>1</v>
          </cell>
          <cell r="D229">
            <v>141810</v>
          </cell>
        </row>
        <row r="230">
          <cell r="A230">
            <v>805</v>
          </cell>
          <cell r="B230" t="str">
            <v>CLARIFOS L.  KG</v>
          </cell>
          <cell r="C230">
            <v>1650</v>
          </cell>
          <cell r="D230">
            <v>6960309</v>
          </cell>
        </row>
        <row r="231">
          <cell r="A231" t="str">
            <v>COR-001</v>
          </cell>
          <cell r="B231" t="str">
            <v>A71</v>
          </cell>
          <cell r="C231">
            <v>10</v>
          </cell>
          <cell r="D231">
            <v>349270</v>
          </cell>
        </row>
        <row r="232">
          <cell r="A232" t="str">
            <v>COR-022</v>
          </cell>
          <cell r="B232" t="str">
            <v>B96</v>
          </cell>
          <cell r="C232">
            <v>14</v>
          </cell>
          <cell r="D232">
            <v>1121625</v>
          </cell>
        </row>
        <row r="233">
          <cell r="A233" t="str">
            <v>COR-023</v>
          </cell>
          <cell r="B233" t="str">
            <v>10 x 1085</v>
          </cell>
          <cell r="C233">
            <v>6</v>
          </cell>
          <cell r="D233">
            <v>90865</v>
          </cell>
        </row>
        <row r="234">
          <cell r="A234" t="str">
            <v>D02-014</v>
          </cell>
          <cell r="B234" t="str">
            <v>""Bomba de Agua de 2"""</v>
          </cell>
          <cell r="C234">
            <v>1</v>
          </cell>
          <cell r="D234">
            <v>1681818</v>
          </cell>
        </row>
        <row r="235">
          <cell r="A235" t="str">
            <v>FYB-005</v>
          </cell>
          <cell r="B235" t="str">
            <v>958F / BF 784</v>
          </cell>
          <cell r="C235">
            <v>5</v>
          </cell>
          <cell r="D235">
            <v>389619</v>
          </cell>
        </row>
        <row r="236">
          <cell r="A236" t="str">
            <v>FYB-011</v>
          </cell>
          <cell r="B236" t="str">
            <v>WIX 46423 / PA 2830/Baldwin 2806</v>
          </cell>
          <cell r="C236">
            <v>5</v>
          </cell>
          <cell r="D236">
            <v>1859770</v>
          </cell>
        </row>
        <row r="237">
          <cell r="A237" t="str">
            <v>GEN-041</v>
          </cell>
          <cell r="B237" t="str">
            <v>Cabo 5/8</v>
          </cell>
          <cell r="C237">
            <v>260</v>
          </cell>
          <cell r="D237">
            <v>3545714</v>
          </cell>
        </row>
        <row r="238">
          <cell r="A238" t="str">
            <v>GEN-042</v>
          </cell>
          <cell r="B238" t="str">
            <v>Cabo 1/2</v>
          </cell>
          <cell r="C238">
            <v>1</v>
          </cell>
          <cell r="D238">
            <v>6227273</v>
          </cell>
        </row>
        <row r="239">
          <cell r="A239" t="str">
            <v>HID-004</v>
          </cell>
          <cell r="B239" t="str">
            <v>Bomba Hid.</v>
          </cell>
          <cell r="C239">
            <v>1</v>
          </cell>
          <cell r="D239">
            <v>19924816</v>
          </cell>
        </row>
        <row r="240">
          <cell r="A240" t="str">
            <v>MOT-013</v>
          </cell>
          <cell r="B240" t="str">
            <v>Alternador</v>
          </cell>
          <cell r="C240">
            <v>1</v>
          </cell>
          <cell r="D240">
            <v>3233332</v>
          </cell>
        </row>
        <row r="241">
          <cell r="A241" t="str">
            <v>MOT-014</v>
          </cell>
          <cell r="B241" t="str">
            <v>Alternador</v>
          </cell>
          <cell r="C241">
            <v>1</v>
          </cell>
          <cell r="D241">
            <v>1649091</v>
          </cell>
        </row>
      </sheetData>
      <sheetData sheetId="1"/>
      <sheetData sheetId="2"/>
      <sheetData sheetId="3">
        <row r="2">
          <cell r="A2">
            <v>20181</v>
          </cell>
          <cell r="B2" t="str">
            <v>JEX45D</v>
          </cell>
          <cell r="C2" t="str">
            <v>Baterias</v>
          </cell>
          <cell r="D2">
            <v>75</v>
          </cell>
          <cell r="E2">
            <v>77</v>
          </cell>
        </row>
        <row r="3">
          <cell r="A3">
            <v>201810</v>
          </cell>
          <cell r="B3" t="str">
            <v>JEX90E</v>
          </cell>
          <cell r="C3" t="str">
            <v>Baterias</v>
          </cell>
          <cell r="D3">
            <v>2</v>
          </cell>
          <cell r="E3">
            <v>3</v>
          </cell>
        </row>
        <row r="4">
          <cell r="A4">
            <v>201811</v>
          </cell>
          <cell r="B4" t="str">
            <v>JEX95D</v>
          </cell>
          <cell r="C4" t="str">
            <v>Baterias</v>
          </cell>
          <cell r="D4">
            <v>58</v>
          </cell>
          <cell r="E4">
            <v>58</v>
          </cell>
        </row>
        <row r="5">
          <cell r="A5">
            <v>201812</v>
          </cell>
          <cell r="B5" t="str">
            <v>JEX95E</v>
          </cell>
          <cell r="C5" t="str">
            <v>Baterias</v>
          </cell>
          <cell r="D5">
            <v>6</v>
          </cell>
          <cell r="E5">
            <v>6</v>
          </cell>
        </row>
        <row r="6">
          <cell r="A6">
            <v>201813</v>
          </cell>
          <cell r="B6" t="str">
            <v>JEX100D</v>
          </cell>
          <cell r="C6" t="str">
            <v>Baterias</v>
          </cell>
          <cell r="D6">
            <v>62</v>
          </cell>
          <cell r="E6">
            <v>62</v>
          </cell>
        </row>
        <row r="7">
          <cell r="A7">
            <v>201814</v>
          </cell>
          <cell r="B7" t="str">
            <v>JEX110E</v>
          </cell>
          <cell r="C7" t="str">
            <v>Baterias</v>
          </cell>
          <cell r="D7">
            <v>54</v>
          </cell>
          <cell r="E7">
            <v>54</v>
          </cell>
        </row>
        <row r="8">
          <cell r="A8">
            <v>201815</v>
          </cell>
          <cell r="B8" t="str">
            <v>JEX150D</v>
          </cell>
          <cell r="C8" t="str">
            <v>Baterias</v>
          </cell>
          <cell r="D8">
            <v>24</v>
          </cell>
          <cell r="E8">
            <v>24</v>
          </cell>
        </row>
        <row r="9">
          <cell r="A9">
            <v>201816</v>
          </cell>
          <cell r="B9" t="str">
            <v>JEX170D</v>
          </cell>
          <cell r="C9" t="str">
            <v>Baterias</v>
          </cell>
          <cell r="D9">
            <v>0</v>
          </cell>
          <cell r="E9">
            <v>0</v>
          </cell>
        </row>
        <row r="10">
          <cell r="A10">
            <v>201817</v>
          </cell>
          <cell r="B10" t="str">
            <v>JEX180D</v>
          </cell>
          <cell r="C10" t="str">
            <v>Baterias</v>
          </cell>
          <cell r="D10">
            <v>4</v>
          </cell>
          <cell r="E10">
            <v>4</v>
          </cell>
        </row>
        <row r="11">
          <cell r="A11">
            <v>201818</v>
          </cell>
          <cell r="B11" t="str">
            <v>JEX200ON</v>
          </cell>
          <cell r="C11" t="str">
            <v>Baterias</v>
          </cell>
          <cell r="D11">
            <v>0</v>
          </cell>
          <cell r="E11">
            <v>0</v>
          </cell>
        </row>
        <row r="12">
          <cell r="A12">
            <v>201819</v>
          </cell>
          <cell r="B12" t="str">
            <v>JF50HFD</v>
          </cell>
          <cell r="C12" t="str">
            <v>Baterias</v>
          </cell>
          <cell r="D12">
            <v>3</v>
          </cell>
          <cell r="E12">
            <v>2</v>
          </cell>
        </row>
        <row r="13">
          <cell r="A13">
            <v>20182</v>
          </cell>
          <cell r="B13" t="str">
            <v>JEX45E</v>
          </cell>
          <cell r="C13" t="str">
            <v>Baterias</v>
          </cell>
          <cell r="D13">
            <v>49</v>
          </cell>
          <cell r="E13">
            <v>47</v>
          </cell>
        </row>
        <row r="14">
          <cell r="A14">
            <v>201820</v>
          </cell>
          <cell r="B14" t="str">
            <v>JF60HCD</v>
          </cell>
          <cell r="C14" t="str">
            <v>Baterias</v>
          </cell>
          <cell r="D14">
            <v>0</v>
          </cell>
          <cell r="E14">
            <v>0</v>
          </cell>
        </row>
        <row r="15">
          <cell r="A15">
            <v>201821</v>
          </cell>
          <cell r="B15" t="str">
            <v>JFEX60D</v>
          </cell>
          <cell r="C15" t="str">
            <v>Baterias</v>
          </cell>
          <cell r="D15">
            <v>50</v>
          </cell>
          <cell r="E15">
            <v>51</v>
          </cell>
        </row>
        <row r="16">
          <cell r="A16">
            <v>201822</v>
          </cell>
          <cell r="B16" t="str">
            <v>JFEX150D</v>
          </cell>
          <cell r="C16" t="str">
            <v>Baterias</v>
          </cell>
          <cell r="D16">
            <v>26</v>
          </cell>
          <cell r="E16">
            <v>26</v>
          </cell>
        </row>
        <row r="17">
          <cell r="A17">
            <v>20183</v>
          </cell>
          <cell r="B17" t="str">
            <v>JEX60D</v>
          </cell>
          <cell r="C17" t="str">
            <v>Baterias</v>
          </cell>
          <cell r="D17">
            <v>2</v>
          </cell>
          <cell r="E17">
            <v>1</v>
          </cell>
        </row>
        <row r="18">
          <cell r="A18">
            <v>20184</v>
          </cell>
          <cell r="B18" t="str">
            <v>JEX60E</v>
          </cell>
          <cell r="C18" t="str">
            <v>Baterias</v>
          </cell>
          <cell r="D18">
            <v>1</v>
          </cell>
          <cell r="E18">
            <v>3</v>
          </cell>
        </row>
        <row r="19">
          <cell r="A19">
            <v>20185</v>
          </cell>
          <cell r="B19" t="str">
            <v>JEX75D</v>
          </cell>
          <cell r="C19" t="str">
            <v>Baterias</v>
          </cell>
          <cell r="D19">
            <v>19</v>
          </cell>
          <cell r="E19">
            <v>19</v>
          </cell>
        </row>
        <row r="20">
          <cell r="A20">
            <v>20186</v>
          </cell>
          <cell r="B20" t="str">
            <v>JEX75E</v>
          </cell>
          <cell r="C20" t="str">
            <v>Baterias</v>
          </cell>
          <cell r="D20">
            <v>0</v>
          </cell>
          <cell r="E20">
            <v>0</v>
          </cell>
        </row>
        <row r="21">
          <cell r="A21">
            <v>20187</v>
          </cell>
          <cell r="B21" t="str">
            <v>JEX80D</v>
          </cell>
          <cell r="C21" t="str">
            <v>Baterias</v>
          </cell>
          <cell r="D21">
            <v>71</v>
          </cell>
          <cell r="E21">
            <v>71</v>
          </cell>
        </row>
        <row r="22">
          <cell r="A22">
            <v>20188</v>
          </cell>
          <cell r="B22" t="str">
            <v>JEX80E</v>
          </cell>
          <cell r="C22" t="str">
            <v>Baterias</v>
          </cell>
          <cell r="D22">
            <v>14</v>
          </cell>
          <cell r="E22">
            <v>14</v>
          </cell>
        </row>
        <row r="23">
          <cell r="A23">
            <v>20189</v>
          </cell>
          <cell r="B23" t="str">
            <v>JEX90D</v>
          </cell>
          <cell r="C23" t="str">
            <v>Baterias</v>
          </cell>
          <cell r="D23">
            <v>16</v>
          </cell>
          <cell r="E23">
            <v>15</v>
          </cell>
        </row>
        <row r="24">
          <cell r="A24">
            <v>2011804001</v>
          </cell>
          <cell r="B24" t="str">
            <v>CEPSA STAR SYNTHETIC 5W40 5119036 Caja de 5x4Lts</v>
          </cell>
          <cell r="C24" t="str">
            <v>Cajas Cepsa</v>
          </cell>
          <cell r="D24">
            <v>1</v>
          </cell>
          <cell r="E24">
            <v>1</v>
          </cell>
        </row>
        <row r="25">
          <cell r="A25">
            <v>2011804004</v>
          </cell>
          <cell r="B25" t="str">
            <v>CEPSA STAR SYNTHETIC 10W40 5119836 Caja 5x4LTS</v>
          </cell>
          <cell r="C25" t="str">
            <v>Cajas Cepsa</v>
          </cell>
          <cell r="D25">
            <v>16.600000000000001</v>
          </cell>
          <cell r="E25">
            <v>16.600000000000001</v>
          </cell>
        </row>
        <row r="26">
          <cell r="A26">
            <v>2011804005</v>
          </cell>
          <cell r="B26" t="str">
            <v>CEPSA STAR SYNTHETIC 10W40 5119841 caja de 18x1 Lts</v>
          </cell>
          <cell r="C26" t="str">
            <v>Cajas Cepsa</v>
          </cell>
          <cell r="D26">
            <v>0.89439999999999997</v>
          </cell>
          <cell r="E26">
            <v>0.89439999999999997</v>
          </cell>
        </row>
        <row r="27">
          <cell r="A27">
            <v>2011804007</v>
          </cell>
          <cell r="B27" t="str">
            <v>CEPSA XTAR TDI 5W30 5122841 Caja 18x1 Lts</v>
          </cell>
          <cell r="C27" t="str">
            <v>Cajas Cepsa</v>
          </cell>
          <cell r="D27">
            <v>3.7850000000000001</v>
          </cell>
          <cell r="E27">
            <v>3.7850000000000001</v>
          </cell>
        </row>
        <row r="28">
          <cell r="A28">
            <v>2011804008</v>
          </cell>
          <cell r="B28" t="str">
            <v>CEPSA XTAR TDI 5W30 5122836 Caja 5x4LTS</v>
          </cell>
          <cell r="C28" t="str">
            <v>Cajas Cepsa</v>
          </cell>
          <cell r="D28">
            <v>15.4</v>
          </cell>
          <cell r="E28">
            <v>15.2</v>
          </cell>
        </row>
        <row r="29">
          <cell r="A29">
            <v>2011804009</v>
          </cell>
          <cell r="B29" t="str">
            <v>CEPSA AVANT 15W40 5127130 Caja 5 Lts x 5</v>
          </cell>
          <cell r="C29" t="str">
            <v>Cajas Cepsa</v>
          </cell>
          <cell r="D29">
            <v>0</v>
          </cell>
          <cell r="E29">
            <v>0</v>
          </cell>
        </row>
        <row r="30">
          <cell r="A30">
            <v>2011804012</v>
          </cell>
          <cell r="B30" t="str">
            <v>CEPSA AVANT 20W50 Caja de 5 x 5 Lts</v>
          </cell>
          <cell r="C30" t="str">
            <v>Cajas Cepsa</v>
          </cell>
          <cell r="D30">
            <v>74.8</v>
          </cell>
          <cell r="E30">
            <v>75.8</v>
          </cell>
        </row>
        <row r="31">
          <cell r="A31">
            <v>2011804016</v>
          </cell>
          <cell r="B31" t="str">
            <v>CEPSA MOTO 4T URBAN 10W40 5128341 Caja 12 x 1 Lts</v>
          </cell>
          <cell r="C31" t="str">
            <v>Cajas Cepsa</v>
          </cell>
          <cell r="D31">
            <v>3.59</v>
          </cell>
          <cell r="E31">
            <v>4.5810000000000004</v>
          </cell>
        </row>
        <row r="32">
          <cell r="A32">
            <v>2011804018</v>
          </cell>
          <cell r="B32" t="str">
            <v>CEPSA MOTO 4T RUTA 66 20W50 5128641 CAJA 12 x 1 Lts</v>
          </cell>
          <cell r="C32" t="str">
            <v>Cajas Cepsa</v>
          </cell>
          <cell r="D32">
            <v>30.2667</v>
          </cell>
          <cell r="E32">
            <v>30.166</v>
          </cell>
        </row>
        <row r="33">
          <cell r="A33">
            <v>2011804019</v>
          </cell>
          <cell r="B33" t="str">
            <v>CEPSA MOTO 4 R 5W40 Caja de 12x1 Lts</v>
          </cell>
          <cell r="C33" t="str">
            <v>Cajas Cepsa</v>
          </cell>
          <cell r="D33">
            <v>13.343299999999999</v>
          </cell>
          <cell r="E33">
            <v>13.343299999999999</v>
          </cell>
        </row>
        <row r="34">
          <cell r="A34">
            <v>2011804022</v>
          </cell>
          <cell r="B34" t="str">
            <v>CEPSA EURO MAX 15W40 5220930 Caja 5 x 5 Lts</v>
          </cell>
          <cell r="C34" t="str">
            <v>Cajas Cepsa</v>
          </cell>
          <cell r="D34">
            <v>21</v>
          </cell>
          <cell r="E34">
            <v>21</v>
          </cell>
        </row>
        <row r="35">
          <cell r="A35">
            <v>2011804028</v>
          </cell>
          <cell r="B35" t="str">
            <v>CEPSA S MULT SHPD 15W40 5278630 Caja de 5x5 Lts</v>
          </cell>
          <cell r="C35" t="str">
            <v>Cajas Cepsa</v>
          </cell>
          <cell r="D35">
            <v>74.8</v>
          </cell>
          <cell r="E35">
            <v>74.399999999999991</v>
          </cell>
        </row>
        <row r="36">
          <cell r="A36">
            <v>2011804033</v>
          </cell>
          <cell r="B36" t="str">
            <v>CEPSA S MULT SHPD 20W50 5279330 Caja 5 x 5 Lts</v>
          </cell>
          <cell r="C36" t="str">
            <v>Cajas Cepsa</v>
          </cell>
          <cell r="D36">
            <v>42</v>
          </cell>
          <cell r="E36">
            <v>42</v>
          </cell>
        </row>
        <row r="37">
          <cell r="A37">
            <v>2011804037</v>
          </cell>
          <cell r="B37" t="str">
            <v>CEPSA TRANSMISIONES EP 80W90 5406230 Caja de 5 x 5 Lts</v>
          </cell>
          <cell r="C37" t="str">
            <v>Cajas Cepsa</v>
          </cell>
          <cell r="D37">
            <v>15.4</v>
          </cell>
          <cell r="E37">
            <v>15.4</v>
          </cell>
        </row>
        <row r="38">
          <cell r="A38">
            <v>2011804039</v>
          </cell>
          <cell r="B38" t="str">
            <v>CEPSA TRANSMISIONES EP 80W90 5406241 Caja de 18x1 Lts</v>
          </cell>
          <cell r="C38" t="str">
            <v>Cajas Cepsa</v>
          </cell>
          <cell r="D38">
            <v>59.174399999999999</v>
          </cell>
          <cell r="E38">
            <v>59.174399999999999</v>
          </cell>
        </row>
        <row r="39">
          <cell r="A39">
            <v>2011804042</v>
          </cell>
          <cell r="B39" t="str">
            <v>CEPSA TRANSMISIONES EP 85W140 5408930 Bde caja 5 x 5 Lts</v>
          </cell>
          <cell r="C39" t="str">
            <v>Cajas Cepsa</v>
          </cell>
          <cell r="D39">
            <v>8.6</v>
          </cell>
          <cell r="E39">
            <v>8.6</v>
          </cell>
        </row>
        <row r="40">
          <cell r="A40">
            <v>2011804044</v>
          </cell>
          <cell r="B40" t="str">
            <v>CEPSA TRANSMISIONES EP 85W140 5408941 Caja de 18x1 Lts</v>
          </cell>
          <cell r="C40" t="str">
            <v>Cajas Cepsa</v>
          </cell>
          <cell r="D40">
            <v>3.3E-3</v>
          </cell>
          <cell r="E40">
            <v>3.3E-3</v>
          </cell>
        </row>
        <row r="41">
          <cell r="A41">
            <v>2011804045</v>
          </cell>
          <cell r="B41" t="str">
            <v>CEPSA ATF 70 5483630 Caja 5 x 5 Lts</v>
          </cell>
          <cell r="C41" t="str">
            <v>Cajas Cepsa</v>
          </cell>
          <cell r="D41">
            <v>13.8</v>
          </cell>
          <cell r="E41">
            <v>13.799999999999999</v>
          </cell>
        </row>
        <row r="42">
          <cell r="A42">
            <v>2011804046</v>
          </cell>
          <cell r="B42" t="str">
            <v>CEPSA ATF 70 5483641 Caja de 18 x 1 Lts</v>
          </cell>
          <cell r="C42" t="str">
            <v>Cajas Cepsa</v>
          </cell>
          <cell r="D42">
            <v>20.055599999999998</v>
          </cell>
          <cell r="E42">
            <v>20</v>
          </cell>
        </row>
        <row r="43">
          <cell r="A43">
            <v>2011804047</v>
          </cell>
          <cell r="B43" t="str">
            <v>CEPSA ATF 6000 MV-S 5484241 Caja 18x1LTS</v>
          </cell>
          <cell r="C43" t="str">
            <v>Cajas Cepsa</v>
          </cell>
          <cell r="D43">
            <v>31.250399999999999</v>
          </cell>
          <cell r="E43">
            <v>31.22</v>
          </cell>
        </row>
        <row r="44">
          <cell r="A44">
            <v>2011804048</v>
          </cell>
          <cell r="B44" t="str">
            <v>CEPSA ATF AVANT DIII 5484541 Caja de 18x1 Lts</v>
          </cell>
          <cell r="C44" t="str">
            <v>Cajas Cepsa</v>
          </cell>
          <cell r="D44">
            <v>115.67619999999999</v>
          </cell>
          <cell r="E44">
            <v>115.55</v>
          </cell>
        </row>
        <row r="45">
          <cell r="A45">
            <v>2011804051</v>
          </cell>
          <cell r="B45" t="str">
            <v>CEPSA ARGA AUTOGRASA ESPECIAL 6320273 Caja 24 x 400 Gr</v>
          </cell>
          <cell r="C45" t="str">
            <v>Cajas Cepsa</v>
          </cell>
          <cell r="D45">
            <v>29.96</v>
          </cell>
          <cell r="E45">
            <v>29.96</v>
          </cell>
        </row>
        <row r="46">
          <cell r="A46">
            <v>2011804052</v>
          </cell>
          <cell r="B46" t="str">
            <v>CEPSA ARGA LITIO 2 6330234 Caja 12 x 2 KG</v>
          </cell>
          <cell r="C46" t="str">
            <v>Cajas Cepsa</v>
          </cell>
          <cell r="D46">
            <v>15.84</v>
          </cell>
          <cell r="E46">
            <v>15.83</v>
          </cell>
        </row>
        <row r="47">
          <cell r="A47">
            <v>2011804054</v>
          </cell>
          <cell r="B47" t="str">
            <v>CEPSA ARGA EP 2 ESPECIAL 6341233 Caja de 4 x 5 Kg</v>
          </cell>
          <cell r="C47" t="str">
            <v>Cajas Cepsa</v>
          </cell>
          <cell r="D47">
            <v>0.25</v>
          </cell>
          <cell r="E47">
            <v>0.25</v>
          </cell>
        </row>
        <row r="48">
          <cell r="A48">
            <v>2011804059</v>
          </cell>
          <cell r="B48" t="str">
            <v>CEPSA TRANSMISIONES 75W80 6464241 Caja 18x1 Lts</v>
          </cell>
          <cell r="C48" t="str">
            <v>Cajas Cepsa</v>
          </cell>
          <cell r="D48">
            <v>25.95</v>
          </cell>
          <cell r="E48">
            <v>26.934999999999999</v>
          </cell>
        </row>
        <row r="49">
          <cell r="A49">
            <v>2011804065</v>
          </cell>
          <cell r="B49" t="str">
            <v>CEPSA ARGA LITIO 2 Caja 4 x 5 Kg</v>
          </cell>
          <cell r="C49" t="str">
            <v>Cajas Cepsa</v>
          </cell>
          <cell r="D49">
            <v>18</v>
          </cell>
          <cell r="E49">
            <v>18</v>
          </cell>
        </row>
        <row r="50">
          <cell r="A50">
            <v>2011804066</v>
          </cell>
          <cell r="B50" t="str">
            <v>CEPSA AVANT 5W40 SYNT (5126541) caja 18 x 1LT</v>
          </cell>
          <cell r="C50" t="str">
            <v>Cajas Cepsa</v>
          </cell>
          <cell r="D50">
            <v>51.787399999999998</v>
          </cell>
          <cell r="E50">
            <v>51.715000000000003</v>
          </cell>
        </row>
        <row r="51">
          <cell r="A51">
            <v>2011804067</v>
          </cell>
          <cell r="B51" t="str">
            <v>CEPSA AVANT 5W40 SYNT (5126536) Caja de 5 x 4LTS</v>
          </cell>
          <cell r="C51" t="str">
            <v>Cajas Cepsa</v>
          </cell>
          <cell r="D51">
            <v>106.4</v>
          </cell>
          <cell r="E51">
            <v>106.4</v>
          </cell>
        </row>
        <row r="52">
          <cell r="A52">
            <v>2011804068</v>
          </cell>
          <cell r="B52" t="str">
            <v>CEPSA XTAR 10W40 SYNTHETIC (5139736) Caja 5 X 4 LTS</v>
          </cell>
          <cell r="C52" t="str">
            <v>Cajas Cepsa</v>
          </cell>
          <cell r="D52">
            <v>35.6</v>
          </cell>
          <cell r="E52">
            <v>34.799999999999997</v>
          </cell>
        </row>
        <row r="53">
          <cell r="A53">
            <v>2011804071</v>
          </cell>
          <cell r="B53" t="str">
            <v>CEPSA AVANT 10W40 SYNT CAJA 5 x 4 LTS</v>
          </cell>
          <cell r="C53" t="str">
            <v>Cajas Cepsa</v>
          </cell>
          <cell r="D53">
            <v>37.799999999999997</v>
          </cell>
          <cell r="E53">
            <v>36.799999999999997</v>
          </cell>
        </row>
        <row r="54">
          <cell r="A54">
            <v>2011804072</v>
          </cell>
          <cell r="B54" t="str">
            <v>CEPSA AURIGA LS 80W90 6471930 PLUS Caja 5X5 LTS</v>
          </cell>
          <cell r="C54" t="str">
            <v>Cajas Cepsa</v>
          </cell>
          <cell r="D54">
            <v>4.5999999999999996</v>
          </cell>
          <cell r="E54">
            <v>4.5999999999999996</v>
          </cell>
        </row>
        <row r="55">
          <cell r="A55">
            <v>2011804077</v>
          </cell>
          <cell r="B55" t="str">
            <v>CEPSA CRYSTAL CLEAR Caja 4x5 LTS 663408400</v>
          </cell>
          <cell r="C55" t="str">
            <v>Cajas Cepsa</v>
          </cell>
          <cell r="D55">
            <v>15.75</v>
          </cell>
          <cell r="E55">
            <v>15.75</v>
          </cell>
        </row>
        <row r="56">
          <cell r="A56">
            <v>2011804078</v>
          </cell>
          <cell r="B56" t="str">
            <v>CEPSA CRYSTAL CLEAR Caja 18x1 LT</v>
          </cell>
          <cell r="C56" t="str">
            <v>Cajas Cepsa</v>
          </cell>
          <cell r="D56">
            <v>35.666699999999999</v>
          </cell>
          <cell r="E56">
            <v>41.66</v>
          </cell>
        </row>
        <row r="57">
          <cell r="A57">
            <v>2011804094</v>
          </cell>
          <cell r="B57" t="str">
            <v>CEPSA AVANT 25W50 HIGH MILEAGE 5126413 CAJA 5x5 LTS</v>
          </cell>
          <cell r="C57" t="str">
            <v>Cajas Cepsa</v>
          </cell>
          <cell r="D57">
            <v>32.799999999999997</v>
          </cell>
          <cell r="E57">
            <v>32.799999999999997</v>
          </cell>
        </row>
        <row r="58">
          <cell r="A58">
            <v>2011804095</v>
          </cell>
          <cell r="B58" t="str">
            <v>CEPSA XTAR  10W40 SYNTHETIC  5139730 Caja 5x5 LTS</v>
          </cell>
          <cell r="C58" t="str">
            <v>Cajas Cepsa</v>
          </cell>
          <cell r="D58">
            <v>32.200000000000003</v>
          </cell>
          <cell r="E58">
            <v>32.200000000000003</v>
          </cell>
        </row>
        <row r="59">
          <cell r="A59">
            <v>2011804111</v>
          </cell>
          <cell r="B59" t="str">
            <v>CEPSA ATF 2000 S 5483741 Caja 18 x 1 LTS</v>
          </cell>
          <cell r="C59" t="str">
            <v>Cajas Cepsa</v>
          </cell>
          <cell r="D59">
            <v>0.78559999999999997</v>
          </cell>
          <cell r="E59">
            <v>0.78559999999999997</v>
          </cell>
        </row>
        <row r="60">
          <cell r="A60">
            <v>2011804112</v>
          </cell>
          <cell r="B60" t="str">
            <v>CEPSA AVANT 15W40 CAJA 18 x 1 LTS (5126041)</v>
          </cell>
          <cell r="C60" t="str">
            <v>Cajas Cepsa</v>
          </cell>
          <cell r="D60">
            <v>287.39109999999999</v>
          </cell>
          <cell r="E60">
            <v>287.33</v>
          </cell>
        </row>
        <row r="61">
          <cell r="A61">
            <v>2011804113</v>
          </cell>
          <cell r="B61" t="str">
            <v>CEPSA AVANT 20W50 CAJA 18 x 1 LTS (5126141)</v>
          </cell>
          <cell r="C61" t="str">
            <v>Cajas Cepsa</v>
          </cell>
          <cell r="D61">
            <v>233.78</v>
          </cell>
          <cell r="E61">
            <v>233.78</v>
          </cell>
        </row>
        <row r="62">
          <cell r="A62">
            <v>2011804114</v>
          </cell>
          <cell r="B62" t="str">
            <v>CEPSA TRANSMISIONES 75W90 MV-S CAJA 18 x 1 LTS (6464141)</v>
          </cell>
          <cell r="C62" t="str">
            <v>Cajas Cepsa</v>
          </cell>
          <cell r="D62">
            <v>14.57</v>
          </cell>
          <cell r="E62">
            <v>14.44</v>
          </cell>
        </row>
        <row r="63">
          <cell r="A63">
            <v>2011809115</v>
          </cell>
          <cell r="B63" t="str">
            <v>CEPSA STAR AVANT 15W40 CAJA 5 x 4 LTS</v>
          </cell>
          <cell r="C63" t="str">
            <v>Cajas Cepsa</v>
          </cell>
          <cell r="D63">
            <v>0</v>
          </cell>
          <cell r="E63">
            <v>0</v>
          </cell>
        </row>
        <row r="64">
          <cell r="A64">
            <v>2011809116</v>
          </cell>
          <cell r="B64" t="str">
            <v>CEPSA MOTO 4T R.66 SINT. 10W50 Caja de 12 x 1L</v>
          </cell>
          <cell r="C64" t="str">
            <v>Cajas Cepsa</v>
          </cell>
          <cell r="D64">
            <v>0.27400000000000002</v>
          </cell>
          <cell r="E64">
            <v>0.249</v>
          </cell>
        </row>
        <row r="65">
          <cell r="A65">
            <v>2011809134</v>
          </cell>
          <cell r="B65" t="str">
            <v>CEPSA LIQUIDO DE FRENOS DOT-4 CAJA 12 x 500CC</v>
          </cell>
          <cell r="C65" t="str">
            <v>Cajas Cepsa</v>
          </cell>
          <cell r="D65">
            <v>500</v>
          </cell>
          <cell r="E65">
            <v>500</v>
          </cell>
        </row>
        <row r="66">
          <cell r="A66">
            <v>2011809135</v>
          </cell>
          <cell r="B66" t="str">
            <v>CEPSA S. SERIES 3 SAE 40 CAJA 5 UNIDS. X 5 LITROS</v>
          </cell>
          <cell r="C66" t="str">
            <v>Cajas Cepsa</v>
          </cell>
          <cell r="D66">
            <v>88.4</v>
          </cell>
          <cell r="E66">
            <v>88.4</v>
          </cell>
        </row>
        <row r="67">
          <cell r="A67">
            <v>2011809136</v>
          </cell>
          <cell r="B67" t="str">
            <v>CEPSA S. SERIES 3 SAE 40 CAJA 18 UNIDS. X 1 LITRO</v>
          </cell>
          <cell r="C67" t="str">
            <v>Cajas Cepsa</v>
          </cell>
          <cell r="D67">
            <v>217.8383</v>
          </cell>
          <cell r="E67">
            <v>217.8383</v>
          </cell>
        </row>
        <row r="68">
          <cell r="A68">
            <v>2011809137</v>
          </cell>
          <cell r="B68" t="str">
            <v>CEPSA AVANT 10W40 CAJA 18 UNIDS X 1TL.</v>
          </cell>
          <cell r="C68" t="str">
            <v>Cajas Cepsa</v>
          </cell>
          <cell r="D68">
            <v>74.635599999999997</v>
          </cell>
          <cell r="E68">
            <v>74.605000000000004</v>
          </cell>
        </row>
        <row r="69">
          <cell r="A69">
            <v>2011809139</v>
          </cell>
          <cell r="B69" t="str">
            <v>CEPSA AVANT 20W50 Caja 5 X 4 LTS (512613601)</v>
          </cell>
          <cell r="C69" t="str">
            <v>Cajas Cepsa</v>
          </cell>
          <cell r="D69">
            <v>73</v>
          </cell>
          <cell r="E69">
            <v>73</v>
          </cell>
        </row>
        <row r="70">
          <cell r="A70">
            <v>2011809141</v>
          </cell>
          <cell r="B70" t="str">
            <v>CEPSA AVANT 15W40 Caja 5x4 LTS</v>
          </cell>
          <cell r="C70" t="str">
            <v>Cajas Cepsa</v>
          </cell>
          <cell r="D70">
            <v>90</v>
          </cell>
          <cell r="E70">
            <v>90</v>
          </cell>
        </row>
        <row r="71">
          <cell r="A71">
            <v>2011809142</v>
          </cell>
          <cell r="B71" t="str">
            <v>CEPSA AVANT 10W30 SYNT  Caja 5x4 LTS</v>
          </cell>
          <cell r="C71" t="str">
            <v>Cajas Cepsa</v>
          </cell>
          <cell r="D71">
            <v>49.8</v>
          </cell>
          <cell r="E71">
            <v>49.8</v>
          </cell>
        </row>
        <row r="72">
          <cell r="A72">
            <v>2011809143</v>
          </cell>
          <cell r="B72" t="str">
            <v>CEPSA AVANT 10W30 SYNT Caja 18x1LTS</v>
          </cell>
          <cell r="C72" t="str">
            <v>Cajas Cepsa</v>
          </cell>
          <cell r="D72">
            <v>22.137799999999999</v>
          </cell>
          <cell r="E72">
            <v>22.164999999999999</v>
          </cell>
        </row>
        <row r="73">
          <cell r="A73">
            <v>2011809144</v>
          </cell>
          <cell r="B73" t="str">
            <v>CEPSA EUROMAX 15W40 Caja 18x1 Lts.</v>
          </cell>
          <cell r="C73" t="str">
            <v>Cajas Cepsa</v>
          </cell>
          <cell r="D73">
            <v>69.894400000000005</v>
          </cell>
          <cell r="E73">
            <v>70.195000000000007</v>
          </cell>
        </row>
        <row r="74">
          <cell r="A74">
            <v>2011809145</v>
          </cell>
          <cell r="B74" t="str">
            <v>CEPSA AVANT 10W40 SYNT. CAJA 5 X 5LTS</v>
          </cell>
          <cell r="C74" t="str">
            <v>Cajas Cepsa</v>
          </cell>
          <cell r="D74">
            <v>42</v>
          </cell>
          <cell r="E74">
            <v>42</v>
          </cell>
        </row>
        <row r="75">
          <cell r="A75">
            <v>2011809146</v>
          </cell>
          <cell r="B75" t="str">
            <v>CEPSA FUERA BORDA 2T CAJA 18 X 1 LTS</v>
          </cell>
          <cell r="C75" t="str">
            <v>Cajas Cepsa</v>
          </cell>
          <cell r="D75">
            <v>64.510000000000005</v>
          </cell>
          <cell r="E75">
            <v>65.495000000000005</v>
          </cell>
        </row>
        <row r="76">
          <cell r="A76">
            <v>2011809147</v>
          </cell>
          <cell r="B76" t="str">
            <v>CEPSA XTAR 5W20 HYBRID CAJA 5 UNID. X 5 LTS</v>
          </cell>
          <cell r="C76" t="str">
            <v>Cajas Cepsa</v>
          </cell>
          <cell r="D76">
            <v>10</v>
          </cell>
          <cell r="E76">
            <v>10</v>
          </cell>
        </row>
        <row r="77">
          <cell r="A77">
            <v>2011809153</v>
          </cell>
          <cell r="B77" t="str">
            <v>CEPSA COOLANT 10 % CAJA 4 UNIDS X 5LTS</v>
          </cell>
          <cell r="C77" t="str">
            <v>Cajas Cepsa</v>
          </cell>
          <cell r="D77">
            <v>7.5</v>
          </cell>
          <cell r="E77">
            <v>7.5</v>
          </cell>
        </row>
        <row r="78">
          <cell r="A78">
            <v>2011809154</v>
          </cell>
          <cell r="B78" t="str">
            <v>CEPSA SUPER COOLANT 35%  CAJA 12 UNIDS X 1LT</v>
          </cell>
          <cell r="C78" t="str">
            <v>Cajas Cepsa</v>
          </cell>
          <cell r="D78">
            <v>40.840000000000003</v>
          </cell>
          <cell r="E78">
            <v>40.83</v>
          </cell>
        </row>
        <row r="79">
          <cell r="A79">
            <v>2011809155</v>
          </cell>
          <cell r="B79" t="str">
            <v>CEPSA ATF CVT CAJA 18 UND. X 1 LT</v>
          </cell>
          <cell r="C79" t="str">
            <v>Cajas Cepsa</v>
          </cell>
          <cell r="D79">
            <v>28.73</v>
          </cell>
          <cell r="E79">
            <v>28.715</v>
          </cell>
        </row>
        <row r="80">
          <cell r="A80">
            <v>2015804053</v>
          </cell>
          <cell r="B80" t="str">
            <v>CEPSA ARGA EP 2 ESPECIAL UNIVERSAL Caja 24X400 GR.</v>
          </cell>
          <cell r="C80" t="str">
            <v>Cajas Cepsa</v>
          </cell>
          <cell r="D80">
            <v>13.833299999999999</v>
          </cell>
          <cell r="E80">
            <v>13.833299999999999</v>
          </cell>
        </row>
        <row r="81">
          <cell r="A81">
            <v>2011809133</v>
          </cell>
          <cell r="B81" t="str">
            <v>CEPSA MOTO 2T TODO USO X 250 CC (1 x 80)</v>
          </cell>
          <cell r="C81" t="str">
            <v>Cajas Cepsa</v>
          </cell>
          <cell r="D81">
            <v>1320</v>
          </cell>
          <cell r="E81">
            <v>1320</v>
          </cell>
        </row>
        <row r="82">
          <cell r="A82">
            <v>2011809120</v>
          </cell>
          <cell r="B82" t="str">
            <v>CEPSA 2T SINT. SCOOTER x 125CC (1 x 48)</v>
          </cell>
          <cell r="C82" t="str">
            <v>Cajas Cepsa</v>
          </cell>
          <cell r="D82">
            <v>6456</v>
          </cell>
          <cell r="E82">
            <v>6456</v>
          </cell>
        </row>
        <row r="83">
          <cell r="A83">
            <v>2011804057</v>
          </cell>
          <cell r="B83" t="str">
            <v>CEPSA TRANSMISIONES 80W90 6463730 Bde 5 Lts</v>
          </cell>
          <cell r="C83" t="str">
            <v>Cajas Cepsa</v>
          </cell>
          <cell r="D83">
            <v>28</v>
          </cell>
          <cell r="E83">
            <v>28</v>
          </cell>
        </row>
        <row r="84">
          <cell r="A84">
            <v>2011804020</v>
          </cell>
          <cell r="B84" t="str">
            <v>CEPSA EURO MAX 15W40 5220913 Tb 208 Lts</v>
          </cell>
          <cell r="C84" t="str">
            <v>Tambor Cepsa</v>
          </cell>
          <cell r="D84">
            <v>78</v>
          </cell>
          <cell r="E84">
            <v>78</v>
          </cell>
        </row>
        <row r="85">
          <cell r="A85">
            <v>2011804024</v>
          </cell>
          <cell r="B85" t="str">
            <v>CEPSA EURO MAX 20W50 5221213 Tb 208 Lts</v>
          </cell>
          <cell r="C85" t="str">
            <v>Tambor Cepsa</v>
          </cell>
          <cell r="D85">
            <v>44</v>
          </cell>
          <cell r="E85">
            <v>44</v>
          </cell>
        </row>
        <row r="86">
          <cell r="A86">
            <v>2011804026</v>
          </cell>
          <cell r="B86" t="str">
            <v>CEPSA S MULT SHPD 15W40 5278613 Tb 208 Lts</v>
          </cell>
          <cell r="C86" t="str">
            <v>Tambor Cepsa</v>
          </cell>
          <cell r="D86">
            <v>15</v>
          </cell>
          <cell r="E86">
            <v>15</v>
          </cell>
        </row>
        <row r="87">
          <cell r="A87">
            <v>2011804031</v>
          </cell>
          <cell r="B87" t="str">
            <v>CEPSA S MULT SHPD 20W50 Tb 208 Lts</v>
          </cell>
          <cell r="C87" t="str">
            <v>Tambor Cepsa</v>
          </cell>
          <cell r="D87">
            <v>9</v>
          </cell>
          <cell r="E87">
            <v>9</v>
          </cell>
        </row>
        <row r="88">
          <cell r="A88">
            <v>2011804035</v>
          </cell>
          <cell r="B88" t="str">
            <v>CEPSA TRANSMISIONES EP 80W90 5406213 Tb 208 Lts</v>
          </cell>
          <cell r="C88" t="str">
            <v>Tambor Cepsa</v>
          </cell>
          <cell r="D88">
            <v>44</v>
          </cell>
          <cell r="E88">
            <v>44</v>
          </cell>
        </row>
        <row r="89">
          <cell r="A89">
            <v>2011804040</v>
          </cell>
          <cell r="B89" t="str">
            <v>CEPSA TRANSMISIONES EP 85W140 5408913 Tb 208 Lts</v>
          </cell>
          <cell r="C89" t="str">
            <v>Tambor Cepsa</v>
          </cell>
          <cell r="D89">
            <v>11</v>
          </cell>
          <cell r="E89">
            <v>11</v>
          </cell>
        </row>
        <row r="90">
          <cell r="A90">
            <v>2011804084</v>
          </cell>
          <cell r="B90" t="str">
            <v>CEPSA ARGA LITIO 2 6330213 Tb 185 kg</v>
          </cell>
          <cell r="C90" t="str">
            <v>Tambor Cepsa</v>
          </cell>
          <cell r="D90">
            <v>3</v>
          </cell>
          <cell r="E90">
            <v>3</v>
          </cell>
        </row>
        <row r="91">
          <cell r="A91">
            <v>2011804086</v>
          </cell>
          <cell r="B91" t="str">
            <v>CEPSA TRUCK XTRA LIFE 25W60 5133813 Tb 208 LTS</v>
          </cell>
          <cell r="C91" t="str">
            <v>Tambor Cepsa</v>
          </cell>
          <cell r="D91">
            <v>0</v>
          </cell>
          <cell r="E91">
            <v>0</v>
          </cell>
        </row>
        <row r="92">
          <cell r="A92">
            <v>2011804088</v>
          </cell>
          <cell r="B92" t="str">
            <v>CEPSA TRANSM. TO-4 SAE 10W 5430213 Tb 208 LTS</v>
          </cell>
          <cell r="C92" t="str">
            <v>Tambor Cepsa</v>
          </cell>
          <cell r="D92">
            <v>8</v>
          </cell>
          <cell r="E92">
            <v>8</v>
          </cell>
        </row>
        <row r="93">
          <cell r="A93">
            <v>2011804089</v>
          </cell>
          <cell r="B93" t="str">
            <v>CEPSA TRANSMISIONES TO-4 SAE50 5430513 Tb 208 LTS</v>
          </cell>
          <cell r="C93" t="str">
            <v>Tambor Cepsa</v>
          </cell>
          <cell r="D93">
            <v>36</v>
          </cell>
          <cell r="E93">
            <v>36</v>
          </cell>
        </row>
        <row r="94">
          <cell r="A94">
            <v>2011804090</v>
          </cell>
          <cell r="B94" t="str">
            <v>CEPSA AURIGA LS 80W90 PLUS 6471913 Tb 208 LTS</v>
          </cell>
          <cell r="C94" t="str">
            <v>Tambor Cepsa</v>
          </cell>
          <cell r="D94">
            <v>8</v>
          </cell>
          <cell r="E94">
            <v>8</v>
          </cell>
        </row>
        <row r="95">
          <cell r="A95">
            <v>2011804091</v>
          </cell>
          <cell r="B95" t="str">
            <v>CEPSA AVANT 15W40 5126013 Tb 208 LTS</v>
          </cell>
          <cell r="C95" t="str">
            <v>Tambor Cepsa</v>
          </cell>
          <cell r="D95">
            <v>21</v>
          </cell>
          <cell r="E95">
            <v>21</v>
          </cell>
        </row>
        <row r="96">
          <cell r="A96">
            <v>2011804092</v>
          </cell>
          <cell r="B96" t="str">
            <v>CEPSA AVANT 20W50 5126113 TB 208 LTS</v>
          </cell>
          <cell r="C96" t="str">
            <v>Tambor Cepsa</v>
          </cell>
          <cell r="D96">
            <v>19</v>
          </cell>
          <cell r="E96">
            <v>19</v>
          </cell>
        </row>
        <row r="97">
          <cell r="A97">
            <v>2011804115</v>
          </cell>
          <cell r="B97" t="str">
            <v>CEPSA XTAR  10W40 SYNTHETIC Tb 208 LTS (5139713)</v>
          </cell>
          <cell r="C97" t="str">
            <v>Tambor Cepsa</v>
          </cell>
          <cell r="D97">
            <v>6</v>
          </cell>
          <cell r="E97">
            <v>6</v>
          </cell>
        </row>
        <row r="98">
          <cell r="A98">
            <v>2011805001</v>
          </cell>
          <cell r="B98" t="str">
            <v>CEPSA AVANT 10W30 TB. X 208 LTS</v>
          </cell>
          <cell r="C98" t="str">
            <v>Tambor Cepsa</v>
          </cell>
          <cell r="D98">
            <v>10</v>
          </cell>
          <cell r="E98">
            <v>10</v>
          </cell>
        </row>
        <row r="99">
          <cell r="A99">
            <v>2011809118</v>
          </cell>
          <cell r="B99" t="str">
            <v>CEPSA HIDRAULICO HLP 68 GRANEL TBOR X 208LT</v>
          </cell>
          <cell r="C99" t="str">
            <v>Tambor Cepsa</v>
          </cell>
          <cell r="D99">
            <v>19</v>
          </cell>
          <cell r="E99">
            <v>19</v>
          </cell>
        </row>
        <row r="100">
          <cell r="A100">
            <v>2011809119</v>
          </cell>
          <cell r="B100" t="str">
            <v>CEPSA HIDRAULICO HM 15 TBOR X 208LT</v>
          </cell>
          <cell r="C100" t="str">
            <v>Tambor Cepsa</v>
          </cell>
          <cell r="D100">
            <v>2</v>
          </cell>
          <cell r="E100">
            <v>2</v>
          </cell>
        </row>
        <row r="101">
          <cell r="A101">
            <v>2011809121</v>
          </cell>
          <cell r="B101" t="str">
            <v>CEPSA BOREAL 68 X Tb 208LTS</v>
          </cell>
          <cell r="C101" t="str">
            <v>Tambor Cepsa</v>
          </cell>
          <cell r="D101">
            <v>12</v>
          </cell>
          <cell r="E101">
            <v>12</v>
          </cell>
        </row>
        <row r="102">
          <cell r="A102">
            <v>2011809122</v>
          </cell>
          <cell r="B102" t="str">
            <v>CEPSA ENGRANAJES HP 220 X Tb 208LTS</v>
          </cell>
          <cell r="C102" t="str">
            <v>Tambor Cepsa</v>
          </cell>
          <cell r="D102">
            <v>6</v>
          </cell>
          <cell r="E102">
            <v>6</v>
          </cell>
        </row>
        <row r="103">
          <cell r="A103">
            <v>2011809123</v>
          </cell>
          <cell r="B103" t="str">
            <v>CEPSA ENGRANAJES HP 320 X Tb 208LTS</v>
          </cell>
          <cell r="C103" t="str">
            <v>Tambor Cepsa</v>
          </cell>
          <cell r="D103">
            <v>13</v>
          </cell>
          <cell r="E103">
            <v>13</v>
          </cell>
        </row>
        <row r="104">
          <cell r="A104">
            <v>2011809124</v>
          </cell>
          <cell r="B104" t="str">
            <v>CEPSA S.SERIE 3 SAE 40 X TB 208 LTS</v>
          </cell>
          <cell r="C104" t="str">
            <v>Tambor Cepsa</v>
          </cell>
          <cell r="D104">
            <v>6</v>
          </cell>
          <cell r="E104">
            <v>6</v>
          </cell>
        </row>
        <row r="105">
          <cell r="A105">
            <v>2011809125</v>
          </cell>
          <cell r="B105" t="str">
            <v>CEPSA ARGA AUTOGRASA ESPECIAL X Tb 185KG</v>
          </cell>
          <cell r="C105" t="str">
            <v>Tambor Cepsa</v>
          </cell>
          <cell r="D105">
            <v>10</v>
          </cell>
          <cell r="E105">
            <v>10</v>
          </cell>
        </row>
        <row r="106">
          <cell r="A106">
            <v>2011809128</v>
          </cell>
          <cell r="B106" t="str">
            <v>CEPSA PETREL 15 40 X TB 208 LTS</v>
          </cell>
          <cell r="C106" t="str">
            <v>Tambor Cepsa</v>
          </cell>
          <cell r="D106">
            <v>23</v>
          </cell>
          <cell r="E106">
            <v>23</v>
          </cell>
        </row>
        <row r="107">
          <cell r="A107">
            <v>2011809129</v>
          </cell>
          <cell r="B107" t="str">
            <v>CEPSA AURIGA TE 55 10W30 X Tb 208LTS</v>
          </cell>
          <cell r="C107" t="str">
            <v>Tambor Cepsa</v>
          </cell>
          <cell r="D107">
            <v>58</v>
          </cell>
          <cell r="E107">
            <v>58</v>
          </cell>
        </row>
        <row r="108">
          <cell r="A108">
            <v>2011809132</v>
          </cell>
          <cell r="B108" t="str">
            <v>CEPSA ATF AVANT D III 5484513 TB X 208 LTS</v>
          </cell>
          <cell r="C108" t="str">
            <v>Tambor Cepsa</v>
          </cell>
          <cell r="D108">
            <v>12</v>
          </cell>
          <cell r="E108">
            <v>12</v>
          </cell>
        </row>
        <row r="109">
          <cell r="A109">
            <v>2011809140</v>
          </cell>
          <cell r="B109" t="str">
            <v>CEPSA PETREL 15 30 TB X 208LTS</v>
          </cell>
          <cell r="C109" t="str">
            <v>Tambor Cepsa</v>
          </cell>
          <cell r="D109">
            <v>45</v>
          </cell>
          <cell r="E109">
            <v>45</v>
          </cell>
        </row>
        <row r="110">
          <cell r="A110">
            <v>2011809149</v>
          </cell>
          <cell r="B110" t="str">
            <v>CEPSA MULTI-TRUCK 15W40 TB 208 LTS</v>
          </cell>
          <cell r="C110" t="str">
            <v>Tambor Cepsa</v>
          </cell>
          <cell r="D110">
            <v>96</v>
          </cell>
          <cell r="E110">
            <v>96</v>
          </cell>
        </row>
        <row r="111">
          <cell r="A111">
            <v>2011809151</v>
          </cell>
          <cell r="B111" t="str">
            <v>CEPSA AVANT 10W40 SYNT. TB 208 LTS</v>
          </cell>
          <cell r="C111" t="str">
            <v>Tambor Cepsa</v>
          </cell>
          <cell r="D111">
            <v>6</v>
          </cell>
          <cell r="E111">
            <v>6</v>
          </cell>
        </row>
        <row r="112">
          <cell r="A112">
            <v>2011809157</v>
          </cell>
          <cell r="B112" t="str">
            <v>CEPSA ENGRANAJES HP 150 X Tb 208LTS</v>
          </cell>
          <cell r="C112" t="str">
            <v>Tambor Cepsa</v>
          </cell>
          <cell r="D112">
            <v>2</v>
          </cell>
          <cell r="E112">
            <v>2</v>
          </cell>
        </row>
        <row r="113">
          <cell r="A113">
            <v>2010600502</v>
          </cell>
          <cell r="B113" t="str">
            <v>TOTAL AZOLLA ZS 150 Bde 20 Lts</v>
          </cell>
          <cell r="C113" t="str">
            <v>Balde Cepsa</v>
          </cell>
          <cell r="D113">
            <v>9</v>
          </cell>
          <cell r="E113">
            <v>9</v>
          </cell>
        </row>
        <row r="114">
          <cell r="A114">
            <v>2011804003</v>
          </cell>
          <cell r="B114" t="str">
            <v>CEPSA STAR SYNTHETIC 10W40 5119822 Bde 20 Lts</v>
          </cell>
          <cell r="C114" t="str">
            <v>Balde Cepsa</v>
          </cell>
          <cell r="D114">
            <v>14</v>
          </cell>
          <cell r="E114">
            <v>14</v>
          </cell>
        </row>
        <row r="115">
          <cell r="A115">
            <v>2011804017</v>
          </cell>
          <cell r="B115" t="str">
            <v>CEPSA MOTO 4 RUTA 66 20W50 5128621 Bde 50 Lts</v>
          </cell>
          <cell r="C115" t="str">
            <v>Balde Cepsa</v>
          </cell>
          <cell r="D115">
            <v>10</v>
          </cell>
          <cell r="E115">
            <v>10</v>
          </cell>
        </row>
        <row r="116">
          <cell r="A116">
            <v>2011804021</v>
          </cell>
          <cell r="B116" t="str">
            <v>CEPSA EURO MAX 15W40 5220922 Bde 20 Lts</v>
          </cell>
          <cell r="C116" t="str">
            <v>Balde Cepsa</v>
          </cell>
          <cell r="D116">
            <v>0</v>
          </cell>
          <cell r="E116">
            <v>0</v>
          </cell>
        </row>
        <row r="117">
          <cell r="A117">
            <v>2011804025</v>
          </cell>
          <cell r="B117" t="str">
            <v>CEPSA EURO MAX 20W50 5221222 Bde 20 Lts</v>
          </cell>
          <cell r="C117" t="str">
            <v>Balde Cepsa</v>
          </cell>
          <cell r="D117">
            <v>98</v>
          </cell>
          <cell r="E117">
            <v>98</v>
          </cell>
        </row>
        <row r="118">
          <cell r="A118">
            <v>2011804027</v>
          </cell>
          <cell r="B118" t="str">
            <v>CEPSA S MULT SHPD 15W40 5278622 Bde 20 Lts</v>
          </cell>
          <cell r="C118" t="str">
            <v>Balde Cepsa</v>
          </cell>
          <cell r="D118">
            <v>17</v>
          </cell>
          <cell r="E118">
            <v>17</v>
          </cell>
        </row>
        <row r="119">
          <cell r="A119">
            <v>2011804029</v>
          </cell>
          <cell r="B119" t="str">
            <v>CEPSA TRANSM. EP FE+LD 75W90 5407521 Bde 50 LTS</v>
          </cell>
          <cell r="C119" t="str">
            <v>Balde Cepsa</v>
          </cell>
          <cell r="D119">
            <v>8</v>
          </cell>
          <cell r="E119">
            <v>8</v>
          </cell>
        </row>
        <row r="120">
          <cell r="A120">
            <v>2011804032</v>
          </cell>
          <cell r="B120" t="str">
            <v>CEPSA S MULT SHPD 20W50 5279322 Bde 20 Lts</v>
          </cell>
          <cell r="C120" t="str">
            <v>Balde Cepsa</v>
          </cell>
          <cell r="D120">
            <v>47</v>
          </cell>
          <cell r="E120">
            <v>47</v>
          </cell>
        </row>
        <row r="121">
          <cell r="A121">
            <v>2011804036</v>
          </cell>
          <cell r="B121" t="str">
            <v>CEPSA TRANSMISIONES EP 80W90 5406222 Bde 20 Lts</v>
          </cell>
          <cell r="C121" t="str">
            <v>Balde Cepsa</v>
          </cell>
          <cell r="D121">
            <v>35</v>
          </cell>
          <cell r="E121">
            <v>35</v>
          </cell>
        </row>
        <row r="122">
          <cell r="A122">
            <v>2011804041</v>
          </cell>
          <cell r="B122" t="str">
            <v>CEPSA TRANSMISIONES EP 85W140 5408922 Bde 20 Lts</v>
          </cell>
          <cell r="C122" t="str">
            <v>Balde Cepsa</v>
          </cell>
          <cell r="D122">
            <v>14</v>
          </cell>
          <cell r="E122">
            <v>14</v>
          </cell>
        </row>
        <row r="123">
          <cell r="B123" t="str">
            <v>CEPSA TRANSMISIONES EP 85W140 5408930 Bde caja 5 x 5 Lts</v>
          </cell>
          <cell r="C123" t="str">
            <v>Balde Cepsa</v>
          </cell>
          <cell r="D123">
            <v>8.6</v>
          </cell>
          <cell r="E123">
            <v>0</v>
          </cell>
        </row>
        <row r="124">
          <cell r="A124">
            <v>2011804053</v>
          </cell>
          <cell r="B124" t="str">
            <v>CEPSA ARGA EP 2 ESPECIAL 6341222 Bde 18 Kg</v>
          </cell>
          <cell r="C124" t="str">
            <v>Balde Cepsa</v>
          </cell>
          <cell r="D124">
            <v>0</v>
          </cell>
          <cell r="E124">
            <v>0</v>
          </cell>
        </row>
        <row r="125">
          <cell r="A125">
            <v>2011804058</v>
          </cell>
          <cell r="B125" t="str">
            <v>CEPSA TRANSMISIONES 80W90 6463721 Bde 50 Lts</v>
          </cell>
          <cell r="C125" t="str">
            <v>Balde Cepsa</v>
          </cell>
          <cell r="D125">
            <v>2</v>
          </cell>
          <cell r="E125">
            <v>2</v>
          </cell>
        </row>
        <row r="126">
          <cell r="A126">
            <v>2011804061</v>
          </cell>
          <cell r="B126" t="str">
            <v>CEPSA AURIGA LS PLUS 80W90 6471921 Bde 50 Lts</v>
          </cell>
          <cell r="C126" t="str">
            <v>Balde Cepsa</v>
          </cell>
          <cell r="D126">
            <v>46</v>
          </cell>
          <cell r="E126">
            <v>46</v>
          </cell>
        </row>
        <row r="127">
          <cell r="A127">
            <v>2011804062</v>
          </cell>
          <cell r="B127" t="str">
            <v>CEPSA AURIGA TE 55 6485822 Bde 20 Lts</v>
          </cell>
          <cell r="C127" t="str">
            <v>Balde Cepsa</v>
          </cell>
          <cell r="D127">
            <v>28</v>
          </cell>
          <cell r="E127">
            <v>28</v>
          </cell>
        </row>
        <row r="128">
          <cell r="A128">
            <v>2011804069</v>
          </cell>
          <cell r="B128" t="str">
            <v>CEPSA XTAR 10W40 SYNTHETIC (5139722) Bde 20LTS</v>
          </cell>
          <cell r="C128" t="str">
            <v>Balde Cepsa</v>
          </cell>
          <cell r="D128">
            <v>6</v>
          </cell>
          <cell r="E128">
            <v>6</v>
          </cell>
        </row>
        <row r="129">
          <cell r="A129">
            <v>2011804073</v>
          </cell>
          <cell r="B129" t="str">
            <v>CEPSA ARGA AUTOGRASA ESPECIAL Bde 18KG</v>
          </cell>
          <cell r="C129" t="str">
            <v>Balde Cepsa</v>
          </cell>
          <cell r="D129">
            <v>8</v>
          </cell>
          <cell r="E129">
            <v>8</v>
          </cell>
        </row>
        <row r="130">
          <cell r="A130">
            <v>2011804081</v>
          </cell>
          <cell r="B130" t="str">
            <v>CEPSA TRANSM.FE+LD 75W80 5407721 Bde 50 LTS</v>
          </cell>
          <cell r="C130" t="str">
            <v>Balde Cepsa</v>
          </cell>
          <cell r="D130">
            <v>16</v>
          </cell>
          <cell r="E130">
            <v>16</v>
          </cell>
        </row>
        <row r="131">
          <cell r="A131">
            <v>2011804085</v>
          </cell>
          <cell r="B131" t="str">
            <v>CEPSA ARGA LITIO 2 6330221 Bde 45 kg</v>
          </cell>
          <cell r="C131" t="str">
            <v>Balde Cepsa</v>
          </cell>
          <cell r="D131">
            <v>4</v>
          </cell>
          <cell r="E131">
            <v>4</v>
          </cell>
        </row>
        <row r="132">
          <cell r="A132">
            <v>2011804087</v>
          </cell>
          <cell r="B132" t="str">
            <v>CEPSA TRUCK XTRA LIFE 25W60 5133822 Bde 20 LTS</v>
          </cell>
          <cell r="C132" t="str">
            <v>Balde Cepsa</v>
          </cell>
          <cell r="D132">
            <v>0</v>
          </cell>
          <cell r="E132">
            <v>0</v>
          </cell>
        </row>
        <row r="133">
          <cell r="A133">
            <v>2011804093</v>
          </cell>
          <cell r="B133" t="str">
            <v>CEPSA AVANT 20W50 5126122 Bde 20 LTS</v>
          </cell>
          <cell r="C133" t="str">
            <v>Balde Cepsa</v>
          </cell>
          <cell r="D133">
            <v>60</v>
          </cell>
          <cell r="E133">
            <v>60</v>
          </cell>
        </row>
        <row r="134">
          <cell r="A134">
            <v>2011809126</v>
          </cell>
          <cell r="B134" t="str">
            <v>CEPSA HIDRAULICO HLP 68 Bde 20 LTS</v>
          </cell>
          <cell r="C134" t="str">
            <v>Balde Cepsa</v>
          </cell>
          <cell r="D134">
            <v>18</v>
          </cell>
          <cell r="E134">
            <v>18</v>
          </cell>
        </row>
        <row r="135">
          <cell r="A135">
            <v>2011809131</v>
          </cell>
          <cell r="B135" t="str">
            <v>CEPSA HIDRAULICO HLP 46 Bde 20 LTS</v>
          </cell>
          <cell r="C135" t="str">
            <v>Balde Cepsa</v>
          </cell>
          <cell r="D135">
            <v>4</v>
          </cell>
          <cell r="E135">
            <v>4</v>
          </cell>
        </row>
        <row r="136">
          <cell r="A136">
            <v>2011809150</v>
          </cell>
          <cell r="B136" t="str">
            <v>CEPSA MULTI-TRUCK 15W40 BDE 20 LTS</v>
          </cell>
          <cell r="C136" t="str">
            <v>Balde Cepsa</v>
          </cell>
          <cell r="D136">
            <v>295</v>
          </cell>
          <cell r="E136">
            <v>295</v>
          </cell>
        </row>
        <row r="137">
          <cell r="A137">
            <v>2011809152</v>
          </cell>
          <cell r="B137" t="str">
            <v>CEPSA S.SERIE 3 SAE 30 BDE X 20LTS</v>
          </cell>
          <cell r="C137" t="str">
            <v>Balde Cepsa</v>
          </cell>
          <cell r="D137">
            <v>0</v>
          </cell>
          <cell r="E137">
            <v>0</v>
          </cell>
        </row>
        <row r="138">
          <cell r="A138">
            <v>6</v>
          </cell>
          <cell r="B138" t="str">
            <v>LAAPSA VISCOPREN NTX 75 Tb 205 Lts</v>
          </cell>
          <cell r="C138" t="str">
            <v>Laapsa</v>
          </cell>
          <cell r="D138">
            <v>1</v>
          </cell>
          <cell r="E138">
            <v>1</v>
          </cell>
        </row>
        <row r="139">
          <cell r="A139">
            <v>2010401010</v>
          </cell>
          <cell r="B139" t="str">
            <v>LAAPSA SUGARPRESS BR 600 BIO Tb 205 Lts</v>
          </cell>
          <cell r="C139" t="str">
            <v>Laapsa</v>
          </cell>
          <cell r="D139">
            <v>16</v>
          </cell>
          <cell r="E139">
            <v>28</v>
          </cell>
        </row>
        <row r="140">
          <cell r="A140">
            <v>2010401020</v>
          </cell>
          <cell r="B140" t="str">
            <v>LAAPSA SUGARPRESS BR 400 BIO Tb 205 Lts</v>
          </cell>
          <cell r="C140" t="str">
            <v>Laapsa</v>
          </cell>
          <cell r="D140">
            <v>11</v>
          </cell>
          <cell r="E140">
            <v>15</v>
          </cell>
        </row>
        <row r="141">
          <cell r="A141">
            <v>2010402410</v>
          </cell>
          <cell r="B141" t="str">
            <v>LAAPSA TARMELA 9600 Bde 18 Kg</v>
          </cell>
          <cell r="C141" t="str">
            <v>Laapsa</v>
          </cell>
          <cell r="D141">
            <v>1</v>
          </cell>
          <cell r="E141">
            <v>1</v>
          </cell>
        </row>
        <row r="142">
          <cell r="A142">
            <v>2010402451</v>
          </cell>
          <cell r="B142" t="str">
            <v>LAAPSA TARMELA 305 Bde 18 Kg</v>
          </cell>
          <cell r="C142" t="str">
            <v>Laapsa</v>
          </cell>
          <cell r="D142">
            <v>12</v>
          </cell>
          <cell r="E142">
            <v>12</v>
          </cell>
        </row>
        <row r="143">
          <cell r="A143">
            <v>2010402480</v>
          </cell>
          <cell r="B143" t="str">
            <v>LAAPSA TARMELA FG Bde 1 Kg</v>
          </cell>
          <cell r="C143" t="str">
            <v>Laapsa</v>
          </cell>
          <cell r="D143">
            <v>10</v>
          </cell>
          <cell r="E143">
            <v>10</v>
          </cell>
        </row>
        <row r="144">
          <cell r="A144">
            <v>2010403709</v>
          </cell>
          <cell r="B144" t="str">
            <v>LAAPSA VISCOPREN NTX Bde 5 Lts</v>
          </cell>
          <cell r="C144" t="str">
            <v>Laapsa</v>
          </cell>
          <cell r="D144">
            <v>5</v>
          </cell>
          <cell r="E144">
            <v>5</v>
          </cell>
        </row>
        <row r="145">
          <cell r="A145">
            <v>20104058</v>
          </cell>
          <cell r="B145" t="str">
            <v>LAAPSA FRIDGE R 717/68 Tb 205 Lts</v>
          </cell>
          <cell r="C145" t="str">
            <v>Laapsa</v>
          </cell>
          <cell r="D145">
            <v>3</v>
          </cell>
          <cell r="E145">
            <v>3</v>
          </cell>
        </row>
        <row r="146">
          <cell r="A146">
            <v>201040752</v>
          </cell>
          <cell r="B146" t="str">
            <v>LAAPSA VISCOPREN NTX  16000 Tb 205 Lts</v>
          </cell>
          <cell r="C146" t="str">
            <v>Laapsa</v>
          </cell>
          <cell r="D146">
            <v>0</v>
          </cell>
          <cell r="E146">
            <v>0</v>
          </cell>
        </row>
        <row r="147">
          <cell r="A147">
            <v>201040764</v>
          </cell>
          <cell r="B147" t="str">
            <v>LAAPSA HIDROIL B 68 TB X 205LTS</v>
          </cell>
          <cell r="C147" t="str">
            <v>Laapsa</v>
          </cell>
          <cell r="D147">
            <v>0</v>
          </cell>
          <cell r="E147">
            <v>0</v>
          </cell>
        </row>
        <row r="148">
          <cell r="A148">
            <v>201040770</v>
          </cell>
          <cell r="B148" t="str">
            <v>LAAPSA VISCOPREN NTX 8000 Tb 205 Lts</v>
          </cell>
          <cell r="C148" t="str">
            <v>Laapsa</v>
          </cell>
          <cell r="D148">
            <v>4</v>
          </cell>
          <cell r="E148">
            <v>4</v>
          </cell>
        </row>
        <row r="149">
          <cell r="A149">
            <v>201040773</v>
          </cell>
          <cell r="B149" t="str">
            <v>LAAPSA VALDAR 68 balde x 20 lts</v>
          </cell>
          <cell r="C149" t="str">
            <v>Laapsa</v>
          </cell>
          <cell r="D149">
            <v>196</v>
          </cell>
          <cell r="E149">
            <v>196</v>
          </cell>
        </row>
        <row r="150">
          <cell r="A150">
            <v>201040774</v>
          </cell>
          <cell r="B150" t="str">
            <v>LAAPSA VALDAR 68 TB X 205LTS</v>
          </cell>
          <cell r="C150" t="str">
            <v>Laapsa</v>
          </cell>
          <cell r="D150">
            <v>27</v>
          </cell>
          <cell r="E150">
            <v>27</v>
          </cell>
        </row>
        <row r="151">
          <cell r="A151">
            <v>201040775</v>
          </cell>
          <cell r="B151" t="str">
            <v>LAAPSA JANO 25W60 TB X 205 LTS</v>
          </cell>
          <cell r="C151" t="str">
            <v>Laapsa</v>
          </cell>
          <cell r="D151">
            <v>3</v>
          </cell>
          <cell r="E151">
            <v>3</v>
          </cell>
        </row>
        <row r="152">
          <cell r="A152">
            <v>201040776</v>
          </cell>
          <cell r="B152" t="str">
            <v>LAAPSA HORUS UTTO 10W30 TB X 205LTS</v>
          </cell>
          <cell r="C152" t="str">
            <v>Laapsa</v>
          </cell>
          <cell r="D152">
            <v>2</v>
          </cell>
          <cell r="E152">
            <v>2</v>
          </cell>
        </row>
        <row r="153">
          <cell r="A153">
            <v>201040777</v>
          </cell>
          <cell r="B153" t="str">
            <v>LAAPSA HORUS UTTO 10W30 BDE X 20 LTS</v>
          </cell>
          <cell r="C153" t="str">
            <v>Laapsa</v>
          </cell>
          <cell r="D153">
            <v>12</v>
          </cell>
          <cell r="E153">
            <v>12</v>
          </cell>
        </row>
        <row r="154">
          <cell r="A154">
            <v>201040779</v>
          </cell>
          <cell r="B154" t="str">
            <v>LAAPSA POSEIDON 40 TB X 205 LTS</v>
          </cell>
          <cell r="C154" t="str">
            <v>Laapsa</v>
          </cell>
          <cell r="D154">
            <v>16</v>
          </cell>
          <cell r="E154">
            <v>16</v>
          </cell>
        </row>
        <row r="155">
          <cell r="A155">
            <v>201040780</v>
          </cell>
          <cell r="B155" t="str">
            <v>LAAPSA JANO 25W60 BLD 20 LTS</v>
          </cell>
          <cell r="C155" t="str">
            <v>Laapsa</v>
          </cell>
          <cell r="D155">
            <v>2</v>
          </cell>
          <cell r="E155">
            <v>2</v>
          </cell>
        </row>
        <row r="156">
          <cell r="A156">
            <v>2011800400</v>
          </cell>
          <cell r="B156" t="str">
            <v>ANCAP TRELUB AD 15 Tbor 200 Lts</v>
          </cell>
          <cell r="C156" t="str">
            <v>Laapsa</v>
          </cell>
          <cell r="D156">
            <v>21</v>
          </cell>
          <cell r="E156">
            <v>21</v>
          </cell>
        </row>
        <row r="157">
          <cell r="A157">
            <v>20120030</v>
          </cell>
          <cell r="B157" t="str">
            <v>Hyundai Xteer  COMP-P VG 68 Bde 20 LTS (1120310)</v>
          </cell>
          <cell r="C157" t="str">
            <v>Hyundai</v>
          </cell>
          <cell r="D157">
            <v>4</v>
          </cell>
          <cell r="E157">
            <v>4</v>
          </cell>
        </row>
        <row r="158">
          <cell r="A158">
            <v>20120041</v>
          </cell>
          <cell r="B158" t="str">
            <v>Hyundai XTeer 4T 10W40 CAJA 12 x 1 LTS (1011005)</v>
          </cell>
          <cell r="C158" t="str">
            <v>Hyundai</v>
          </cell>
          <cell r="D158">
            <v>31</v>
          </cell>
          <cell r="E158">
            <v>31</v>
          </cell>
        </row>
        <row r="159">
          <cell r="A159">
            <v>20120048</v>
          </cell>
          <cell r="B159" t="str">
            <v>Hyundai Xteer Gear Oil-5 80W90 Tb 200 LTS (1200008)</v>
          </cell>
          <cell r="C159" t="str">
            <v>Hyundai</v>
          </cell>
          <cell r="D159">
            <v>3</v>
          </cell>
          <cell r="E159">
            <v>3</v>
          </cell>
        </row>
        <row r="160">
          <cell r="A160">
            <v>20120057</v>
          </cell>
          <cell r="B160" t="str">
            <v>Hyundai XTeer TOP 5W40 CAJA 12 x 1 LTS (1011001)</v>
          </cell>
          <cell r="C160" t="str">
            <v>Hyundai</v>
          </cell>
          <cell r="D160">
            <v>27</v>
          </cell>
          <cell r="E160">
            <v>27</v>
          </cell>
        </row>
        <row r="161">
          <cell r="A161">
            <v>20120058</v>
          </cell>
          <cell r="B161" t="str">
            <v>Hyundai XTeer TOP 5W40 CAJA 4 x 4 LTS (1041013)</v>
          </cell>
          <cell r="C161" t="str">
            <v>Hyundai</v>
          </cell>
          <cell r="D161">
            <v>26</v>
          </cell>
          <cell r="E161">
            <v>26</v>
          </cell>
        </row>
        <row r="162">
          <cell r="A162">
            <v>2011804079</v>
          </cell>
          <cell r="B162" t="str">
            <v>Grasa CEPSA para moto 400ml 24x400</v>
          </cell>
          <cell r="C162" t="str">
            <v>Cajas Cepsa</v>
          </cell>
          <cell r="D162">
            <v>0</v>
          </cell>
          <cell r="E162">
            <v>224</v>
          </cell>
        </row>
        <row r="163">
          <cell r="A163">
            <v>10401139</v>
          </cell>
          <cell r="B163" t="str">
            <v>LLDPE FILM SABIC 118W</v>
          </cell>
          <cell r="C163" t="str">
            <v>Plásticos</v>
          </cell>
          <cell r="D163">
            <v>102650</v>
          </cell>
          <cell r="E163">
            <v>102650</v>
          </cell>
          <cell r="F163">
            <v>0</v>
          </cell>
          <cell r="G163">
            <v>0</v>
          </cell>
          <cell r="H163">
            <v>0</v>
          </cell>
          <cell r="I163">
            <v>102650</v>
          </cell>
          <cell r="N163" t="str">
            <v>4 bolsas de 25kg averiadas</v>
          </cell>
        </row>
        <row r="164">
          <cell r="A164">
            <v>10401147</v>
          </cell>
          <cell r="B164" t="str">
            <v>LDPE HP2023J SABIC</v>
          </cell>
          <cell r="C164" t="str">
            <v>Plásticos</v>
          </cell>
          <cell r="D164">
            <v>5850</v>
          </cell>
          <cell r="E164">
            <v>5850</v>
          </cell>
          <cell r="F164">
            <v>0</v>
          </cell>
          <cell r="G164">
            <v>0</v>
          </cell>
          <cell r="H164">
            <v>0</v>
          </cell>
          <cell r="I164">
            <v>5850</v>
          </cell>
          <cell r="N164" t="str">
            <v>2 bolsas de 25kg averiadas</v>
          </cell>
        </row>
        <row r="165">
          <cell r="A165">
            <v>10401150</v>
          </cell>
          <cell r="B165" t="str">
            <v>HDPE FILM ALATHON L5005</v>
          </cell>
          <cell r="C165" t="str">
            <v>Plásticos</v>
          </cell>
          <cell r="D165">
            <v>6725</v>
          </cell>
          <cell r="E165">
            <v>6725</v>
          </cell>
          <cell r="F165">
            <v>0</v>
          </cell>
          <cell r="G165">
            <v>0</v>
          </cell>
          <cell r="H165">
            <v>0</v>
          </cell>
          <cell r="I165">
            <v>6725</v>
          </cell>
        </row>
        <row r="166">
          <cell r="A166">
            <v>10401204</v>
          </cell>
          <cell r="B166" t="str">
            <v>LDPE CYNPOL LD0223F</v>
          </cell>
          <cell r="C166" t="str">
            <v>Plásticos</v>
          </cell>
          <cell r="D166">
            <v>51075</v>
          </cell>
          <cell r="E166">
            <v>51075</v>
          </cell>
          <cell r="F166">
            <v>0</v>
          </cell>
          <cell r="G166">
            <v>0</v>
          </cell>
          <cell r="H166">
            <v>0</v>
          </cell>
          <cell r="I166">
            <v>51000</v>
          </cell>
          <cell r="M166">
            <v>75</v>
          </cell>
          <cell r="N166" t="str">
            <v>1 bolsa de 25kg averiada</v>
          </cell>
        </row>
        <row r="167">
          <cell r="A167">
            <v>10401205</v>
          </cell>
          <cell r="B167" t="str">
            <v>LDPE FINO F2-12</v>
          </cell>
          <cell r="C167" t="str">
            <v>Plásticos</v>
          </cell>
          <cell r="D167">
            <v>44850</v>
          </cell>
          <cell r="E167">
            <v>44850</v>
          </cell>
          <cell r="F167">
            <v>0</v>
          </cell>
          <cell r="G167">
            <v>0</v>
          </cell>
          <cell r="H167">
            <v>0</v>
          </cell>
          <cell r="I167">
            <v>44825</v>
          </cell>
          <cell r="M167">
            <v>25</v>
          </cell>
        </row>
        <row r="168">
          <cell r="A168">
            <v>10401206</v>
          </cell>
          <cell r="B168" t="str">
            <v>LDPE 0200 EXCELENE</v>
          </cell>
          <cell r="C168" t="str">
            <v>Plásticos</v>
          </cell>
          <cell r="D168">
            <v>52500</v>
          </cell>
          <cell r="E168">
            <v>52500</v>
          </cell>
          <cell r="F168">
            <v>0</v>
          </cell>
          <cell r="G168">
            <v>0</v>
          </cell>
          <cell r="H168">
            <v>0</v>
          </cell>
          <cell r="I168">
            <v>52500</v>
          </cell>
          <cell r="N168" t="str">
            <v>699 bolsas de 25kg averiadas</v>
          </cell>
        </row>
        <row r="169">
          <cell r="A169">
            <v>10404088</v>
          </cell>
          <cell r="B169" t="str">
            <v>MASTER  CROMEX DESLIZANTE</v>
          </cell>
          <cell r="C169" t="str">
            <v>Plásticos</v>
          </cell>
          <cell r="D169">
            <v>3425</v>
          </cell>
          <cell r="E169">
            <v>3425</v>
          </cell>
          <cell r="F169">
            <v>0</v>
          </cell>
          <cell r="G169">
            <v>0</v>
          </cell>
          <cell r="H169">
            <v>0</v>
          </cell>
          <cell r="I169">
            <v>3425</v>
          </cell>
        </row>
        <row r="170">
          <cell r="A170">
            <v>10703002</v>
          </cell>
          <cell r="B170" t="str">
            <v>HILADO DE MULTIFILAMENTO AT COLOR CRISTAL CON ANTI UV DE 2520 DENIERS</v>
          </cell>
          <cell r="C170" t="str">
            <v>Plásticos</v>
          </cell>
          <cell r="D170">
            <v>6389.8</v>
          </cell>
          <cell r="E170">
            <v>6390.4</v>
          </cell>
          <cell r="F170">
            <v>0.5999999999994543</v>
          </cell>
          <cell r="G170">
            <v>0.5999999999994543</v>
          </cell>
          <cell r="H170">
            <v>0</v>
          </cell>
          <cell r="I170">
            <v>6390.4</v>
          </cell>
          <cell r="M170">
            <v>0</v>
          </cell>
        </row>
        <row r="171">
          <cell r="A171">
            <v>20700000</v>
          </cell>
          <cell r="B171" t="str">
            <v>HDPE FILM E924</v>
          </cell>
          <cell r="C171" t="str">
            <v>Plásticos</v>
          </cell>
          <cell r="D171">
            <v>22250</v>
          </cell>
          <cell r="E171">
            <v>22250</v>
          </cell>
          <cell r="F171">
            <v>0</v>
          </cell>
          <cell r="G171">
            <v>0</v>
          </cell>
          <cell r="H171">
            <v>0</v>
          </cell>
          <cell r="I171">
            <v>22375</v>
          </cell>
          <cell r="M171">
            <v>-125</v>
          </cell>
          <cell r="N171" t="str">
            <v>19 bolsas de 25kg averiadas</v>
          </cell>
        </row>
        <row r="172">
          <cell r="A172">
            <v>20700001</v>
          </cell>
          <cell r="B172" t="str">
            <v>HDPE FILM 7000 - E</v>
          </cell>
          <cell r="C172" t="str">
            <v>Plásticos</v>
          </cell>
          <cell r="D172">
            <v>63850</v>
          </cell>
          <cell r="E172">
            <v>63850</v>
          </cell>
          <cell r="F172">
            <v>0</v>
          </cell>
          <cell r="G172">
            <v>0</v>
          </cell>
          <cell r="H172">
            <v>0</v>
          </cell>
          <cell r="I172">
            <v>63850</v>
          </cell>
          <cell r="N172" t="str">
            <v>3 bolsas de 25kg averiadas</v>
          </cell>
        </row>
        <row r="173">
          <cell r="A173">
            <v>20707002</v>
          </cell>
          <cell r="B173" t="str">
            <v>HDPE SOPLADO EXCELENE 5502M</v>
          </cell>
          <cell r="C173" t="str">
            <v>Plásticos</v>
          </cell>
          <cell r="D173">
            <v>125</v>
          </cell>
          <cell r="E173">
            <v>125</v>
          </cell>
          <cell r="F173">
            <v>0</v>
          </cell>
          <cell r="G173">
            <v>0</v>
          </cell>
          <cell r="H173">
            <v>0</v>
          </cell>
          <cell r="I173">
            <v>125</v>
          </cell>
          <cell r="N173" t="str">
            <v>5 bolsas de 25kg averiadas</v>
          </cell>
        </row>
        <row r="174">
          <cell r="A174">
            <v>20707022</v>
          </cell>
          <cell r="B174" t="str">
            <v>HDPE FILM HOSTALEN 9255</v>
          </cell>
          <cell r="C174" t="str">
            <v>Plásticos</v>
          </cell>
          <cell r="D174">
            <v>25900</v>
          </cell>
          <cell r="E174">
            <v>25900</v>
          </cell>
          <cell r="F174">
            <v>0</v>
          </cell>
          <cell r="G174">
            <v>0</v>
          </cell>
          <cell r="H174">
            <v>0</v>
          </cell>
          <cell r="I174">
            <v>25900</v>
          </cell>
          <cell r="N174" t="str">
            <v>5 bolsas de 25kg averiadas</v>
          </cell>
        </row>
        <row r="175">
          <cell r="A175">
            <v>20707023</v>
          </cell>
          <cell r="B175" t="str">
            <v>HDPE SOPLADO HOSTALEN ACP 5831</v>
          </cell>
          <cell r="C175" t="str">
            <v>Plásticos</v>
          </cell>
          <cell r="D175">
            <v>25825</v>
          </cell>
          <cell r="E175">
            <v>25825</v>
          </cell>
          <cell r="F175">
            <v>0</v>
          </cell>
          <cell r="G175">
            <v>0</v>
          </cell>
          <cell r="H175">
            <v>0</v>
          </cell>
          <cell r="I175">
            <v>25825</v>
          </cell>
        </row>
        <row r="176">
          <cell r="A176">
            <v>30700005</v>
          </cell>
          <cell r="B176" t="str">
            <v>LLDPE FILM CYNPOL LL0118F</v>
          </cell>
          <cell r="C176" t="str">
            <v>Plásticos</v>
          </cell>
          <cell r="D176">
            <v>5225</v>
          </cell>
          <cell r="E176">
            <v>5225</v>
          </cell>
          <cell r="F176">
            <v>0</v>
          </cell>
          <cell r="G176">
            <v>0</v>
          </cell>
          <cell r="H176">
            <v>0</v>
          </cell>
          <cell r="I176">
            <v>5225</v>
          </cell>
        </row>
        <row r="177">
          <cell r="A177">
            <v>70105000</v>
          </cell>
          <cell r="B177" t="str">
            <v>CAJAS PARESA A PROCESAR</v>
          </cell>
          <cell r="C177" t="str">
            <v>Plásticos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A178">
            <v>70500004</v>
          </cell>
          <cell r="B178" t="str">
            <v>MASTER  CROMEX ANTIBLOQUEO</v>
          </cell>
          <cell r="C178" t="str">
            <v>Plásticos</v>
          </cell>
          <cell r="D178">
            <v>925</v>
          </cell>
          <cell r="E178">
            <v>925</v>
          </cell>
          <cell r="F178">
            <v>0</v>
          </cell>
          <cell r="G178">
            <v>0</v>
          </cell>
          <cell r="H178">
            <v>0</v>
          </cell>
          <cell r="I178">
            <v>925</v>
          </cell>
        </row>
        <row r="179">
          <cell r="A179">
            <v>10001</v>
          </cell>
          <cell r="B179" t="str">
            <v>TOLUENO</v>
          </cell>
          <cell r="C179" t="str">
            <v>Quimicos</v>
          </cell>
          <cell r="D179">
            <v>50</v>
          </cell>
          <cell r="E179">
            <v>990</v>
          </cell>
          <cell r="F179">
            <v>940</v>
          </cell>
          <cell r="G179">
            <v>940</v>
          </cell>
          <cell r="H179">
            <v>0</v>
          </cell>
          <cell r="I179">
            <v>990</v>
          </cell>
          <cell r="M179">
            <v>0</v>
          </cell>
        </row>
        <row r="180">
          <cell r="A180">
            <v>10205</v>
          </cell>
          <cell r="B180" t="str">
            <v>CARBOSOL A TAMBOR 160 KG</v>
          </cell>
          <cell r="C180" t="str">
            <v>Quimicos</v>
          </cell>
          <cell r="D180">
            <v>50</v>
          </cell>
          <cell r="E180">
            <v>50</v>
          </cell>
          <cell r="F180">
            <v>0</v>
          </cell>
          <cell r="G180">
            <v>0</v>
          </cell>
          <cell r="H180">
            <v>0</v>
          </cell>
          <cell r="I180">
            <v>50</v>
          </cell>
        </row>
        <row r="181">
          <cell r="A181">
            <v>10208</v>
          </cell>
          <cell r="B181" t="str">
            <v>AGUARRAS A GRANEL (KG)</v>
          </cell>
          <cell r="C181" t="str">
            <v>Quimicos</v>
          </cell>
          <cell r="D181">
            <v>32061</v>
          </cell>
          <cell r="E181">
            <v>0</v>
          </cell>
          <cell r="F181">
            <v>-32061</v>
          </cell>
          <cell r="G181">
            <v>0</v>
          </cell>
          <cell r="H181">
            <v>-32061</v>
          </cell>
          <cell r="M181">
            <v>0</v>
          </cell>
        </row>
        <row r="182">
          <cell r="A182">
            <v>10706</v>
          </cell>
          <cell r="B182" t="str">
            <v>SOLVENTE F2P</v>
          </cell>
          <cell r="C182" t="str">
            <v>Quimicos</v>
          </cell>
          <cell r="D182">
            <v>139</v>
          </cell>
          <cell r="E182">
            <v>139</v>
          </cell>
          <cell r="F182">
            <v>0</v>
          </cell>
          <cell r="G182">
            <v>0</v>
          </cell>
          <cell r="H182">
            <v>0</v>
          </cell>
          <cell r="M182">
            <v>139</v>
          </cell>
        </row>
        <row r="183">
          <cell r="A183">
            <v>200</v>
          </cell>
          <cell r="B183" t="str">
            <v>HEXANO A GRANEL</v>
          </cell>
          <cell r="C183" t="str">
            <v>Quimicos</v>
          </cell>
          <cell r="D183">
            <v>32712</v>
          </cell>
          <cell r="E183">
            <v>1500</v>
          </cell>
          <cell r="F183">
            <v>-31212</v>
          </cell>
          <cell r="G183">
            <v>0</v>
          </cell>
          <cell r="H183">
            <v>-31212</v>
          </cell>
          <cell r="I183">
            <v>1500</v>
          </cell>
          <cell r="M183">
            <v>0</v>
          </cell>
        </row>
        <row r="184">
          <cell r="A184">
            <v>2010603101</v>
          </cell>
          <cell r="B184" t="str">
            <v>DI METIL CETONA EQUIV. 150 KG X TBOR</v>
          </cell>
          <cell r="C184" t="str">
            <v>Quimicos</v>
          </cell>
          <cell r="D184">
            <v>600</v>
          </cell>
          <cell r="E184">
            <v>600</v>
          </cell>
          <cell r="F184">
            <v>0</v>
          </cell>
          <cell r="G184">
            <v>0</v>
          </cell>
          <cell r="H184">
            <v>0</v>
          </cell>
          <cell r="I184">
            <v>600</v>
          </cell>
        </row>
        <row r="185">
          <cell r="A185">
            <v>2010603102</v>
          </cell>
          <cell r="B185" t="str">
            <v>METIL ISOBUTIL CETONA MIBK TB 160 KG</v>
          </cell>
          <cell r="C185" t="str">
            <v>Quimicos</v>
          </cell>
          <cell r="D185">
            <v>640</v>
          </cell>
          <cell r="E185">
            <v>640</v>
          </cell>
          <cell r="F185">
            <v>0</v>
          </cell>
          <cell r="G185">
            <v>0</v>
          </cell>
          <cell r="H185">
            <v>0</v>
          </cell>
          <cell r="I185">
            <v>640</v>
          </cell>
        </row>
        <row r="186">
          <cell r="A186">
            <v>2011</v>
          </cell>
          <cell r="B186" t="str">
            <v>METIL ETIL CETONA (MEC) TAMBOR 160 KG</v>
          </cell>
          <cell r="C186" t="str">
            <v>Quimicos</v>
          </cell>
          <cell r="D186">
            <v>160</v>
          </cell>
          <cell r="E186">
            <v>160</v>
          </cell>
          <cell r="F186">
            <v>0</v>
          </cell>
          <cell r="G186">
            <v>0</v>
          </cell>
          <cell r="H186">
            <v>0</v>
          </cell>
          <cell r="I186">
            <v>160</v>
          </cell>
        </row>
        <row r="187">
          <cell r="A187">
            <v>2016</v>
          </cell>
          <cell r="B187" t="str">
            <v>SODA CAUSTICA PERLADA (Bolsa de 25 Kg)</v>
          </cell>
          <cell r="C187" t="str">
            <v>Quimicos</v>
          </cell>
          <cell r="D187">
            <v>61900</v>
          </cell>
          <cell r="E187">
            <v>61900</v>
          </cell>
          <cell r="F187">
            <v>0</v>
          </cell>
          <cell r="G187">
            <v>0</v>
          </cell>
          <cell r="H187">
            <v>0</v>
          </cell>
          <cell r="I187">
            <v>61900</v>
          </cell>
          <cell r="N187" t="str">
            <v>4 bolsas de 25kg averiadas</v>
          </cell>
        </row>
        <row r="188">
          <cell r="A188">
            <v>2017</v>
          </cell>
          <cell r="B188" t="str">
            <v>SODA CAUSTICA MICROPERLADA (Bolsa de 25 Kg)</v>
          </cell>
          <cell r="C188" t="str">
            <v>Quimicos</v>
          </cell>
          <cell r="D188">
            <v>25</v>
          </cell>
          <cell r="E188">
            <v>25</v>
          </cell>
          <cell r="F188">
            <v>0</v>
          </cell>
          <cell r="G188">
            <v>0</v>
          </cell>
          <cell r="H188">
            <v>0</v>
          </cell>
          <cell r="I188">
            <v>25</v>
          </cell>
          <cell r="N188" t="str">
            <v>Averiada</v>
          </cell>
        </row>
        <row r="189">
          <cell r="A189">
            <v>301</v>
          </cell>
          <cell r="B189" t="str">
            <v>ALCOHOL ISOPROPILICO TAMBOR 160 KG.</v>
          </cell>
          <cell r="C189" t="str">
            <v>Quimicos</v>
          </cell>
          <cell r="D189">
            <v>16560</v>
          </cell>
          <cell r="E189">
            <v>16560</v>
          </cell>
          <cell r="F189">
            <v>0</v>
          </cell>
          <cell r="G189">
            <v>0</v>
          </cell>
          <cell r="H189">
            <v>0</v>
          </cell>
          <cell r="I189">
            <v>16560</v>
          </cell>
        </row>
        <row r="190">
          <cell r="A190">
            <v>302</v>
          </cell>
          <cell r="B190" t="str">
            <v>ALCOHOL ISOPROPILICO (LITROS)</v>
          </cell>
          <cell r="C190" t="str">
            <v>Quimicos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>
            <v>304</v>
          </cell>
          <cell r="B191" t="str">
            <v>ALCOHOL BUTILICO SECUND. EQUIV. 160 KG</v>
          </cell>
          <cell r="C191" t="str">
            <v>Quimicos</v>
          </cell>
          <cell r="D191">
            <v>1280</v>
          </cell>
          <cell r="E191">
            <v>1280</v>
          </cell>
          <cell r="F191">
            <v>0</v>
          </cell>
          <cell r="G191">
            <v>0</v>
          </cell>
          <cell r="H191">
            <v>0</v>
          </cell>
          <cell r="I191">
            <v>1280</v>
          </cell>
        </row>
        <row r="192">
          <cell r="A192">
            <v>4001</v>
          </cell>
          <cell r="B192" t="str">
            <v>XILENO</v>
          </cell>
          <cell r="C192" t="str">
            <v>Quimicos</v>
          </cell>
          <cell r="D192">
            <v>3269.9</v>
          </cell>
          <cell r="E192">
            <v>2223</v>
          </cell>
          <cell r="F192">
            <v>-1046.9000000000001</v>
          </cell>
          <cell r="G192">
            <v>0</v>
          </cell>
          <cell r="H192">
            <v>-1046.9000000000001</v>
          </cell>
          <cell r="I192">
            <v>2223</v>
          </cell>
          <cell r="M192">
            <v>0</v>
          </cell>
        </row>
        <row r="193">
          <cell r="A193">
            <v>500</v>
          </cell>
          <cell r="B193" t="str">
            <v>CICLOHEXANO A GRANEL</v>
          </cell>
          <cell r="C193" t="str">
            <v>Quimicos</v>
          </cell>
          <cell r="D193">
            <v>28770</v>
          </cell>
          <cell r="E193">
            <v>29130</v>
          </cell>
          <cell r="F193">
            <v>360</v>
          </cell>
          <cell r="G193">
            <v>360</v>
          </cell>
          <cell r="H193">
            <v>0</v>
          </cell>
          <cell r="I193">
            <v>29130</v>
          </cell>
          <cell r="M193">
            <v>0</v>
          </cell>
        </row>
        <row r="194">
          <cell r="A194">
            <v>501</v>
          </cell>
          <cell r="B194" t="str">
            <v>CICLOHEXANO EN TAMBOR</v>
          </cell>
          <cell r="C194" t="str">
            <v>Quimicos</v>
          </cell>
          <cell r="D194">
            <v>26497</v>
          </cell>
          <cell r="E194">
            <v>24820</v>
          </cell>
          <cell r="F194">
            <v>-1677</v>
          </cell>
          <cell r="G194">
            <v>0</v>
          </cell>
          <cell r="H194">
            <v>-1677</v>
          </cell>
          <cell r="I194">
            <v>24820</v>
          </cell>
          <cell r="M194">
            <v>0</v>
          </cell>
        </row>
        <row r="195">
          <cell r="A195">
            <v>70117</v>
          </cell>
          <cell r="B195" t="str">
            <v>ALCOHOL CARBURANTE</v>
          </cell>
          <cell r="C195" t="str">
            <v>Quimicos</v>
          </cell>
          <cell r="D195">
            <v>15838</v>
          </cell>
          <cell r="E195">
            <v>0</v>
          </cell>
          <cell r="F195">
            <v>-15838</v>
          </cell>
          <cell r="G195">
            <v>0</v>
          </cell>
          <cell r="H195">
            <v>-15838</v>
          </cell>
          <cell r="M195">
            <v>0</v>
          </cell>
        </row>
        <row r="196">
          <cell r="A196">
            <v>7050011</v>
          </cell>
          <cell r="B196" t="str">
            <v>METANOL</v>
          </cell>
          <cell r="C196" t="str">
            <v>Quimicos</v>
          </cell>
          <cell r="D196">
            <v>922</v>
          </cell>
          <cell r="E196">
            <v>922</v>
          </cell>
          <cell r="F196">
            <v>0</v>
          </cell>
          <cell r="G196">
            <v>0</v>
          </cell>
          <cell r="H196">
            <v>0</v>
          </cell>
          <cell r="I196">
            <v>922</v>
          </cell>
        </row>
        <row r="197">
          <cell r="A197">
            <v>70500112</v>
          </cell>
          <cell r="B197" t="str">
            <v>METANOL A GRANEL</v>
          </cell>
          <cell r="C197" t="str">
            <v>Quimicos</v>
          </cell>
          <cell r="D197">
            <v>38332.5</v>
          </cell>
          <cell r="E197">
            <v>0</v>
          </cell>
          <cell r="F197">
            <v>-38332.5</v>
          </cell>
          <cell r="G197">
            <v>0</v>
          </cell>
          <cell r="H197">
            <v>-38332.5</v>
          </cell>
          <cell r="M197">
            <v>0</v>
          </cell>
        </row>
        <row r="198">
          <cell r="A198">
            <v>805</v>
          </cell>
          <cell r="B198" t="str">
            <v>CLARIFOS L.  KG</v>
          </cell>
          <cell r="C198" t="str">
            <v>Quimicos</v>
          </cell>
          <cell r="D198">
            <v>1650</v>
          </cell>
          <cell r="E198">
            <v>1650</v>
          </cell>
          <cell r="F198">
            <v>0</v>
          </cell>
          <cell r="G198">
            <v>0</v>
          </cell>
          <cell r="H198">
            <v>0</v>
          </cell>
          <cell r="I198">
            <v>1650</v>
          </cell>
        </row>
        <row r="199">
          <cell r="A199">
            <v>105020001</v>
          </cell>
          <cell r="B199" t="str">
            <v>TAMBOR METALICO X 208 LTS. - AZUL</v>
          </cell>
          <cell r="C199" t="str">
            <v>Tambores</v>
          </cell>
          <cell r="D199">
            <v>498</v>
          </cell>
          <cell r="E199">
            <v>498</v>
          </cell>
          <cell r="F199">
            <v>0</v>
          </cell>
          <cell r="G199">
            <v>0</v>
          </cell>
          <cell r="H199">
            <v>0</v>
          </cell>
          <cell r="I199">
            <v>498</v>
          </cell>
        </row>
        <row r="200">
          <cell r="A200">
            <v>201611</v>
          </cell>
          <cell r="B200" t="str">
            <v>SOLVENTE</v>
          </cell>
          <cell r="C200" t="str">
            <v>Tintas</v>
          </cell>
          <cell r="D200">
            <v>36</v>
          </cell>
          <cell r="E200">
            <v>36</v>
          </cell>
          <cell r="F200">
            <v>0</v>
          </cell>
          <cell r="G200">
            <v>0</v>
          </cell>
          <cell r="H200">
            <v>0</v>
          </cell>
          <cell r="I200">
            <v>36</v>
          </cell>
        </row>
        <row r="201">
          <cell r="A201">
            <v>201612</v>
          </cell>
          <cell r="B201" t="str">
            <v>BARNIZ ESPESANTE</v>
          </cell>
          <cell r="C201" t="str">
            <v>Tintas</v>
          </cell>
          <cell r="D201">
            <v>36</v>
          </cell>
          <cell r="E201">
            <v>36</v>
          </cell>
          <cell r="F201">
            <v>0</v>
          </cell>
          <cell r="G201">
            <v>0</v>
          </cell>
          <cell r="H201">
            <v>0</v>
          </cell>
          <cell r="I201">
            <v>36</v>
          </cell>
        </row>
        <row r="202">
          <cell r="A202">
            <v>201613</v>
          </cell>
          <cell r="B202" t="str">
            <v>BARNIZ</v>
          </cell>
          <cell r="C202" t="str">
            <v>Tintas</v>
          </cell>
          <cell r="D202">
            <v>54</v>
          </cell>
          <cell r="E202">
            <v>54</v>
          </cell>
          <cell r="F202">
            <v>0</v>
          </cell>
          <cell r="G202">
            <v>0</v>
          </cell>
          <cell r="H202">
            <v>0</v>
          </cell>
          <cell r="I202">
            <v>54</v>
          </cell>
        </row>
        <row r="203">
          <cell r="A203">
            <v>201618</v>
          </cell>
          <cell r="B203" t="str">
            <v>TINTA CYAN 560 CR</v>
          </cell>
          <cell r="C203" t="str">
            <v>Tintas</v>
          </cell>
          <cell r="D203">
            <v>36</v>
          </cell>
          <cell r="E203">
            <v>36</v>
          </cell>
          <cell r="F203">
            <v>0</v>
          </cell>
          <cell r="G203">
            <v>0</v>
          </cell>
          <cell r="H203">
            <v>0</v>
          </cell>
          <cell r="I203">
            <v>36</v>
          </cell>
        </row>
        <row r="204">
          <cell r="A204">
            <v>201619</v>
          </cell>
          <cell r="B204" t="str">
            <v>TINTA MAGENTA 360 CR</v>
          </cell>
          <cell r="C204" t="str">
            <v>Tintas</v>
          </cell>
          <cell r="D204">
            <v>18</v>
          </cell>
          <cell r="E204">
            <v>18</v>
          </cell>
          <cell r="F204">
            <v>0</v>
          </cell>
          <cell r="G204">
            <v>0</v>
          </cell>
          <cell r="H204">
            <v>0</v>
          </cell>
          <cell r="I204">
            <v>18</v>
          </cell>
        </row>
        <row r="205">
          <cell r="A205">
            <v>201620</v>
          </cell>
          <cell r="B205" t="str">
            <v>TINTA AMARILLO 260 CR</v>
          </cell>
          <cell r="C205" t="str">
            <v>Tintas</v>
          </cell>
          <cell r="D205">
            <v>18</v>
          </cell>
          <cell r="E205">
            <v>18</v>
          </cell>
          <cell r="F205">
            <v>0</v>
          </cell>
          <cell r="G205">
            <v>0</v>
          </cell>
          <cell r="H205">
            <v>0</v>
          </cell>
          <cell r="I205">
            <v>18</v>
          </cell>
        </row>
        <row r="206">
          <cell r="A206">
            <v>201621</v>
          </cell>
          <cell r="B206" t="str">
            <v>TINTA NEGRO 860 CR</v>
          </cell>
          <cell r="C206" t="str">
            <v>Tintas</v>
          </cell>
          <cell r="D206">
            <v>18</v>
          </cell>
          <cell r="E206">
            <v>18</v>
          </cell>
          <cell r="F206">
            <v>0</v>
          </cell>
          <cell r="G206">
            <v>0</v>
          </cell>
          <cell r="H206">
            <v>0</v>
          </cell>
          <cell r="I206">
            <v>18</v>
          </cell>
        </row>
        <row r="207">
          <cell r="A207">
            <v>800000012</v>
          </cell>
          <cell r="B207" t="str">
            <v>SPEEDWET MAXION NG</v>
          </cell>
          <cell r="C207" t="str">
            <v>Fertilizantes</v>
          </cell>
          <cell r="D207">
            <v>4</v>
          </cell>
          <cell r="E207">
            <v>4</v>
          </cell>
          <cell r="F207">
            <v>0</v>
          </cell>
          <cell r="G207">
            <v>0</v>
          </cell>
          <cell r="H207">
            <v>0</v>
          </cell>
          <cell r="I207">
            <v>4</v>
          </cell>
          <cell r="N207" t="str">
            <v>Vencidos</v>
          </cell>
        </row>
        <row r="208">
          <cell r="A208">
            <v>800000013</v>
          </cell>
          <cell r="B208" t="str">
            <v>SPEEDWET SILICONADO NG</v>
          </cell>
          <cell r="C208" t="str">
            <v>Fertilizantes</v>
          </cell>
          <cell r="D208">
            <v>1</v>
          </cell>
          <cell r="E208">
            <v>1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N208" t="str">
            <v>Vencidos</v>
          </cell>
        </row>
        <row r="209">
          <cell r="A209">
            <v>30700006</v>
          </cell>
          <cell r="B209" t="str">
            <v>LL1001 XKW</v>
          </cell>
          <cell r="C209" t="str">
            <v>Plásticos</v>
          </cell>
          <cell r="D209">
            <v>0</v>
          </cell>
          <cell r="E209">
            <v>35000</v>
          </cell>
          <cell r="F209">
            <v>35000</v>
          </cell>
          <cell r="G209">
            <v>35000</v>
          </cell>
          <cell r="H209">
            <v>0</v>
          </cell>
          <cell r="I209">
            <v>35000</v>
          </cell>
          <cell r="M209">
            <v>0</v>
          </cell>
          <cell r="N209" t="str">
            <v>2 bolsas de 25kg averiadas</v>
          </cell>
        </row>
        <row r="210">
          <cell r="B210" t="str">
            <v>Aditivo de Diesel</v>
          </cell>
          <cell r="C210" t="str">
            <v>Quimicos</v>
          </cell>
          <cell r="D210">
            <v>0</v>
          </cell>
          <cell r="E210">
            <v>17</v>
          </cell>
        </row>
        <row r="211">
          <cell r="B211" t="str">
            <v>Cubierta Toledo 11R 24,5-16RP DR920</v>
          </cell>
          <cell r="D211">
            <v>0</v>
          </cell>
          <cell r="E211">
            <v>9</v>
          </cell>
        </row>
        <row r="212">
          <cell r="B212" t="str">
            <v>Cubierta Terraking HS101 295/80R 22,5</v>
          </cell>
          <cell r="D212">
            <v>0</v>
          </cell>
          <cell r="E212">
            <v>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960</v>
          </cell>
          <cell r="D3">
            <v>5579812</v>
          </cell>
        </row>
        <row r="4">
          <cell r="A4">
            <v>10001</v>
          </cell>
          <cell r="B4" t="str">
            <v>TOLUENO</v>
          </cell>
          <cell r="C4">
            <v>50</v>
          </cell>
          <cell r="D4">
            <v>234986</v>
          </cell>
        </row>
        <row r="5">
          <cell r="A5">
            <v>10101</v>
          </cell>
          <cell r="B5" t="str">
            <v>ALCOHOL ABSOLUTO</v>
          </cell>
          <cell r="C5">
            <v>470569.21</v>
          </cell>
          <cell r="D5">
            <v>2103241381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58661</v>
          </cell>
          <cell r="D9">
            <v>346677621</v>
          </cell>
        </row>
        <row r="10">
          <cell r="A10">
            <v>10401139</v>
          </cell>
          <cell r="B10" t="str">
            <v>LLDPE FILM SABIC 118W</v>
          </cell>
          <cell r="C10">
            <v>102650</v>
          </cell>
          <cell r="D10">
            <v>793257900</v>
          </cell>
        </row>
        <row r="11">
          <cell r="A11">
            <v>10401147</v>
          </cell>
          <cell r="B11" t="str">
            <v>LDPE HP2023J SABIC</v>
          </cell>
          <cell r="C11">
            <v>5850</v>
          </cell>
          <cell r="D11">
            <v>47273571</v>
          </cell>
        </row>
        <row r="12">
          <cell r="A12">
            <v>10401150</v>
          </cell>
          <cell r="B12" t="str">
            <v>HDPE FILM ALATHON L5005</v>
          </cell>
          <cell r="C12">
            <v>6725</v>
          </cell>
          <cell r="D12">
            <v>62363733</v>
          </cell>
        </row>
        <row r="13">
          <cell r="A13">
            <v>10401204</v>
          </cell>
          <cell r="B13" t="str">
            <v>LDPE CYNPOL LD0223F</v>
          </cell>
          <cell r="C13">
            <v>51075</v>
          </cell>
          <cell r="D13">
            <v>394970365</v>
          </cell>
        </row>
        <row r="14">
          <cell r="A14">
            <v>10401205</v>
          </cell>
          <cell r="B14" t="str">
            <v>LDPE FINO F2-12</v>
          </cell>
          <cell r="C14">
            <v>44850</v>
          </cell>
          <cell r="D14">
            <v>369700099</v>
          </cell>
        </row>
        <row r="15">
          <cell r="A15">
            <v>10401206</v>
          </cell>
          <cell r="B15" t="str">
            <v>LDPE 0200 EXCELENE</v>
          </cell>
          <cell r="C15">
            <v>52500</v>
          </cell>
          <cell r="D15">
            <v>448962216</v>
          </cell>
        </row>
        <row r="16">
          <cell r="A16">
            <v>10404088</v>
          </cell>
          <cell r="B16" t="str">
            <v>MASTER  CROMEX DESLIZANTE</v>
          </cell>
          <cell r="C16">
            <v>3425</v>
          </cell>
          <cell r="D16">
            <v>40483500</v>
          </cell>
        </row>
        <row r="17">
          <cell r="A17">
            <v>105020001</v>
          </cell>
          <cell r="B17" t="str">
            <v>TAMBOR METALICO X 208 LTS. - AZUL</v>
          </cell>
          <cell r="C17">
            <v>340</v>
          </cell>
          <cell r="D17">
            <v>82245659</v>
          </cell>
        </row>
        <row r="18">
          <cell r="A18">
            <v>10603</v>
          </cell>
          <cell r="B18" t="str">
            <v>COLORANTE ROJO P/HIDROCARBUROS</v>
          </cell>
          <cell r="C18">
            <v>359</v>
          </cell>
          <cell r="D18">
            <v>37534467</v>
          </cell>
        </row>
        <row r="19">
          <cell r="A19">
            <v>10604</v>
          </cell>
          <cell r="B19" t="str">
            <v>COLORANTE AZUL P/HIDROCARBUROS</v>
          </cell>
          <cell r="C19">
            <v>85</v>
          </cell>
          <cell r="D19">
            <v>10256762</v>
          </cell>
        </row>
        <row r="20">
          <cell r="A20">
            <v>10606</v>
          </cell>
          <cell r="B20" t="str">
            <v>COLORANTE AMARILLO P/HIDROCARBUROS</v>
          </cell>
          <cell r="C20">
            <v>183</v>
          </cell>
          <cell r="D20">
            <v>19135608</v>
          </cell>
        </row>
        <row r="21">
          <cell r="A21">
            <v>10703002</v>
          </cell>
          <cell r="B21" t="str">
            <v>HILADO DE MULTIFILAMENTO AT COLOR CRISTAL CON ANTI UV DE 2520 DENIERS</v>
          </cell>
          <cell r="C21">
            <v>6389.8</v>
          </cell>
          <cell r="D21">
            <v>102058008</v>
          </cell>
        </row>
        <row r="22">
          <cell r="A22">
            <v>10706</v>
          </cell>
          <cell r="B22" t="str">
            <v>SOLVENTE F2P</v>
          </cell>
          <cell r="C22">
            <v>139</v>
          </cell>
          <cell r="D22">
            <v>1756432</v>
          </cell>
        </row>
        <row r="23">
          <cell r="A23">
            <v>10803</v>
          </cell>
          <cell r="B23" t="str">
            <v>ADITIVO DMA-651</v>
          </cell>
          <cell r="C23">
            <v>1802.5</v>
          </cell>
          <cell r="D23">
            <v>113593812</v>
          </cell>
        </row>
        <row r="24">
          <cell r="A24" t="str">
            <v>10803-1</v>
          </cell>
          <cell r="B24" t="str">
            <v>ADITIVO DMA-651 - CONCEPCION</v>
          </cell>
          <cell r="C24">
            <v>31.5</v>
          </cell>
          <cell r="D24">
            <v>1783281</v>
          </cell>
        </row>
        <row r="25">
          <cell r="A25">
            <v>10804</v>
          </cell>
          <cell r="B25" t="str">
            <v>ADITIVO NMA</v>
          </cell>
          <cell r="C25">
            <v>20784</v>
          </cell>
          <cell r="D25">
            <v>374947078</v>
          </cell>
        </row>
        <row r="26">
          <cell r="A26">
            <v>122</v>
          </cell>
          <cell r="B26" t="str">
            <v>CEMENTO PORTLAND KG.</v>
          </cell>
          <cell r="C26">
            <v>96740.797900000005</v>
          </cell>
          <cell r="D26">
            <v>75633719</v>
          </cell>
        </row>
        <row r="27">
          <cell r="A27">
            <v>200</v>
          </cell>
          <cell r="B27" t="str">
            <v>HEXANO A GRANEL</v>
          </cell>
          <cell r="C27">
            <v>4002</v>
          </cell>
          <cell r="D27">
            <v>26650526</v>
          </cell>
        </row>
        <row r="28">
          <cell r="A28">
            <v>20103</v>
          </cell>
          <cell r="B28" t="str">
            <v>BONIFICACIONES NAFTAS</v>
          </cell>
          <cell r="C28">
            <v>1</v>
          </cell>
          <cell r="D28">
            <v>0</v>
          </cell>
        </row>
        <row r="29">
          <cell r="A29">
            <v>2010401010</v>
          </cell>
          <cell r="B29" t="str">
            <v>LAAPSA SUGARPRESS BR 600 BIO Tb 205 Lts</v>
          </cell>
          <cell r="C29">
            <v>16</v>
          </cell>
          <cell r="D29">
            <v>63599920</v>
          </cell>
        </row>
        <row r="30">
          <cell r="A30">
            <v>2010401020</v>
          </cell>
          <cell r="B30" t="str">
            <v>LAAPSA SUGARPRESS BR 400 BIO Tb 205 Lts</v>
          </cell>
          <cell r="C30">
            <v>11</v>
          </cell>
          <cell r="D30">
            <v>42208929</v>
          </cell>
        </row>
        <row r="31">
          <cell r="A31">
            <v>2010401030</v>
          </cell>
          <cell r="B31" t="str">
            <v>SUGARPRESS 400 TAMBOR 205L</v>
          </cell>
          <cell r="C31">
            <v>4</v>
          </cell>
          <cell r="D31">
            <v>16546511</v>
          </cell>
        </row>
        <row r="32">
          <cell r="A32">
            <v>2010401040</v>
          </cell>
          <cell r="B32" t="str">
            <v>SUGARPRESS 600 TAMBOR 205L</v>
          </cell>
          <cell r="C32">
            <v>12</v>
          </cell>
          <cell r="D32">
            <v>49639531</v>
          </cell>
        </row>
        <row r="33">
          <cell r="A33">
            <v>2010402410</v>
          </cell>
          <cell r="B33" t="str">
            <v>LAAPSA TARMELA 9600 Bde 18 Kg</v>
          </cell>
          <cell r="C33">
            <v>1</v>
          </cell>
          <cell r="D33">
            <v>581028</v>
          </cell>
        </row>
        <row r="34">
          <cell r="A34">
            <v>2010402451</v>
          </cell>
          <cell r="B34" t="str">
            <v>LAAPSA TARMELA 305 Bde 18 Kg</v>
          </cell>
          <cell r="C34">
            <v>12</v>
          </cell>
          <cell r="D34">
            <v>7390148</v>
          </cell>
        </row>
        <row r="35">
          <cell r="A35">
            <v>2010402480</v>
          </cell>
          <cell r="B35" t="str">
            <v>LAAPSA TARMELA FG Bde 1 Kg</v>
          </cell>
          <cell r="C35">
            <v>10</v>
          </cell>
          <cell r="D35">
            <v>668102</v>
          </cell>
        </row>
        <row r="36">
          <cell r="A36">
            <v>2010403709</v>
          </cell>
          <cell r="B36" t="str">
            <v>LAAPSA VISCOPREN NTX Bde 5 Lts</v>
          </cell>
          <cell r="C36">
            <v>5</v>
          </cell>
          <cell r="D36">
            <v>630950</v>
          </cell>
        </row>
        <row r="37">
          <cell r="A37">
            <v>20104058</v>
          </cell>
          <cell r="B37" t="str">
            <v>LAAPSA FRIDGE R 717/68 Tb 205 Lts</v>
          </cell>
          <cell r="C37">
            <v>3</v>
          </cell>
          <cell r="D37">
            <v>24901168</v>
          </cell>
        </row>
        <row r="38">
          <cell r="A38">
            <v>201040770</v>
          </cell>
          <cell r="B38" t="str">
            <v>LAAPSA VISCOPREN NTX 8000 Tb 205 Lts</v>
          </cell>
          <cell r="C38">
            <v>4</v>
          </cell>
          <cell r="D38">
            <v>20301742</v>
          </cell>
        </row>
        <row r="39">
          <cell r="A39">
            <v>201040773</v>
          </cell>
          <cell r="B39" t="str">
            <v>LAAPSA VALDAR 68 balde x 20 lts</v>
          </cell>
          <cell r="C39">
            <v>196</v>
          </cell>
          <cell r="D39">
            <v>25504737</v>
          </cell>
        </row>
        <row r="40">
          <cell r="A40">
            <v>201040774</v>
          </cell>
          <cell r="B40" t="str">
            <v>LAAPSA VALDAR 68 TB X 205LTS</v>
          </cell>
          <cell r="C40">
            <v>27</v>
          </cell>
          <cell r="D40">
            <v>34015202</v>
          </cell>
        </row>
        <row r="41">
          <cell r="A41">
            <v>201040775</v>
          </cell>
          <cell r="B41" t="str">
            <v>LAAPSA JANO 25W60 TB X 205 LTS</v>
          </cell>
          <cell r="C41">
            <v>3</v>
          </cell>
          <cell r="D41">
            <v>5112971</v>
          </cell>
        </row>
        <row r="42">
          <cell r="A42">
            <v>201040776</v>
          </cell>
          <cell r="B42" t="str">
            <v>LAAPSA HORUS UTTO 10W30 TB X 205LTS</v>
          </cell>
          <cell r="C42">
            <v>2</v>
          </cell>
          <cell r="D42">
            <v>3532456</v>
          </cell>
        </row>
        <row r="43">
          <cell r="A43">
            <v>201040777</v>
          </cell>
          <cell r="B43" t="str">
            <v>LAAPSA HORUS UTTO 10W30 BDE X 20 LTS</v>
          </cell>
          <cell r="C43">
            <v>12</v>
          </cell>
          <cell r="D43">
            <v>2677700</v>
          </cell>
        </row>
        <row r="44">
          <cell r="A44">
            <v>201040779</v>
          </cell>
          <cell r="B44" t="str">
            <v>LAAPSA POSEIDON 40 TB X 205 LTS</v>
          </cell>
          <cell r="C44">
            <v>16</v>
          </cell>
          <cell r="D44">
            <v>33162252</v>
          </cell>
        </row>
        <row r="45">
          <cell r="A45">
            <v>201040780</v>
          </cell>
          <cell r="B45" t="str">
            <v>LAAPSA JANO 25W60 BLD 20 LTS</v>
          </cell>
          <cell r="C45">
            <v>2</v>
          </cell>
          <cell r="D45">
            <v>375831</v>
          </cell>
        </row>
        <row r="46">
          <cell r="A46">
            <v>2010600502</v>
          </cell>
          <cell r="B46" t="str">
            <v>TOTAL AZOLLA ZS 150 Bde 20 Lts</v>
          </cell>
          <cell r="C46">
            <v>9</v>
          </cell>
          <cell r="D46">
            <v>2233989</v>
          </cell>
        </row>
        <row r="47">
          <cell r="A47">
            <v>2010603101</v>
          </cell>
          <cell r="B47" t="str">
            <v>DI METIL CETONA EQUIV. 150 KG X TBOR</v>
          </cell>
          <cell r="C47">
            <v>600</v>
          </cell>
          <cell r="D47">
            <v>5377800</v>
          </cell>
        </row>
        <row r="48">
          <cell r="A48">
            <v>2010603102</v>
          </cell>
          <cell r="B48" t="str">
            <v>METIL ISOBUTIL CETONA MIBK TB 160 KG</v>
          </cell>
          <cell r="C48">
            <v>640</v>
          </cell>
          <cell r="D48">
            <v>7894256</v>
          </cell>
        </row>
        <row r="49">
          <cell r="A49">
            <v>2011</v>
          </cell>
          <cell r="B49" t="str">
            <v>METIL ETIL CETONA (MEC) TAMBOR 160 KG</v>
          </cell>
          <cell r="C49">
            <v>160</v>
          </cell>
          <cell r="D49">
            <v>1801587</v>
          </cell>
        </row>
        <row r="50">
          <cell r="A50">
            <v>2011800400</v>
          </cell>
          <cell r="B50" t="str">
            <v>ANCAP TRELUB AD 15 Tbor 200 Lts</v>
          </cell>
          <cell r="C50">
            <v>21</v>
          </cell>
          <cell r="D50">
            <v>51596047</v>
          </cell>
        </row>
        <row r="51">
          <cell r="A51">
            <v>2011804001</v>
          </cell>
          <cell r="B51" t="str">
            <v>CEPSA STAR SYNTHETIC 5W40 5119036 Caja de 5x4Lts</v>
          </cell>
          <cell r="C51">
            <v>1</v>
          </cell>
          <cell r="D51">
            <v>530920</v>
          </cell>
        </row>
        <row r="52">
          <cell r="A52">
            <v>2011804003</v>
          </cell>
          <cell r="B52" t="str">
            <v>CEPSA STAR SYNTHETIC 10W40 5119822 Bde 20 Lts</v>
          </cell>
          <cell r="C52">
            <v>14</v>
          </cell>
          <cell r="D52">
            <v>4464094</v>
          </cell>
        </row>
        <row r="53">
          <cell r="A53">
            <v>2011804004</v>
          </cell>
          <cell r="B53" t="str">
            <v>CEPSA STAR SYNTHETIC 10W40 5119836 Caja 5x4LTS</v>
          </cell>
          <cell r="C53">
            <v>16.600000000000001</v>
          </cell>
          <cell r="D53">
            <v>5456056</v>
          </cell>
        </row>
        <row r="54">
          <cell r="A54">
            <v>2011804005</v>
          </cell>
          <cell r="B54" t="str">
            <v>CEPSA STAR SYNTHETIC 10W40 5119841 caja de 18x1 Lts</v>
          </cell>
          <cell r="C54">
            <v>0.89439999999999997</v>
          </cell>
          <cell r="D54">
            <v>310562</v>
          </cell>
        </row>
        <row r="55">
          <cell r="A55">
            <v>2011804007</v>
          </cell>
          <cell r="B55" t="str">
            <v>CEPSA XTAR TDI 5W30 5122841 Caja 18x1 Lts</v>
          </cell>
          <cell r="C55">
            <v>3.7850000000000001</v>
          </cell>
          <cell r="D55">
            <v>2972023</v>
          </cell>
        </row>
        <row r="56">
          <cell r="A56">
            <v>2011804008</v>
          </cell>
          <cell r="B56" t="str">
            <v>CEPSA XTAR TDI 5W30 5122836 Caja 5x4LTS</v>
          </cell>
          <cell r="C56">
            <v>15.4</v>
          </cell>
          <cell r="D56">
            <v>12645892</v>
          </cell>
        </row>
        <row r="57">
          <cell r="A57">
            <v>2011804012</v>
          </cell>
          <cell r="B57" t="str">
            <v>CEPSA AVANT 20W50 Caja de 5 x 5 Lts</v>
          </cell>
          <cell r="C57">
            <v>74.8</v>
          </cell>
          <cell r="D57">
            <v>20212517</v>
          </cell>
        </row>
        <row r="58">
          <cell r="A58">
            <v>2011804016</v>
          </cell>
          <cell r="B58" t="str">
            <v>CEPSA MOTO 4T URBAN 10W40 5128341 Caja 12 x 1 Lts</v>
          </cell>
          <cell r="C58">
            <v>3.59</v>
          </cell>
          <cell r="D58">
            <v>829147</v>
          </cell>
        </row>
        <row r="59">
          <cell r="A59">
            <v>2011804017</v>
          </cell>
          <cell r="B59" t="str">
            <v>CEPSA MOTO 4 RUTA 66 20W50 5128621 Bde 50 Lts</v>
          </cell>
          <cell r="C59">
            <v>10</v>
          </cell>
          <cell r="D59">
            <v>6470030</v>
          </cell>
        </row>
        <row r="60">
          <cell r="A60">
            <v>2011804018</v>
          </cell>
          <cell r="B60" t="str">
            <v>CEPSA MOTO 4T RUTA 66 20W50 5128641 CAJA 12 x 1 Lts</v>
          </cell>
          <cell r="C60">
            <v>30.2667</v>
          </cell>
          <cell r="D60">
            <v>5889231</v>
          </cell>
        </row>
        <row r="61">
          <cell r="A61">
            <v>2011804019</v>
          </cell>
          <cell r="B61" t="str">
            <v>CEPSA MOTO 4 R 5W40 Caja de 12x1 Lts</v>
          </cell>
          <cell r="C61">
            <v>13.343299999999999</v>
          </cell>
          <cell r="D61">
            <v>3474331</v>
          </cell>
        </row>
        <row r="62">
          <cell r="A62">
            <v>2011804020</v>
          </cell>
          <cell r="B62" t="str">
            <v>CEPSA EURO MAX 15W40 5220913 Tb 208 Lts</v>
          </cell>
          <cell r="C62">
            <v>122</v>
          </cell>
          <cell r="D62">
            <v>273373605</v>
          </cell>
        </row>
        <row r="63">
          <cell r="A63">
            <v>2011804022</v>
          </cell>
          <cell r="B63" t="str">
            <v>CEPSA EURO MAX 15W40 5220930 Caja 5 x 5 Lts</v>
          </cell>
          <cell r="C63">
            <v>21</v>
          </cell>
          <cell r="D63">
            <v>7445471</v>
          </cell>
        </row>
        <row r="64">
          <cell r="A64">
            <v>2011804024</v>
          </cell>
          <cell r="B64" t="str">
            <v>CEPSA EURO MAX 20W50 5221213 Tb 208 Lts</v>
          </cell>
          <cell r="C64">
            <v>56</v>
          </cell>
          <cell r="D64">
            <v>123701519</v>
          </cell>
        </row>
        <row r="65">
          <cell r="A65">
            <v>2011804025</v>
          </cell>
          <cell r="B65" t="str">
            <v>CEPSA EURO MAX 20W50 5221222 Bde 20 Lts</v>
          </cell>
          <cell r="C65">
            <v>98</v>
          </cell>
          <cell r="D65">
            <v>27564852</v>
          </cell>
        </row>
        <row r="66">
          <cell r="A66">
            <v>2011804026</v>
          </cell>
          <cell r="B66" t="str">
            <v>CEPSA S MULT SHPD 15W40 5278613 Tb 208 Lts</v>
          </cell>
          <cell r="C66">
            <v>27</v>
          </cell>
          <cell r="D66">
            <v>58394430</v>
          </cell>
        </row>
        <row r="67">
          <cell r="A67">
            <v>2011804027</v>
          </cell>
          <cell r="B67" t="str">
            <v>CEPSA S MULT SHPD 15W40 5278622 Bde 20 Lts</v>
          </cell>
          <cell r="C67">
            <v>45</v>
          </cell>
          <cell r="D67">
            <v>10904238</v>
          </cell>
        </row>
        <row r="68">
          <cell r="A68">
            <v>2011804028</v>
          </cell>
          <cell r="B68" t="str">
            <v>CEPSA S MULT SHPD 15W40 5278630 Caja de 5x5 Lts</v>
          </cell>
          <cell r="C68">
            <v>74.8</v>
          </cell>
          <cell r="D68">
            <v>24869367</v>
          </cell>
        </row>
        <row r="69">
          <cell r="A69">
            <v>2011804029</v>
          </cell>
          <cell r="B69" t="str">
            <v>CEPSA TRANSM. EP FE+LD 75W90 5407521 Bde 50 LTS</v>
          </cell>
          <cell r="C69">
            <v>8</v>
          </cell>
          <cell r="D69">
            <v>16281388</v>
          </cell>
        </row>
        <row r="70">
          <cell r="A70">
            <v>2011804031</v>
          </cell>
          <cell r="B70" t="str">
            <v>CEPSA S MULT SHPD 20W50 Tb 208 Lts</v>
          </cell>
          <cell r="C70">
            <v>13</v>
          </cell>
          <cell r="D70">
            <v>28008341</v>
          </cell>
        </row>
        <row r="71">
          <cell r="A71">
            <v>2011804032</v>
          </cell>
          <cell r="B71" t="str">
            <v>CEPSA S MULT SHPD 20W50 5279322 Bde 20 Lts</v>
          </cell>
          <cell r="C71">
            <v>47</v>
          </cell>
          <cell r="D71">
            <v>11693828</v>
          </cell>
        </row>
        <row r="72">
          <cell r="A72">
            <v>2011804033</v>
          </cell>
          <cell r="B72" t="str">
            <v>CEPSA S MULT SHPD 20W50 5279330 Caja 5 x 5 Lts</v>
          </cell>
          <cell r="C72">
            <v>42</v>
          </cell>
          <cell r="D72">
            <v>14078290</v>
          </cell>
        </row>
        <row r="73">
          <cell r="A73">
            <v>2011804035</v>
          </cell>
          <cell r="B73" t="str">
            <v>CEPSA TRANSMISIONES EP 80W90 5406213 Tb 208 Lts</v>
          </cell>
          <cell r="C73">
            <v>68</v>
          </cell>
          <cell r="D73">
            <v>149458062</v>
          </cell>
        </row>
        <row r="74">
          <cell r="A74">
            <v>2011804036</v>
          </cell>
          <cell r="B74" t="str">
            <v>CEPSA TRANSMISIONES EP 80W90 5406222 Bde 20 Lts</v>
          </cell>
          <cell r="C74">
            <v>35</v>
          </cell>
          <cell r="D74">
            <v>9550012</v>
          </cell>
        </row>
        <row r="75">
          <cell r="A75">
            <v>2011804037</v>
          </cell>
          <cell r="B75" t="str">
            <v>CEPSA TRANSMISIONES EP 80W90 5406230 Caja de 5 x 5 Lts</v>
          </cell>
          <cell r="C75">
            <v>15.4</v>
          </cell>
          <cell r="D75">
            <v>4763969</v>
          </cell>
        </row>
        <row r="76">
          <cell r="A76">
            <v>2011804039</v>
          </cell>
          <cell r="B76" t="str">
            <v>CEPSA TRANSMISIONES EP 80W90 5406241 Caja de 18x1 Lts</v>
          </cell>
          <cell r="C76">
            <v>59.174399999999999</v>
          </cell>
          <cell r="D76">
            <v>16832178</v>
          </cell>
        </row>
        <row r="77">
          <cell r="A77">
            <v>2011804040</v>
          </cell>
          <cell r="B77" t="str">
            <v>CEPSA TRANSMISIONES EP 85W140 5408913 Tb 208 Lts</v>
          </cell>
          <cell r="C77">
            <v>11</v>
          </cell>
          <cell r="D77">
            <v>24968792</v>
          </cell>
        </row>
        <row r="78">
          <cell r="A78">
            <v>2011804041</v>
          </cell>
          <cell r="B78" t="str">
            <v>CEPSA TRANSMISIONES EP 85W140 5408922 Bde 20 Lts</v>
          </cell>
          <cell r="C78">
            <v>14</v>
          </cell>
          <cell r="D78">
            <v>3786506</v>
          </cell>
        </row>
        <row r="79">
          <cell r="A79">
            <v>2011804042</v>
          </cell>
          <cell r="B79" t="str">
            <v>CEPSA TRANSMISIONES EP 85W140 5408930 Bde caja 5 x 5 Lts</v>
          </cell>
          <cell r="C79">
            <v>8.6</v>
          </cell>
          <cell r="D79">
            <v>2621127</v>
          </cell>
        </row>
        <row r="80">
          <cell r="A80">
            <v>2011804044</v>
          </cell>
          <cell r="B80" t="str">
            <v>CEPSA TRANSMISIONES EP 85W140 5408941 Caja de 18x1 Lts</v>
          </cell>
          <cell r="C80">
            <v>3.3E-3</v>
          </cell>
          <cell r="D80">
            <v>1128</v>
          </cell>
        </row>
        <row r="81">
          <cell r="A81">
            <v>2011804045</v>
          </cell>
          <cell r="B81" t="str">
            <v>CEPSA ATF 70 5483630 Caja 5 x 5 Lts</v>
          </cell>
          <cell r="C81">
            <v>13.8</v>
          </cell>
          <cell r="D81">
            <v>5332327</v>
          </cell>
        </row>
        <row r="82">
          <cell r="A82">
            <v>2011804046</v>
          </cell>
          <cell r="B82" t="str">
            <v>CEPSA ATF 70 5483641 Caja de 18 x 1 Lts</v>
          </cell>
          <cell r="C82">
            <v>20.055599999999998</v>
          </cell>
          <cell r="D82">
            <v>6788855</v>
          </cell>
        </row>
        <row r="83">
          <cell r="A83">
            <v>2011804047</v>
          </cell>
          <cell r="B83" t="str">
            <v>CEPSA ATF 6000 MV-S 5484241 Caja 18x1LTS</v>
          </cell>
          <cell r="C83">
            <v>31.250399999999999</v>
          </cell>
          <cell r="D83">
            <v>16193238</v>
          </cell>
        </row>
        <row r="84">
          <cell r="A84">
            <v>2011804048</v>
          </cell>
          <cell r="B84" t="str">
            <v>CEPSA ATF AVANT DIII 5484541 Caja de 18x1 Lts</v>
          </cell>
          <cell r="C84">
            <v>145.67619999999999</v>
          </cell>
          <cell r="D84">
            <v>44347094</v>
          </cell>
        </row>
        <row r="85">
          <cell r="A85">
            <v>2011804049</v>
          </cell>
          <cell r="B85" t="str">
            <v>CEPSA ARGA LITIO 2 6330222 Bde 18 Kg</v>
          </cell>
          <cell r="C85">
            <v>28</v>
          </cell>
          <cell r="D85">
            <v>8325705</v>
          </cell>
        </row>
        <row r="86">
          <cell r="A86">
            <v>2011804051</v>
          </cell>
          <cell r="B86" t="str">
            <v>CEPSA ARGA AUTOGRASA ESPECIAL 6320273 Caja 24 x 400 Gr</v>
          </cell>
          <cell r="C86">
            <v>29.96</v>
          </cell>
          <cell r="D86">
            <v>9918592</v>
          </cell>
        </row>
        <row r="87">
          <cell r="A87">
            <v>2011804052</v>
          </cell>
          <cell r="B87" t="str">
            <v>CEPSA ARGA LITIO 2 6330234 Caja 12 x 2 KG</v>
          </cell>
          <cell r="C87">
            <v>39.840000000000003</v>
          </cell>
          <cell r="D87">
            <v>18401706</v>
          </cell>
        </row>
        <row r="88">
          <cell r="A88">
            <v>2011804053</v>
          </cell>
          <cell r="B88" t="str">
            <v>CEPSA ARGA EP 2 ESPECIAL 6341222 Bde 18 Kg</v>
          </cell>
          <cell r="C88">
            <v>28</v>
          </cell>
          <cell r="D88">
            <v>9451676</v>
          </cell>
        </row>
        <row r="89">
          <cell r="A89">
            <v>2011804054</v>
          </cell>
          <cell r="B89" t="str">
            <v>CEPSA ARGA EP 2 ESPECIAL 6341233 Caja de 4 x 5 Kg</v>
          </cell>
          <cell r="C89">
            <v>35.25</v>
          </cell>
          <cell r="D89">
            <v>13726558</v>
          </cell>
        </row>
        <row r="90">
          <cell r="A90">
            <v>2011804057</v>
          </cell>
          <cell r="B90" t="str">
            <v>CEPSA TRANSMISIONES 80W90 6463730 Bde 5 Lts</v>
          </cell>
          <cell r="C90">
            <v>28</v>
          </cell>
          <cell r="D90">
            <v>2125140</v>
          </cell>
        </row>
        <row r="91">
          <cell r="A91">
            <v>2011804058</v>
          </cell>
          <cell r="B91" t="str">
            <v>CEPSA TRANSMISIONES 80W90 6463721 Bde 50 Lts</v>
          </cell>
          <cell r="C91">
            <v>2</v>
          </cell>
          <cell r="D91">
            <v>1372363</v>
          </cell>
        </row>
        <row r="92">
          <cell r="A92">
            <v>2011804059</v>
          </cell>
          <cell r="B92" t="str">
            <v>CEPSA TRANSMISIONES 75W80 6464241 Caja 18x1 Lts</v>
          </cell>
          <cell r="C92">
            <v>26.95</v>
          </cell>
          <cell r="D92">
            <v>13376633</v>
          </cell>
        </row>
        <row r="93">
          <cell r="A93">
            <v>2011804061</v>
          </cell>
          <cell r="B93" t="str">
            <v>CEPSA AURIGA LS PLUS 80W90 6471921 Bde 50 Lts</v>
          </cell>
          <cell r="C93">
            <v>46</v>
          </cell>
          <cell r="D93">
            <v>47766819</v>
          </cell>
        </row>
        <row r="94">
          <cell r="A94">
            <v>2011804062</v>
          </cell>
          <cell r="B94" t="str">
            <v>CEPSA AURIGA TE 55 6485822 Bde 20 Lts</v>
          </cell>
          <cell r="C94">
            <v>28</v>
          </cell>
          <cell r="D94">
            <v>9300645</v>
          </cell>
        </row>
        <row r="95">
          <cell r="A95">
            <v>2011804065</v>
          </cell>
          <cell r="B95" t="str">
            <v>CEPSA ARGA LITIO 2 Caja 4 x 5 Kg</v>
          </cell>
          <cell r="C95">
            <v>18</v>
          </cell>
          <cell r="D95">
            <v>6625555</v>
          </cell>
        </row>
        <row r="96">
          <cell r="A96">
            <v>2011804066</v>
          </cell>
          <cell r="B96" t="str">
            <v>CEPSA AVANT 5W40 SYNT (5126541) caja 18 x 1LT</v>
          </cell>
          <cell r="C96">
            <v>51.787399999999998</v>
          </cell>
          <cell r="D96">
            <v>22663382</v>
          </cell>
        </row>
        <row r="97">
          <cell r="A97">
            <v>2011804067</v>
          </cell>
          <cell r="B97" t="str">
            <v>CEPSA AVANT 5W40 SYNT (5126536) Caja de 5 x 4LTS</v>
          </cell>
          <cell r="C97">
            <v>106.4</v>
          </cell>
          <cell r="D97">
            <v>50914108</v>
          </cell>
        </row>
        <row r="98">
          <cell r="A98">
            <v>2011804068</v>
          </cell>
          <cell r="B98" t="str">
            <v>CEPSA XTAR 10W40 SYNTHETIC (5139736) Caja 5 X 4 LTS</v>
          </cell>
          <cell r="C98">
            <v>35.6</v>
          </cell>
          <cell r="D98">
            <v>12847880</v>
          </cell>
        </row>
        <row r="99">
          <cell r="A99">
            <v>2011804069</v>
          </cell>
          <cell r="B99" t="str">
            <v>CEPSA XTAR 10W40 SYNTHETIC (5139722) Bde 20LTS</v>
          </cell>
          <cell r="C99">
            <v>6</v>
          </cell>
          <cell r="D99">
            <v>1914375</v>
          </cell>
        </row>
        <row r="100">
          <cell r="A100">
            <v>2011804071</v>
          </cell>
          <cell r="B100" t="str">
            <v>CEPSA AVANT 10W40 SYNT CAJA 5 x 4 LTS</v>
          </cell>
          <cell r="C100">
            <v>65.8</v>
          </cell>
          <cell r="D100">
            <v>20429339</v>
          </cell>
        </row>
        <row r="101">
          <cell r="A101">
            <v>2011804072</v>
          </cell>
          <cell r="B101" t="str">
            <v>CEPSA AURIGA LS 80W90 6471930 PLUS Caja 5X5 LTS</v>
          </cell>
          <cell r="C101">
            <v>4.5999999999999996</v>
          </cell>
          <cell r="D101">
            <v>2455007</v>
          </cell>
        </row>
        <row r="102">
          <cell r="A102">
            <v>2011804073</v>
          </cell>
          <cell r="B102" t="str">
            <v>CEPSA ARGA AUTOGRASA ESPECIAL Bde 18KG</v>
          </cell>
          <cell r="C102">
            <v>8</v>
          </cell>
          <cell r="D102">
            <v>3633198</v>
          </cell>
        </row>
        <row r="103">
          <cell r="A103">
            <v>2011804077</v>
          </cell>
          <cell r="B103" t="str">
            <v>CEPSA CRYSTAL CLEAR Caja 4x5 LTS 663408400</v>
          </cell>
          <cell r="C103">
            <v>15.75</v>
          </cell>
          <cell r="D103">
            <v>1394497</v>
          </cell>
        </row>
        <row r="104">
          <cell r="A104">
            <v>2011804078</v>
          </cell>
          <cell r="B104" t="str">
            <v>CEPSA CRYSTAL CLEAR Caja 18x1 LT</v>
          </cell>
          <cell r="C104">
            <v>35.666699999999999</v>
          </cell>
          <cell r="D104">
            <v>3271981</v>
          </cell>
        </row>
        <row r="105">
          <cell r="A105">
            <v>2011804079</v>
          </cell>
          <cell r="B105" t="str">
            <v>CEPSA GRASA CADENA DE MOTO 24x400ml</v>
          </cell>
          <cell r="C105">
            <v>224</v>
          </cell>
          <cell r="D105">
            <v>5240022</v>
          </cell>
        </row>
        <row r="106">
          <cell r="A106">
            <v>2011804081</v>
          </cell>
          <cell r="B106" t="str">
            <v>CEPSA TRANSM.FE+LD 75W80 5407721 Bde 50 LTS</v>
          </cell>
          <cell r="C106">
            <v>16</v>
          </cell>
          <cell r="D106">
            <v>17170145</v>
          </cell>
        </row>
        <row r="107">
          <cell r="A107">
            <v>2011804084</v>
          </cell>
          <cell r="B107" t="str">
            <v>CEPSA ARGA LITIO 2 6330213 Tb 185 kg</v>
          </cell>
          <cell r="C107">
            <v>7</v>
          </cell>
          <cell r="D107">
            <v>19609743</v>
          </cell>
        </row>
        <row r="108">
          <cell r="A108">
            <v>2011804085</v>
          </cell>
          <cell r="B108" t="str">
            <v>CEPSA ARGA LITIO 2 6330221 Bde 45 kg</v>
          </cell>
          <cell r="C108">
            <v>4</v>
          </cell>
          <cell r="D108">
            <v>2752900</v>
          </cell>
        </row>
        <row r="109">
          <cell r="A109">
            <v>2011804086</v>
          </cell>
          <cell r="B109" t="str">
            <v>CEPSA TRUCK XTRA LIFE 25W60 5133813 Tb 208 LTS</v>
          </cell>
          <cell r="C109">
            <v>4</v>
          </cell>
          <cell r="D109">
            <v>9992889</v>
          </cell>
        </row>
        <row r="110">
          <cell r="A110">
            <v>2011804087</v>
          </cell>
          <cell r="B110" t="str">
            <v>CEPSA TRUCK XTRA LIFE 25W60 5133822 Bde 20 LTS</v>
          </cell>
          <cell r="C110">
            <v>56</v>
          </cell>
          <cell r="D110">
            <v>14257021</v>
          </cell>
        </row>
        <row r="111">
          <cell r="A111">
            <v>2011804088</v>
          </cell>
          <cell r="B111" t="str">
            <v>CEPSA TRANSM. TO-4 SAE 10W 5430213 Tb 208 LTS</v>
          </cell>
          <cell r="C111">
            <v>10</v>
          </cell>
          <cell r="D111">
            <v>27337773</v>
          </cell>
        </row>
        <row r="112">
          <cell r="A112">
            <v>2011804089</v>
          </cell>
          <cell r="B112" t="str">
            <v>CEPSA TRANSMISIONES TO-4 SAE50 5430513 Tb 208 LTS</v>
          </cell>
          <cell r="C112">
            <v>38</v>
          </cell>
          <cell r="D112">
            <v>79183020</v>
          </cell>
        </row>
        <row r="113">
          <cell r="A113">
            <v>2011804090</v>
          </cell>
          <cell r="B113" t="str">
            <v>CEPSA AURIGA LS 80W90 PLUS 6471913 Tb 208 LTS</v>
          </cell>
          <cell r="C113">
            <v>8</v>
          </cell>
          <cell r="D113">
            <v>29282167</v>
          </cell>
        </row>
        <row r="114">
          <cell r="A114">
            <v>2011804091</v>
          </cell>
          <cell r="B114" t="str">
            <v>CEPSA AVANT 15W40 5126013 Tb 208 LTS</v>
          </cell>
          <cell r="C114">
            <v>21</v>
          </cell>
          <cell r="D114">
            <v>53766049</v>
          </cell>
        </row>
        <row r="115">
          <cell r="A115">
            <v>2011804092</v>
          </cell>
          <cell r="B115" t="str">
            <v>CEPSA AVANT 20W50 5126113 TB 208 LTS</v>
          </cell>
          <cell r="C115">
            <v>19</v>
          </cell>
          <cell r="D115">
            <v>43285986</v>
          </cell>
        </row>
        <row r="116">
          <cell r="A116">
            <v>2011804093</v>
          </cell>
          <cell r="B116" t="str">
            <v>CEPSA AVANT 20W50 5126122 Bde 20 LTS</v>
          </cell>
          <cell r="C116">
            <v>60</v>
          </cell>
          <cell r="D116">
            <v>14040172</v>
          </cell>
        </row>
        <row r="117">
          <cell r="A117">
            <v>2011804094</v>
          </cell>
          <cell r="B117" t="str">
            <v>CEPSA AVANT 25W50 HIGH MILEAGE 5126413 CAJA 5x5 LTS</v>
          </cell>
          <cell r="C117">
            <v>32.799999999999997</v>
          </cell>
          <cell r="D117">
            <v>11397526</v>
          </cell>
        </row>
        <row r="118">
          <cell r="A118">
            <v>2011804095</v>
          </cell>
          <cell r="B118" t="str">
            <v>CEPSA XTAR  10W40 SYNTHETIC  5139730 Caja 5x5 LTS</v>
          </cell>
          <cell r="C118">
            <v>32.200000000000003</v>
          </cell>
          <cell r="D118">
            <v>12751706</v>
          </cell>
        </row>
        <row r="119">
          <cell r="A119">
            <v>2011804111</v>
          </cell>
          <cell r="B119" t="str">
            <v>CEPSA ATF 2000 S 5483741 Caja 18 x 1 LTS</v>
          </cell>
          <cell r="C119">
            <v>0.78559999999999997</v>
          </cell>
          <cell r="D119">
            <v>346004</v>
          </cell>
        </row>
        <row r="120">
          <cell r="A120">
            <v>2011804112</v>
          </cell>
          <cell r="B120" t="str">
            <v>CEPSA AVANT 15W40 CAJA 18 x 1 LTS (5126041)</v>
          </cell>
          <cell r="C120">
            <v>317.39109999999999</v>
          </cell>
          <cell r="D120">
            <v>81901689</v>
          </cell>
        </row>
        <row r="121">
          <cell r="A121">
            <v>2011804113</v>
          </cell>
          <cell r="B121" t="str">
            <v>CEPSA AVANT 20W50 CAJA 18 x 1 LTS (5126141)</v>
          </cell>
          <cell r="C121">
            <v>263.77999999999997</v>
          </cell>
          <cell r="D121">
            <v>67668826</v>
          </cell>
        </row>
        <row r="122">
          <cell r="A122">
            <v>2011804114</v>
          </cell>
          <cell r="B122" t="str">
            <v>CEPSA TRANSMISIONES 75W90 MV-S CAJA 18 x 1 LTS (6464141)</v>
          </cell>
          <cell r="C122">
            <v>14.57</v>
          </cell>
          <cell r="D122">
            <v>8970953</v>
          </cell>
        </row>
        <row r="123">
          <cell r="A123">
            <v>2011804115</v>
          </cell>
          <cell r="B123" t="str">
            <v>CEPSA XTAR  10W40 SYNTHETIC Tb 208 LTS (5139713)</v>
          </cell>
          <cell r="C123">
            <v>6</v>
          </cell>
          <cell r="D123">
            <v>19254503</v>
          </cell>
        </row>
        <row r="124">
          <cell r="A124">
            <v>2011805001</v>
          </cell>
          <cell r="B124" t="str">
            <v>CEPSA AVANT 10W30 TB. X 208 LTS</v>
          </cell>
          <cell r="C124">
            <v>10</v>
          </cell>
          <cell r="D124">
            <v>25851829</v>
          </cell>
        </row>
        <row r="125">
          <cell r="A125">
            <v>2011809116</v>
          </cell>
          <cell r="B125" t="str">
            <v>CEPSA MOTO 4T R.66 SINT. 10W50 Caja de 12 x 1L</v>
          </cell>
          <cell r="C125">
            <v>0.27400000000000002</v>
          </cell>
          <cell r="D125">
            <v>58045</v>
          </cell>
        </row>
        <row r="126">
          <cell r="A126">
            <v>2011809118</v>
          </cell>
          <cell r="B126" t="str">
            <v>CEPSA HIDRAULICO HLP 68 GRANEL TBOR X 208LT</v>
          </cell>
          <cell r="C126">
            <v>34</v>
          </cell>
          <cell r="D126">
            <v>42874648</v>
          </cell>
        </row>
        <row r="127">
          <cell r="A127">
            <v>2011809119</v>
          </cell>
          <cell r="B127" t="str">
            <v>CEPSA HIDRAULICO HM 15 TBOR X 208LT</v>
          </cell>
          <cell r="C127">
            <v>14</v>
          </cell>
          <cell r="D127">
            <v>25297936</v>
          </cell>
        </row>
        <row r="128">
          <cell r="A128">
            <v>2011809120</v>
          </cell>
          <cell r="B128" t="str">
            <v>CEPSA 2T SINT. SCOOTER x 125CC (1 x 48)</v>
          </cell>
          <cell r="C128">
            <v>6456</v>
          </cell>
          <cell r="D128">
            <v>20704392</v>
          </cell>
        </row>
        <row r="129">
          <cell r="A129">
            <v>2011809121</v>
          </cell>
          <cell r="B129" t="str">
            <v>CEPSA BOREAL 68 X Tb 208LTS</v>
          </cell>
          <cell r="C129">
            <v>12</v>
          </cell>
          <cell r="D129">
            <v>67334376</v>
          </cell>
        </row>
        <row r="130">
          <cell r="A130">
            <v>2011809122</v>
          </cell>
          <cell r="B130" t="str">
            <v>CEPSA ENGRANAJES HP 220 X Tb 208LTS</v>
          </cell>
          <cell r="C130">
            <v>6</v>
          </cell>
          <cell r="D130">
            <v>13952494</v>
          </cell>
        </row>
        <row r="131">
          <cell r="A131">
            <v>2011809123</v>
          </cell>
          <cell r="B131" t="str">
            <v>CEPSA ENGRANAJES HP 320 X Tb 208LTS</v>
          </cell>
          <cell r="C131">
            <v>13</v>
          </cell>
          <cell r="D131">
            <v>31218330</v>
          </cell>
        </row>
        <row r="132">
          <cell r="A132">
            <v>2011809124</v>
          </cell>
          <cell r="B132" t="str">
            <v>CEPSA S.SERIE 3 SAE 40 X TB 208 LTS</v>
          </cell>
          <cell r="C132">
            <v>14</v>
          </cell>
          <cell r="D132">
            <v>30624444</v>
          </cell>
        </row>
        <row r="133">
          <cell r="A133">
            <v>2011809125</v>
          </cell>
          <cell r="B133" t="str">
            <v>CEPSA ARGA AUTOGRASA ESPECIAL X Tb 185KG</v>
          </cell>
          <cell r="C133">
            <v>10</v>
          </cell>
          <cell r="D133">
            <v>34969955</v>
          </cell>
        </row>
        <row r="134">
          <cell r="A134">
            <v>2011809126</v>
          </cell>
          <cell r="B134" t="str">
            <v>CEPSA HIDRAULICO HLP 68 Bde 20 LTS</v>
          </cell>
          <cell r="C134">
            <v>18</v>
          </cell>
          <cell r="D134">
            <v>2981199</v>
          </cell>
        </row>
        <row r="135">
          <cell r="A135">
            <v>2011809127</v>
          </cell>
          <cell r="B135" t="str">
            <v>EXHIBIDORES CEPSA</v>
          </cell>
          <cell r="C135">
            <v>28</v>
          </cell>
          <cell r="D135">
            <v>13438310</v>
          </cell>
        </row>
        <row r="136">
          <cell r="A136">
            <v>2011809128</v>
          </cell>
          <cell r="B136" t="str">
            <v>CEPSA PETREL 15 40 X TB 208 LTS</v>
          </cell>
          <cell r="C136">
            <v>31</v>
          </cell>
          <cell r="D136">
            <v>66729523</v>
          </cell>
        </row>
        <row r="137">
          <cell r="A137">
            <v>2011809129</v>
          </cell>
          <cell r="B137" t="str">
            <v>CEPSA AURIGA TE 55 10W30 X Tb 208LTS</v>
          </cell>
          <cell r="C137">
            <v>130</v>
          </cell>
          <cell r="D137">
            <v>272516151</v>
          </cell>
        </row>
        <row r="138">
          <cell r="A138">
            <v>2011809131</v>
          </cell>
          <cell r="B138" t="str">
            <v>CEPSA HIDRAULICO HLP 46 Bde 20 LTS</v>
          </cell>
          <cell r="C138">
            <v>4</v>
          </cell>
          <cell r="D138">
            <v>786065</v>
          </cell>
        </row>
        <row r="139">
          <cell r="A139">
            <v>2011809132</v>
          </cell>
          <cell r="B139" t="str">
            <v>CEPSA ATF AVANT D III 5484513 TB X 208 LTS</v>
          </cell>
          <cell r="C139">
            <v>12</v>
          </cell>
          <cell r="D139">
            <v>32575297</v>
          </cell>
        </row>
        <row r="140">
          <cell r="A140">
            <v>2011809133</v>
          </cell>
          <cell r="B140" t="str">
            <v>CEPSA MOTO 2T TODO USO X 250 CC (1 x 80)</v>
          </cell>
          <cell r="C140">
            <v>1320</v>
          </cell>
          <cell r="D140">
            <v>8607748</v>
          </cell>
        </row>
        <row r="141">
          <cell r="A141">
            <v>2011809134</v>
          </cell>
          <cell r="B141" t="str">
            <v>CEPSA LIQUIDO DE FRENOS DOT-4 CAJA 12 x 500CC</v>
          </cell>
          <cell r="C141">
            <v>500</v>
          </cell>
          <cell r="D141">
            <v>8857884</v>
          </cell>
        </row>
        <row r="142">
          <cell r="A142">
            <v>2011809135</v>
          </cell>
          <cell r="B142" t="str">
            <v>CEPSA S. SERIES 3 SAE 40 CAJA 5 UNIDS. X 5 LITROS</v>
          </cell>
          <cell r="C142">
            <v>88.4</v>
          </cell>
          <cell r="D142">
            <v>22080153</v>
          </cell>
        </row>
        <row r="143">
          <cell r="A143">
            <v>2011809136</v>
          </cell>
          <cell r="B143" t="str">
            <v>CEPSA S. SERIES 3 SAE 40 CAJA 18 UNIDS. X 1 LITRO</v>
          </cell>
          <cell r="C143">
            <v>217.8383</v>
          </cell>
          <cell r="D143">
            <v>51506257</v>
          </cell>
        </row>
        <row r="144">
          <cell r="A144">
            <v>2011809137</v>
          </cell>
          <cell r="B144" t="str">
            <v>CEPSA AVANT 10W40 CAJA 18 UNIDS X 1TL.</v>
          </cell>
          <cell r="C144">
            <v>74.635599999999997</v>
          </cell>
          <cell r="D144">
            <v>22486304</v>
          </cell>
        </row>
        <row r="145">
          <cell r="A145">
            <v>2011809139</v>
          </cell>
          <cell r="B145" t="str">
            <v>CEPSA AVANT 20W50 Caja 5 X 4 LTS (512613601)</v>
          </cell>
          <cell r="C145">
            <v>101</v>
          </cell>
          <cell r="D145">
            <v>26001775</v>
          </cell>
        </row>
        <row r="146">
          <cell r="A146">
            <v>2011809140</v>
          </cell>
          <cell r="B146" t="str">
            <v>CEPSA PETREL 15 30 TB X 208LTS</v>
          </cell>
          <cell r="C146">
            <v>53</v>
          </cell>
          <cell r="D146">
            <v>113499090</v>
          </cell>
        </row>
        <row r="147">
          <cell r="A147">
            <v>2011809141</v>
          </cell>
          <cell r="B147" t="str">
            <v>CEPSA AVANT 15W40 Caja 5x4 LTS</v>
          </cell>
          <cell r="C147">
            <v>118</v>
          </cell>
          <cell r="D147">
            <v>31619948</v>
          </cell>
        </row>
        <row r="148">
          <cell r="A148">
            <v>2011809142</v>
          </cell>
          <cell r="B148" t="str">
            <v>CEPSA AVANT 10W30 SYNT  Caja 5x4 LTS</v>
          </cell>
          <cell r="C148">
            <v>49.8</v>
          </cell>
          <cell r="D148">
            <v>14763944</v>
          </cell>
        </row>
        <row r="149">
          <cell r="A149">
            <v>2011809143</v>
          </cell>
          <cell r="B149" t="str">
            <v>CEPSA AVANT 10W30 SYNT Caja 18x1LTS</v>
          </cell>
          <cell r="C149">
            <v>22.137799999999999</v>
          </cell>
          <cell r="D149">
            <v>6429955</v>
          </cell>
        </row>
        <row r="150">
          <cell r="A150">
            <v>2011809144</v>
          </cell>
          <cell r="B150" t="str">
            <v>CEPSA EUROMAX 15W40 Caja 18x1 Lts.</v>
          </cell>
          <cell r="C150">
            <v>69.894400000000005</v>
          </cell>
          <cell r="D150">
            <v>23317657</v>
          </cell>
        </row>
        <row r="151">
          <cell r="A151">
            <v>2011809145</v>
          </cell>
          <cell r="B151" t="str">
            <v>CEPSA AVANT 10W40 SYNT. CAJA 5 X 5LTS</v>
          </cell>
          <cell r="C151">
            <v>42</v>
          </cell>
          <cell r="D151">
            <v>14746357</v>
          </cell>
        </row>
        <row r="152">
          <cell r="A152">
            <v>2011809146</v>
          </cell>
          <cell r="B152" t="str">
            <v>CEPSA FUERA BORDA 2T CAJA 18 X 1 LTS</v>
          </cell>
          <cell r="C152">
            <v>64.510000000000005</v>
          </cell>
          <cell r="D152">
            <v>29606467</v>
          </cell>
        </row>
        <row r="153">
          <cell r="A153">
            <v>2011809147</v>
          </cell>
          <cell r="B153" t="str">
            <v>CEPSA XTAR 5W20 HYBRID CAJA 5 UNID. X 5 LTS</v>
          </cell>
          <cell r="C153">
            <v>10</v>
          </cell>
          <cell r="D153">
            <v>5996402</v>
          </cell>
        </row>
        <row r="154">
          <cell r="A154">
            <v>2011809149</v>
          </cell>
          <cell r="B154" t="str">
            <v>CEPSA MULTI-TRUCK 15W40 TB 208 LTS</v>
          </cell>
          <cell r="C154">
            <v>216</v>
          </cell>
          <cell r="D154">
            <v>453868869</v>
          </cell>
        </row>
        <row r="155">
          <cell r="A155">
            <v>2011809150</v>
          </cell>
          <cell r="B155" t="str">
            <v>CEPSA MULTI-TRUCK 15W40 BDE 20 LTS</v>
          </cell>
          <cell r="C155">
            <v>295</v>
          </cell>
          <cell r="D155">
            <v>71079973</v>
          </cell>
        </row>
        <row r="156">
          <cell r="A156">
            <v>2011809151</v>
          </cell>
          <cell r="B156" t="str">
            <v>CEPSA AVANT 10W40 SYNT. TB 208 LTS</v>
          </cell>
          <cell r="C156">
            <v>6</v>
          </cell>
          <cell r="D156">
            <v>17445159</v>
          </cell>
        </row>
        <row r="157">
          <cell r="A157">
            <v>2011809153</v>
          </cell>
          <cell r="B157" t="str">
            <v>CEPSA COOLANT 10 % CAJA 4 UNIDS X 5LTS</v>
          </cell>
          <cell r="C157">
            <v>7.5</v>
          </cell>
          <cell r="D157">
            <v>631216</v>
          </cell>
        </row>
        <row r="158">
          <cell r="A158">
            <v>2011809154</v>
          </cell>
          <cell r="B158" t="str">
            <v>CEPSA SUPER COOLANT 35%  CAJA 12 UNIDS X 1LT</v>
          </cell>
          <cell r="C158">
            <v>40.840000000000003</v>
          </cell>
          <cell r="D158">
            <v>4289140</v>
          </cell>
        </row>
        <row r="159">
          <cell r="A159">
            <v>2011809155</v>
          </cell>
          <cell r="B159" t="str">
            <v>CEPSA ATF CVT CAJA 18 UND. X 1 LT</v>
          </cell>
          <cell r="C159">
            <v>28.73</v>
          </cell>
          <cell r="D159">
            <v>21655101</v>
          </cell>
        </row>
        <row r="160">
          <cell r="A160">
            <v>2011809156</v>
          </cell>
          <cell r="B160" t="str">
            <v>CEPSA INHIBITOR WB  CONTENEDOR 1000LTS.</v>
          </cell>
          <cell r="C160">
            <v>1</v>
          </cell>
          <cell r="D160">
            <v>16489734</v>
          </cell>
        </row>
        <row r="161">
          <cell r="A161">
            <v>2011809157</v>
          </cell>
          <cell r="B161" t="str">
            <v>CEPSA ENGRANAJES HP 150 X Tb 208LTS</v>
          </cell>
          <cell r="C161">
            <v>2</v>
          </cell>
          <cell r="D161">
            <v>4903699</v>
          </cell>
        </row>
        <row r="162">
          <cell r="A162">
            <v>20120030</v>
          </cell>
          <cell r="B162" t="str">
            <v>Hyundai Xteer  COMP-P VG 68 Bde 20 LTS (1120310)</v>
          </cell>
          <cell r="C162">
            <v>4</v>
          </cell>
          <cell r="D162">
            <v>832094</v>
          </cell>
        </row>
        <row r="163">
          <cell r="A163">
            <v>20120041</v>
          </cell>
          <cell r="B163" t="str">
            <v>Hyundai XTeer 4T 10W40 CAJA 12 x 1 LTS (1011005)</v>
          </cell>
          <cell r="C163">
            <v>31</v>
          </cell>
          <cell r="D163">
            <v>4514112</v>
          </cell>
        </row>
        <row r="164">
          <cell r="A164">
            <v>20120048</v>
          </cell>
          <cell r="B164" t="str">
            <v>Hyundai Xteer Gear Oil-5 80W90 Tb 200 LTS (1200008)</v>
          </cell>
          <cell r="C164">
            <v>3</v>
          </cell>
          <cell r="D164">
            <v>7379637</v>
          </cell>
        </row>
        <row r="165">
          <cell r="A165">
            <v>20120057</v>
          </cell>
          <cell r="B165" t="str">
            <v>Hyundai XTeer TOP 5W40 CAJA 12 x 1 LTS (1011001)</v>
          </cell>
          <cell r="C165">
            <v>27</v>
          </cell>
          <cell r="D165">
            <v>7301627</v>
          </cell>
        </row>
        <row r="166">
          <cell r="A166">
            <v>20120058</v>
          </cell>
          <cell r="B166" t="str">
            <v>Hyundai XTeer TOP 5W40 CAJA 4 x 4 LTS (1041013)</v>
          </cell>
          <cell r="C166">
            <v>26</v>
          </cell>
          <cell r="D166">
            <v>9465074</v>
          </cell>
        </row>
        <row r="167">
          <cell r="A167">
            <v>2015804053</v>
          </cell>
          <cell r="B167" t="str">
            <v>CEPSA ARGA EP 2 ESPECIAL UNIVERSAL Caja 24X400 GR.</v>
          </cell>
          <cell r="C167">
            <v>13.833299999999999</v>
          </cell>
          <cell r="D167">
            <v>4234474</v>
          </cell>
        </row>
        <row r="168">
          <cell r="A168">
            <v>2016</v>
          </cell>
          <cell r="B168" t="str">
            <v>SODA CAUSTICA PERLADA (Bolsa de 25 Kg)</v>
          </cell>
          <cell r="C168">
            <v>61900</v>
          </cell>
          <cell r="D168">
            <v>362775238</v>
          </cell>
        </row>
        <row r="169">
          <cell r="A169">
            <v>201611</v>
          </cell>
          <cell r="B169" t="str">
            <v>SOLVENTE</v>
          </cell>
          <cell r="C169">
            <v>36</v>
          </cell>
          <cell r="D169">
            <v>674229</v>
          </cell>
        </row>
        <row r="170">
          <cell r="A170">
            <v>201612</v>
          </cell>
          <cell r="B170" t="str">
            <v>BARNIZ ESPESANTE</v>
          </cell>
          <cell r="C170">
            <v>36</v>
          </cell>
          <cell r="D170">
            <v>1213613</v>
          </cell>
        </row>
        <row r="171">
          <cell r="A171">
            <v>201613</v>
          </cell>
          <cell r="B171" t="str">
            <v>BARNIZ</v>
          </cell>
          <cell r="C171">
            <v>54</v>
          </cell>
          <cell r="D171">
            <v>1836600</v>
          </cell>
        </row>
        <row r="172">
          <cell r="A172">
            <v>201618</v>
          </cell>
          <cell r="B172" t="str">
            <v>TINTA CYAN 560 CR</v>
          </cell>
          <cell r="C172">
            <v>36</v>
          </cell>
          <cell r="D172">
            <v>1526455</v>
          </cell>
        </row>
        <row r="173">
          <cell r="A173">
            <v>201619</v>
          </cell>
          <cell r="B173" t="str">
            <v>TINTA MAGENTA 360 CR</v>
          </cell>
          <cell r="C173">
            <v>18</v>
          </cell>
          <cell r="D173">
            <v>717379</v>
          </cell>
        </row>
        <row r="174">
          <cell r="A174">
            <v>201620</v>
          </cell>
          <cell r="B174" t="str">
            <v>TINTA AMARILLO 260 CR</v>
          </cell>
          <cell r="C174">
            <v>18</v>
          </cell>
          <cell r="D174">
            <v>636480</v>
          </cell>
        </row>
        <row r="175">
          <cell r="A175">
            <v>201621</v>
          </cell>
          <cell r="B175" t="str">
            <v>TINTA NEGRO 860 CR</v>
          </cell>
          <cell r="C175">
            <v>18</v>
          </cell>
          <cell r="D175">
            <v>671531</v>
          </cell>
        </row>
        <row r="176">
          <cell r="A176">
            <v>2017</v>
          </cell>
          <cell r="B176" t="str">
            <v>SODA CAUSTICA MICROPERLADA (Bolsa de 25 Kg)</v>
          </cell>
          <cell r="C176">
            <v>25</v>
          </cell>
          <cell r="D176">
            <v>72262</v>
          </cell>
        </row>
        <row r="177">
          <cell r="A177">
            <v>20181</v>
          </cell>
          <cell r="B177" t="str">
            <v>JEX45D</v>
          </cell>
          <cell r="C177">
            <v>75</v>
          </cell>
          <cell r="D177">
            <v>10862179</v>
          </cell>
        </row>
        <row r="178">
          <cell r="A178">
            <v>201810</v>
          </cell>
          <cell r="B178" t="str">
            <v>JEX90E</v>
          </cell>
          <cell r="C178">
            <v>2</v>
          </cell>
          <cell r="D178">
            <v>600359</v>
          </cell>
        </row>
        <row r="179">
          <cell r="A179">
            <v>201811</v>
          </cell>
          <cell r="B179" t="str">
            <v>JEX95D</v>
          </cell>
          <cell r="C179">
            <v>58</v>
          </cell>
          <cell r="D179">
            <v>18017105</v>
          </cell>
        </row>
        <row r="180">
          <cell r="A180">
            <v>201812</v>
          </cell>
          <cell r="B180" t="str">
            <v>JEX95E</v>
          </cell>
          <cell r="C180">
            <v>6</v>
          </cell>
          <cell r="D180">
            <v>1863838</v>
          </cell>
        </row>
        <row r="181">
          <cell r="A181">
            <v>201813</v>
          </cell>
          <cell r="B181" t="str">
            <v>JEX100D</v>
          </cell>
          <cell r="C181">
            <v>62</v>
          </cell>
          <cell r="D181">
            <v>22287333</v>
          </cell>
        </row>
        <row r="182">
          <cell r="A182">
            <v>201814</v>
          </cell>
          <cell r="B182" t="str">
            <v>JEX110E</v>
          </cell>
          <cell r="C182">
            <v>54</v>
          </cell>
          <cell r="D182">
            <v>20083329</v>
          </cell>
        </row>
        <row r="183">
          <cell r="A183">
            <v>201815</v>
          </cell>
          <cell r="B183" t="str">
            <v>JEX150D</v>
          </cell>
          <cell r="C183">
            <v>24</v>
          </cell>
          <cell r="D183">
            <v>13337642</v>
          </cell>
        </row>
        <row r="184">
          <cell r="A184">
            <v>201817</v>
          </cell>
          <cell r="B184" t="str">
            <v>JEX180D</v>
          </cell>
          <cell r="C184">
            <v>4</v>
          </cell>
          <cell r="D184">
            <v>2435851</v>
          </cell>
        </row>
        <row r="185">
          <cell r="A185">
            <v>201819</v>
          </cell>
          <cell r="B185" t="str">
            <v>JF50HFD</v>
          </cell>
          <cell r="C185">
            <v>3</v>
          </cell>
          <cell r="D185">
            <v>489634</v>
          </cell>
        </row>
        <row r="186">
          <cell r="A186">
            <v>20182</v>
          </cell>
          <cell r="B186" t="str">
            <v>JEX45E</v>
          </cell>
          <cell r="C186">
            <v>49</v>
          </cell>
          <cell r="D186">
            <v>7096624</v>
          </cell>
        </row>
        <row r="187">
          <cell r="A187">
            <v>201821</v>
          </cell>
          <cell r="B187" t="str">
            <v>JFEX60D</v>
          </cell>
          <cell r="C187">
            <v>50</v>
          </cell>
          <cell r="D187">
            <v>8610211</v>
          </cell>
        </row>
        <row r="188">
          <cell r="A188">
            <v>201822</v>
          </cell>
          <cell r="B188" t="str">
            <v>JFEX150D</v>
          </cell>
          <cell r="C188">
            <v>26</v>
          </cell>
          <cell r="D188">
            <v>15076061</v>
          </cell>
        </row>
        <row r="189">
          <cell r="A189">
            <v>20183</v>
          </cell>
          <cell r="B189" t="str">
            <v>JEX60D</v>
          </cell>
          <cell r="C189">
            <v>2</v>
          </cell>
          <cell r="D189">
            <v>326670</v>
          </cell>
        </row>
        <row r="190">
          <cell r="A190">
            <v>20184</v>
          </cell>
          <cell r="B190" t="str">
            <v>JEX60E</v>
          </cell>
          <cell r="C190">
            <v>1</v>
          </cell>
          <cell r="D190">
            <v>163335</v>
          </cell>
        </row>
        <row r="191">
          <cell r="A191">
            <v>20185</v>
          </cell>
          <cell r="B191" t="str">
            <v>JEX75D</v>
          </cell>
          <cell r="C191">
            <v>19</v>
          </cell>
          <cell r="D191">
            <v>4321659</v>
          </cell>
        </row>
        <row r="192">
          <cell r="A192">
            <v>20187</v>
          </cell>
          <cell r="B192" t="str">
            <v>JEX80D</v>
          </cell>
          <cell r="C192">
            <v>71</v>
          </cell>
          <cell r="D192">
            <v>20025215</v>
          </cell>
        </row>
        <row r="193">
          <cell r="A193">
            <v>20188</v>
          </cell>
          <cell r="B193" t="str">
            <v>JEX80E</v>
          </cell>
          <cell r="C193">
            <v>14</v>
          </cell>
          <cell r="D193">
            <v>3948635</v>
          </cell>
        </row>
        <row r="194">
          <cell r="A194">
            <v>20189</v>
          </cell>
          <cell r="B194" t="str">
            <v>JEX90D</v>
          </cell>
          <cell r="C194">
            <v>16</v>
          </cell>
          <cell r="D194">
            <v>4802875</v>
          </cell>
        </row>
        <row r="195">
          <cell r="A195">
            <v>20700000</v>
          </cell>
          <cell r="B195" t="str">
            <v>HDPE FILM E924</v>
          </cell>
          <cell r="C195">
            <v>22250</v>
          </cell>
          <cell r="D195">
            <v>204756134</v>
          </cell>
        </row>
        <row r="196">
          <cell r="A196">
            <v>20700001</v>
          </cell>
          <cell r="B196" t="str">
            <v>HDPE FILM 7000 - E</v>
          </cell>
          <cell r="C196">
            <v>63850</v>
          </cell>
          <cell r="D196">
            <v>553300254</v>
          </cell>
        </row>
        <row r="197">
          <cell r="A197">
            <v>20707002</v>
          </cell>
          <cell r="B197" t="str">
            <v>HDPE SOPLADO EXCELENE 5502M</v>
          </cell>
          <cell r="C197">
            <v>125</v>
          </cell>
          <cell r="D197">
            <v>1074781</v>
          </cell>
        </row>
        <row r="198">
          <cell r="A198">
            <v>20707022</v>
          </cell>
          <cell r="B198" t="str">
            <v>HDPE FILM HOSTALEN 9255</v>
          </cell>
          <cell r="C198">
            <v>25900</v>
          </cell>
          <cell r="D198">
            <v>235592085</v>
          </cell>
        </row>
        <row r="199">
          <cell r="A199">
            <v>20707023</v>
          </cell>
          <cell r="B199" t="str">
            <v>HDPE SOPLADO HOSTALEN ACP 5831</v>
          </cell>
          <cell r="C199">
            <v>25825</v>
          </cell>
          <cell r="D199">
            <v>230823702</v>
          </cell>
        </row>
        <row r="200">
          <cell r="A200">
            <v>301</v>
          </cell>
          <cell r="B200" t="str">
            <v>ALCOHOL ISOPROPILICO TAMBOR 160 KG.</v>
          </cell>
          <cell r="C200">
            <v>16560</v>
          </cell>
          <cell r="D200">
            <v>147692611</v>
          </cell>
        </row>
        <row r="201">
          <cell r="A201">
            <v>30101</v>
          </cell>
          <cell r="B201" t="str">
            <v>NAFTA SUPER</v>
          </cell>
          <cell r="C201">
            <v>464623</v>
          </cell>
          <cell r="D201">
            <v>2029061562</v>
          </cell>
        </row>
        <row r="202">
          <cell r="A202">
            <v>30102</v>
          </cell>
          <cell r="B202" t="str">
            <v>NAFTA VIRGEN</v>
          </cell>
          <cell r="C202">
            <v>686750.951</v>
          </cell>
          <cell r="D202">
            <v>2390183117</v>
          </cell>
        </row>
        <row r="203">
          <cell r="A203">
            <v>30103</v>
          </cell>
          <cell r="B203" t="str">
            <v>GAS LICUADO DE PETROLEO (GLP)</v>
          </cell>
          <cell r="C203">
            <v>363239.15399999998</v>
          </cell>
          <cell r="D203">
            <v>1416861231</v>
          </cell>
        </row>
        <row r="204">
          <cell r="A204">
            <v>304</v>
          </cell>
          <cell r="B204" t="str">
            <v>ALCOHOL BUTILICO SECUND. EQUIV. 160 KG</v>
          </cell>
          <cell r="C204">
            <v>1280</v>
          </cell>
          <cell r="D204">
            <v>10576854</v>
          </cell>
        </row>
        <row r="205">
          <cell r="A205">
            <v>30700005</v>
          </cell>
          <cell r="B205" t="str">
            <v>LLDPE FILM CYNPOL LL0118F</v>
          </cell>
          <cell r="C205">
            <v>5225</v>
          </cell>
          <cell r="D205">
            <v>44415808</v>
          </cell>
        </row>
        <row r="206">
          <cell r="A206">
            <v>30700006</v>
          </cell>
          <cell r="B206" t="str">
            <v>LLDPE FILM EXONMOBIL LL1001</v>
          </cell>
          <cell r="C206">
            <v>35000</v>
          </cell>
          <cell r="D206">
            <v>269311015</v>
          </cell>
        </row>
        <row r="207">
          <cell r="A207">
            <v>400</v>
          </cell>
          <cell r="B207" t="str">
            <v>XILENO A GRANEL</v>
          </cell>
          <cell r="C207">
            <v>27720</v>
          </cell>
          <cell r="D207">
            <v>165022530</v>
          </cell>
        </row>
        <row r="208">
          <cell r="A208">
            <v>4001</v>
          </cell>
          <cell r="B208" t="str">
            <v>XILENO</v>
          </cell>
          <cell r="C208">
            <v>3390.4</v>
          </cell>
          <cell r="D208">
            <v>20484586</v>
          </cell>
        </row>
        <row r="209">
          <cell r="A209">
            <v>40101</v>
          </cell>
          <cell r="B209" t="str">
            <v>NAFTA ECONOMICA</v>
          </cell>
          <cell r="C209">
            <v>466650.6</v>
          </cell>
          <cell r="D209">
            <v>1754857354</v>
          </cell>
        </row>
        <row r="210">
          <cell r="A210" t="str">
            <v>40101-1</v>
          </cell>
          <cell r="B210" t="str">
            <v>NAFTA ECONOMICA - CONCEPCION</v>
          </cell>
          <cell r="C210">
            <v>1082432</v>
          </cell>
          <cell r="D210">
            <v>4263533204</v>
          </cell>
        </row>
        <row r="211">
          <cell r="A211">
            <v>500</v>
          </cell>
          <cell r="B211" t="str">
            <v>CICLOHEXANO A GRANEL</v>
          </cell>
          <cell r="C211">
            <v>1810</v>
          </cell>
          <cell r="D211">
            <v>15030081</v>
          </cell>
        </row>
        <row r="212">
          <cell r="A212">
            <v>501</v>
          </cell>
          <cell r="B212" t="str">
            <v>CICLOHEXANO EN TAMBOR</v>
          </cell>
          <cell r="C212">
            <v>53277</v>
          </cell>
          <cell r="D212">
            <v>512365348</v>
          </cell>
        </row>
        <row r="213">
          <cell r="A213">
            <v>50101</v>
          </cell>
          <cell r="B213" t="str">
            <v>NAFTA ESPECIAL</v>
          </cell>
          <cell r="C213">
            <v>475938</v>
          </cell>
          <cell r="D213">
            <v>1897923477</v>
          </cell>
        </row>
        <row r="214">
          <cell r="A214" t="str">
            <v>50101-1</v>
          </cell>
          <cell r="B214" t="str">
            <v>NAFTA ESPECIAL - CONCEPCION</v>
          </cell>
          <cell r="C214">
            <v>1362192</v>
          </cell>
          <cell r="D214">
            <v>5684842284</v>
          </cell>
        </row>
        <row r="215">
          <cell r="A215">
            <v>70100</v>
          </cell>
          <cell r="B215" t="str">
            <v>ESPUMIGENOS</v>
          </cell>
          <cell r="C215">
            <v>7700</v>
          </cell>
          <cell r="D215">
            <v>110103400</v>
          </cell>
        </row>
        <row r="216">
          <cell r="A216">
            <v>70105</v>
          </cell>
          <cell r="B216" t="str">
            <v>DIESEL TIPO 3</v>
          </cell>
          <cell r="C216">
            <v>1</v>
          </cell>
          <cell r="D216">
            <v>4376</v>
          </cell>
        </row>
        <row r="217">
          <cell r="A217">
            <v>70106</v>
          </cell>
          <cell r="B217" t="str">
            <v>DIESEL TIPO I (PREMIUM)</v>
          </cell>
          <cell r="C217">
            <v>141718</v>
          </cell>
          <cell r="D217">
            <v>657858427</v>
          </cell>
        </row>
        <row r="218">
          <cell r="A218" t="str">
            <v>70106-1</v>
          </cell>
          <cell r="B218" t="str">
            <v>DIESEL TIPO I (PREMIUM) - CONCEPCION</v>
          </cell>
          <cell r="C218">
            <v>90631</v>
          </cell>
          <cell r="D218">
            <v>432280374</v>
          </cell>
        </row>
        <row r="219">
          <cell r="A219">
            <v>701116</v>
          </cell>
          <cell r="B219" t="str">
            <v>AGRODIESEL</v>
          </cell>
          <cell r="C219">
            <v>89142</v>
          </cell>
          <cell r="D219">
            <v>382279321</v>
          </cell>
        </row>
        <row r="220">
          <cell r="A220">
            <v>70112</v>
          </cell>
          <cell r="B220" t="str">
            <v>DIESEL TIPO III</v>
          </cell>
          <cell r="C220">
            <v>1585360.46</v>
          </cell>
          <cell r="D220">
            <v>7156930851</v>
          </cell>
        </row>
        <row r="221">
          <cell r="A221" t="str">
            <v>70112-1</v>
          </cell>
          <cell r="B221" t="str">
            <v>DIESEL TIPO III - CONCEPCION</v>
          </cell>
          <cell r="C221">
            <v>3790247</v>
          </cell>
          <cell r="D221">
            <v>16712628632</v>
          </cell>
        </row>
        <row r="222">
          <cell r="A222">
            <v>70114</v>
          </cell>
          <cell r="B222" t="str">
            <v>NAFTA RON 91</v>
          </cell>
          <cell r="C222">
            <v>855941</v>
          </cell>
          <cell r="D222">
            <v>4218106496</v>
          </cell>
        </row>
        <row r="223">
          <cell r="A223">
            <v>70118</v>
          </cell>
          <cell r="B223" t="str">
            <v>BIODIESEL B-100</v>
          </cell>
          <cell r="C223">
            <v>44545</v>
          </cell>
          <cell r="D223">
            <v>258340776</v>
          </cell>
        </row>
        <row r="224">
          <cell r="A224" t="str">
            <v>70118-1</v>
          </cell>
          <cell r="B224" t="str">
            <v>BIODIESEL B-100 - CONCEPCION</v>
          </cell>
          <cell r="C224">
            <v>28350</v>
          </cell>
          <cell r="D224">
            <v>168399000</v>
          </cell>
        </row>
        <row r="225">
          <cell r="A225">
            <v>705000010</v>
          </cell>
          <cell r="B225" t="str">
            <v>SIKAMENT 90E (ADITIVO)</v>
          </cell>
          <cell r="C225">
            <v>700</v>
          </cell>
          <cell r="D225">
            <v>5373462</v>
          </cell>
        </row>
        <row r="226">
          <cell r="A226">
            <v>70500004</v>
          </cell>
          <cell r="B226" t="str">
            <v>MASTER  CROMEX ANTIBLOQUEO</v>
          </cell>
          <cell r="C226">
            <v>925</v>
          </cell>
          <cell r="D226">
            <v>10933500</v>
          </cell>
        </row>
        <row r="227">
          <cell r="A227">
            <v>70500006</v>
          </cell>
          <cell r="B227" t="str">
            <v>PLASTINCLAIR 500 (ADITIVO)</v>
          </cell>
          <cell r="C227">
            <v>1865.9398000000001</v>
          </cell>
          <cell r="D227">
            <v>12841160</v>
          </cell>
        </row>
        <row r="228">
          <cell r="A228">
            <v>70500007</v>
          </cell>
          <cell r="B228" t="str">
            <v>ARENA LAVADA</v>
          </cell>
          <cell r="C228">
            <v>929528.98690000002</v>
          </cell>
          <cell r="D228">
            <v>11786502</v>
          </cell>
        </row>
        <row r="229">
          <cell r="A229">
            <v>70500009</v>
          </cell>
          <cell r="B229" t="str">
            <v>PIEDRA TRIT 4TA.</v>
          </cell>
          <cell r="C229">
            <v>1346574.3428</v>
          </cell>
          <cell r="D229">
            <v>78184001</v>
          </cell>
        </row>
        <row r="230">
          <cell r="A230">
            <v>70500011</v>
          </cell>
          <cell r="B230" t="str">
            <v>PIEDRA TRITURADA 5TA.</v>
          </cell>
          <cell r="C230">
            <v>109419.7031</v>
          </cell>
          <cell r="D230">
            <v>6337731</v>
          </cell>
        </row>
        <row r="231">
          <cell r="A231">
            <v>70500016</v>
          </cell>
          <cell r="B231" t="str">
            <v>ACELERAL VISCOCRET</v>
          </cell>
          <cell r="C231">
            <v>40</v>
          </cell>
          <cell r="D231">
            <v>545853</v>
          </cell>
        </row>
        <row r="232">
          <cell r="A232">
            <v>70500106</v>
          </cell>
          <cell r="B232" t="str">
            <v>ADITIVO REOPLAST</v>
          </cell>
          <cell r="C232">
            <v>689.77869999999996</v>
          </cell>
          <cell r="D232">
            <v>5907178</v>
          </cell>
        </row>
        <row r="233">
          <cell r="A233">
            <v>7050011</v>
          </cell>
          <cell r="B233" t="str">
            <v>METANOL</v>
          </cell>
          <cell r="C233">
            <v>922</v>
          </cell>
          <cell r="D233">
            <v>3639452</v>
          </cell>
        </row>
        <row r="234">
          <cell r="A234">
            <v>70500112</v>
          </cell>
          <cell r="B234" t="str">
            <v>METANOL A GRANEL</v>
          </cell>
          <cell r="C234">
            <v>31262.5</v>
          </cell>
          <cell r="D234">
            <v>126702058</v>
          </cell>
        </row>
        <row r="235">
          <cell r="A235">
            <v>800000012</v>
          </cell>
          <cell r="B235" t="str">
            <v>SPEEDWET MAXION NG</v>
          </cell>
          <cell r="C235">
            <v>4</v>
          </cell>
          <cell r="D235">
            <v>572592</v>
          </cell>
        </row>
        <row r="236">
          <cell r="A236">
            <v>800000013</v>
          </cell>
          <cell r="B236" t="str">
            <v>SPEEDWET SILICONADO NG</v>
          </cell>
          <cell r="C236">
            <v>1</v>
          </cell>
          <cell r="D236">
            <v>141810</v>
          </cell>
        </row>
        <row r="237">
          <cell r="A237">
            <v>805</v>
          </cell>
          <cell r="B237" t="str">
            <v>CLARIFOS L.  KG</v>
          </cell>
          <cell r="C237">
            <v>1650</v>
          </cell>
          <cell r="D237">
            <v>6960309</v>
          </cell>
        </row>
        <row r="238">
          <cell r="A238" t="str">
            <v>COR-001</v>
          </cell>
          <cell r="B238" t="str">
            <v>A71</v>
          </cell>
          <cell r="C238">
            <v>10</v>
          </cell>
          <cell r="D238">
            <v>349270</v>
          </cell>
        </row>
        <row r="239">
          <cell r="A239" t="str">
            <v>COR-022</v>
          </cell>
          <cell r="B239" t="str">
            <v>B96</v>
          </cell>
          <cell r="C239">
            <v>14</v>
          </cell>
          <cell r="D239">
            <v>1121625</v>
          </cell>
        </row>
        <row r="240">
          <cell r="A240" t="str">
            <v>COR-023</v>
          </cell>
          <cell r="B240" t="str">
            <v>10 x 1085</v>
          </cell>
          <cell r="C240">
            <v>6</v>
          </cell>
          <cell r="D240">
            <v>90865</v>
          </cell>
        </row>
        <row r="241">
          <cell r="A241" t="str">
            <v>D02-014</v>
          </cell>
          <cell r="B241" t="str">
            <v>""Bomba de Agua de 2"""</v>
          </cell>
          <cell r="C241">
            <v>1</v>
          </cell>
          <cell r="D241">
            <v>1681818</v>
          </cell>
        </row>
        <row r="242">
          <cell r="A242" t="str">
            <v>FYB-005</v>
          </cell>
          <cell r="B242" t="str">
            <v>958F / BF 784</v>
          </cell>
          <cell r="C242">
            <v>5</v>
          </cell>
          <cell r="D242">
            <v>389619</v>
          </cell>
        </row>
        <row r="243">
          <cell r="A243" t="str">
            <v>FYB-011</v>
          </cell>
          <cell r="B243" t="str">
            <v>WIX 46423 / PA 2830/Baldwin 2806</v>
          </cell>
          <cell r="C243">
            <v>5</v>
          </cell>
          <cell r="D243">
            <v>1859770</v>
          </cell>
        </row>
        <row r="244">
          <cell r="A244" t="str">
            <v>GEN-041</v>
          </cell>
          <cell r="B244" t="str">
            <v>Cabo 5/8</v>
          </cell>
          <cell r="C244">
            <v>260</v>
          </cell>
          <cell r="D244">
            <v>3545714</v>
          </cell>
        </row>
        <row r="245">
          <cell r="A245" t="str">
            <v>GEN-042</v>
          </cell>
          <cell r="B245" t="str">
            <v>Cabo 1/2</v>
          </cell>
          <cell r="C245">
            <v>1</v>
          </cell>
          <cell r="D245">
            <v>6227273</v>
          </cell>
        </row>
        <row r="246">
          <cell r="A246" t="str">
            <v>HID-004</v>
          </cell>
          <cell r="B246" t="str">
            <v>Bomba Hid.</v>
          </cell>
          <cell r="C246">
            <v>1</v>
          </cell>
          <cell r="D246">
            <v>19924816</v>
          </cell>
        </row>
        <row r="247">
          <cell r="A247" t="str">
            <v>MOT-013</v>
          </cell>
          <cell r="B247" t="str">
            <v>Alternador</v>
          </cell>
          <cell r="C247">
            <v>1</v>
          </cell>
          <cell r="D247">
            <v>3233332</v>
          </cell>
        </row>
        <row r="248">
          <cell r="A248" t="str">
            <v>MOT-014</v>
          </cell>
          <cell r="B248" t="str">
            <v>Alternador</v>
          </cell>
          <cell r="C248">
            <v>1</v>
          </cell>
          <cell r="D248">
            <v>1649091</v>
          </cell>
        </row>
      </sheetData>
      <sheetData sheetId="17"/>
      <sheetData sheetId="18"/>
      <sheetData sheetId="19">
        <row r="2">
          <cell r="A2">
            <v>6</v>
          </cell>
          <cell r="B2" t="str">
            <v>LAAPSA VISCOPREN NTX 75 Tb 205 Lts</v>
          </cell>
          <cell r="C2">
            <v>1</v>
          </cell>
          <cell r="D2">
            <v>5251524</v>
          </cell>
        </row>
        <row r="3">
          <cell r="A3">
            <v>100</v>
          </cell>
          <cell r="B3" t="str">
            <v>TOLUENO A GRANEL</v>
          </cell>
          <cell r="C3">
            <v>48769</v>
          </cell>
          <cell r="D3">
            <v>264857866</v>
          </cell>
        </row>
        <row r="4">
          <cell r="A4">
            <v>10001</v>
          </cell>
          <cell r="B4" t="str">
            <v>TOLUENO</v>
          </cell>
          <cell r="C4">
            <v>1904</v>
          </cell>
          <cell r="D4">
            <v>8948271</v>
          </cell>
        </row>
        <row r="5">
          <cell r="A5">
            <v>10101</v>
          </cell>
          <cell r="B5" t="str">
            <v>ALCOHOL ABSOLUTO</v>
          </cell>
          <cell r="C5">
            <v>1087203.21</v>
          </cell>
          <cell r="D5">
            <v>4948693919</v>
          </cell>
        </row>
        <row r="6">
          <cell r="A6">
            <v>10103</v>
          </cell>
          <cell r="B6" t="str">
            <v>FLETE EXPORT</v>
          </cell>
          <cell r="C6">
            <v>2</v>
          </cell>
          <cell r="D6">
            <v>11660518</v>
          </cell>
        </row>
        <row r="7">
          <cell r="A7">
            <v>10110</v>
          </cell>
          <cell r="B7" t="str">
            <v>SEGURO DE MERCADERIAS</v>
          </cell>
          <cell r="C7">
            <v>3</v>
          </cell>
          <cell r="D7">
            <v>6981684</v>
          </cell>
        </row>
        <row r="8">
          <cell r="A8">
            <v>10205</v>
          </cell>
          <cell r="B8" t="str">
            <v>CARBOSOL A TAMBOR 160 KG</v>
          </cell>
          <cell r="C8">
            <v>50</v>
          </cell>
          <cell r="D8">
            <v>643118</v>
          </cell>
        </row>
        <row r="9">
          <cell r="A9">
            <v>10208</v>
          </cell>
          <cell r="B9" t="str">
            <v>AGUARRAS A GRANEL (KG)</v>
          </cell>
          <cell r="C9">
            <v>3290</v>
          </cell>
          <cell r="D9">
            <v>18284498</v>
          </cell>
        </row>
        <row r="10">
          <cell r="A10">
            <v>103</v>
          </cell>
          <cell r="B10" t="str">
            <v>H° FCK 180 KG/CM2</v>
          </cell>
          <cell r="C10">
            <v>0</v>
          </cell>
          <cell r="D10">
            <v>-2847</v>
          </cell>
        </row>
        <row r="11">
          <cell r="A11">
            <v>104</v>
          </cell>
          <cell r="B11" t="str">
            <v>H° FCK 250 KG/CM2</v>
          </cell>
          <cell r="C11">
            <v>0</v>
          </cell>
          <cell r="D11">
            <v>-1309</v>
          </cell>
        </row>
        <row r="12">
          <cell r="A12">
            <v>10401139</v>
          </cell>
          <cell r="B12" t="str">
            <v>LLDPE FILM SABIC 118W</v>
          </cell>
          <cell r="C12">
            <v>81600</v>
          </cell>
          <cell r="D12">
            <v>641291886</v>
          </cell>
        </row>
        <row r="13">
          <cell r="A13">
            <v>10401147</v>
          </cell>
          <cell r="B13" t="str">
            <v>LDPE HP2023J SABIC</v>
          </cell>
          <cell r="C13">
            <v>7425</v>
          </cell>
          <cell r="D13">
            <v>60001078</v>
          </cell>
        </row>
        <row r="14">
          <cell r="A14">
            <v>10401150</v>
          </cell>
          <cell r="B14" t="str">
            <v>HDPE ALATHON L5005</v>
          </cell>
          <cell r="C14">
            <v>9850</v>
          </cell>
          <cell r="D14">
            <v>91343164</v>
          </cell>
        </row>
        <row r="15">
          <cell r="A15">
            <v>10401180</v>
          </cell>
          <cell r="B15" t="str">
            <v>HDPE FILM HM6015 CYNPOL</v>
          </cell>
          <cell r="C15">
            <v>2225</v>
          </cell>
          <cell r="D15">
            <v>20633355</v>
          </cell>
        </row>
        <row r="16">
          <cell r="A16">
            <v>10401201</v>
          </cell>
          <cell r="B16" t="str">
            <v>HDPE FILM TECHBLEND NG</v>
          </cell>
          <cell r="C16">
            <v>25</v>
          </cell>
          <cell r="D16">
            <v>234226</v>
          </cell>
        </row>
        <row r="17">
          <cell r="A17">
            <v>10401204</v>
          </cell>
          <cell r="B17" t="str">
            <v>LDPE CYNPOL LD0223F</v>
          </cell>
          <cell r="C17">
            <v>51450</v>
          </cell>
          <cell r="D17">
            <v>397870313</v>
          </cell>
        </row>
        <row r="18">
          <cell r="A18">
            <v>10401205</v>
          </cell>
          <cell r="B18" t="str">
            <v>LDPE FINO F2-12</v>
          </cell>
          <cell r="C18">
            <v>48675</v>
          </cell>
          <cell r="D18">
            <v>401229705</v>
          </cell>
        </row>
        <row r="19">
          <cell r="A19">
            <v>10404088</v>
          </cell>
          <cell r="B19" t="str">
            <v>MASTER  CROMEX DESLIZANTE</v>
          </cell>
          <cell r="C19">
            <v>3425</v>
          </cell>
          <cell r="D19">
            <v>40483500</v>
          </cell>
        </row>
        <row r="20">
          <cell r="A20">
            <v>105020001</v>
          </cell>
          <cell r="B20" t="str">
            <v>TAMBOR METALICO X 208 LTS. - AZUL</v>
          </cell>
          <cell r="C20">
            <v>306</v>
          </cell>
          <cell r="D20">
            <v>74373827</v>
          </cell>
        </row>
        <row r="21">
          <cell r="A21">
            <v>106</v>
          </cell>
          <cell r="B21" t="str">
            <v>H° FCK 240 KG/CM2</v>
          </cell>
          <cell r="C21">
            <v>0</v>
          </cell>
          <cell r="D21">
            <v>0</v>
          </cell>
        </row>
        <row r="22">
          <cell r="A22">
            <v>10603</v>
          </cell>
          <cell r="B22" t="str">
            <v>COLORANTE ROJO P/HIDROCARBUROS</v>
          </cell>
          <cell r="C22">
            <v>398</v>
          </cell>
          <cell r="D22">
            <v>41612028</v>
          </cell>
        </row>
        <row r="23">
          <cell r="A23">
            <v>10604</v>
          </cell>
          <cell r="B23" t="str">
            <v>COLORANTE AZUL P/HIDROCARBUROS</v>
          </cell>
          <cell r="C23">
            <v>99</v>
          </cell>
          <cell r="D23">
            <v>11946110</v>
          </cell>
        </row>
        <row r="24">
          <cell r="A24">
            <v>10606</v>
          </cell>
          <cell r="B24" t="str">
            <v>COLORANTE AMARILLO P/HIDROCARBUROS</v>
          </cell>
          <cell r="C24">
            <v>245</v>
          </cell>
          <cell r="D24">
            <v>25618718</v>
          </cell>
        </row>
        <row r="25">
          <cell r="A25">
            <v>107</v>
          </cell>
          <cell r="B25" t="str">
            <v>H° FCK 210 KG/CM2</v>
          </cell>
          <cell r="C25">
            <v>0</v>
          </cell>
          <cell r="D25">
            <v>0</v>
          </cell>
        </row>
        <row r="26">
          <cell r="A26">
            <v>10703002</v>
          </cell>
          <cell r="B26" t="str">
            <v>HILADO DE MULTIFILAMENTO AT COLOR CRISTAL CON ANTI UV DE 2520 DENIERS</v>
          </cell>
          <cell r="C26">
            <v>6518.7</v>
          </cell>
          <cell r="D26">
            <v>104116800</v>
          </cell>
        </row>
        <row r="27">
          <cell r="A27">
            <v>10706</v>
          </cell>
          <cell r="B27" t="str">
            <v>SOLVENTE F2P</v>
          </cell>
          <cell r="C27">
            <v>139</v>
          </cell>
          <cell r="D27">
            <v>1756432</v>
          </cell>
        </row>
        <row r="28">
          <cell r="A28">
            <v>108</v>
          </cell>
          <cell r="B28" t="str">
            <v>H° FCK 300 KG/CM2</v>
          </cell>
          <cell r="C28">
            <v>0</v>
          </cell>
          <cell r="D28">
            <v>0</v>
          </cell>
        </row>
        <row r="29">
          <cell r="A29">
            <v>10803</v>
          </cell>
          <cell r="B29" t="str">
            <v>ADITIVO DMA-651</v>
          </cell>
          <cell r="C29">
            <v>2339.5</v>
          </cell>
          <cell r="D29">
            <v>147435630</v>
          </cell>
        </row>
        <row r="30">
          <cell r="A30">
            <v>10804</v>
          </cell>
          <cell r="B30" t="str">
            <v>ADITIVO NMA</v>
          </cell>
          <cell r="C30">
            <v>22331</v>
          </cell>
          <cell r="D30">
            <v>402855237</v>
          </cell>
        </row>
        <row r="31">
          <cell r="A31">
            <v>109</v>
          </cell>
          <cell r="B31" t="str">
            <v>H° FCK 200 KG/CM2</v>
          </cell>
          <cell r="C31">
            <v>0</v>
          </cell>
          <cell r="D31">
            <v>0</v>
          </cell>
        </row>
        <row r="32">
          <cell r="A32">
            <v>119</v>
          </cell>
          <cell r="B32" t="str">
            <v>H° FCK 100 KG/CM2</v>
          </cell>
          <cell r="C32">
            <v>0</v>
          </cell>
          <cell r="D32">
            <v>0</v>
          </cell>
        </row>
        <row r="33">
          <cell r="A33">
            <v>122</v>
          </cell>
          <cell r="B33" t="str">
            <v>CEMENTO PORTLAND KG.</v>
          </cell>
          <cell r="C33">
            <v>109052.2096</v>
          </cell>
          <cell r="D33">
            <v>85259002</v>
          </cell>
        </row>
        <row r="34">
          <cell r="A34">
            <v>200</v>
          </cell>
          <cell r="B34" t="str">
            <v>HEXANO A GRANEL</v>
          </cell>
          <cell r="C34">
            <v>8236</v>
          </cell>
          <cell r="D34">
            <v>53995356</v>
          </cell>
        </row>
        <row r="35">
          <cell r="A35">
            <v>20103</v>
          </cell>
          <cell r="B35" t="str">
            <v>BONIFICACIONES NAFTAS</v>
          </cell>
          <cell r="C35">
            <v>1</v>
          </cell>
          <cell r="D35">
            <v>0</v>
          </cell>
        </row>
        <row r="36">
          <cell r="A36">
            <v>2010401010</v>
          </cell>
          <cell r="B36" t="str">
            <v>LAAPSA SUGARPRESS BR 600 BIO Tb 205 Lts</v>
          </cell>
          <cell r="C36">
            <v>23</v>
          </cell>
          <cell r="D36">
            <v>88544518</v>
          </cell>
        </row>
        <row r="37">
          <cell r="A37">
            <v>2010401020</v>
          </cell>
          <cell r="B37" t="str">
            <v>LAAPSA SUGARPRESS BR 400 BIO Tb 205 Lts</v>
          </cell>
          <cell r="C37">
            <v>12</v>
          </cell>
          <cell r="D37">
            <v>46046104</v>
          </cell>
        </row>
        <row r="38">
          <cell r="A38">
            <v>2010401500</v>
          </cell>
          <cell r="B38" t="str">
            <v>LAAPSA WAX 320 TMB X 205 LTS</v>
          </cell>
          <cell r="C38">
            <v>0</v>
          </cell>
          <cell r="D38">
            <v>0</v>
          </cell>
        </row>
        <row r="39">
          <cell r="A39">
            <v>2010402410</v>
          </cell>
          <cell r="B39" t="str">
            <v>LAAPSA TARMELA 9600 Bde 18 Kg</v>
          </cell>
          <cell r="C39">
            <v>1</v>
          </cell>
          <cell r="D39">
            <v>581028</v>
          </cell>
        </row>
        <row r="40">
          <cell r="A40">
            <v>2010402423</v>
          </cell>
          <cell r="B40" t="str">
            <v>LAAPSA TARMELA 9000 FG Tb 180 Kg</v>
          </cell>
          <cell r="C40">
            <v>0</v>
          </cell>
          <cell r="D40">
            <v>0</v>
          </cell>
        </row>
        <row r="41">
          <cell r="A41">
            <v>2010402480</v>
          </cell>
          <cell r="B41" t="str">
            <v>LAAPSA TARMELA FG Bde 1 Kg</v>
          </cell>
          <cell r="C41">
            <v>10</v>
          </cell>
          <cell r="D41">
            <v>668102</v>
          </cell>
        </row>
        <row r="42">
          <cell r="A42">
            <v>2010403315</v>
          </cell>
          <cell r="B42" t="str">
            <v>LAAPSA WAX 320 Bde 20 Lts</v>
          </cell>
          <cell r="C42">
            <v>32</v>
          </cell>
          <cell r="D42">
            <v>5368383</v>
          </cell>
        </row>
        <row r="43">
          <cell r="A43">
            <v>2010403709</v>
          </cell>
          <cell r="B43" t="str">
            <v>LAAPSA VISCOPREN NTX Bde 5 Lts</v>
          </cell>
          <cell r="C43">
            <v>5</v>
          </cell>
          <cell r="D43">
            <v>630950</v>
          </cell>
        </row>
        <row r="44">
          <cell r="A44">
            <v>20104058</v>
          </cell>
          <cell r="B44" t="str">
            <v>LAAPSA FRIDGE R 717/68 Tb 205 Lts</v>
          </cell>
          <cell r="C44">
            <v>3</v>
          </cell>
          <cell r="D44">
            <v>24901168</v>
          </cell>
        </row>
        <row r="45">
          <cell r="A45">
            <v>201040752</v>
          </cell>
          <cell r="B45" t="str">
            <v>LAAPSA VISCOPREN NTX  16000 Tb 205 Lts</v>
          </cell>
          <cell r="C45">
            <v>5</v>
          </cell>
          <cell r="D45">
            <v>24773947</v>
          </cell>
        </row>
        <row r="46">
          <cell r="A46">
            <v>201040764</v>
          </cell>
          <cell r="B46" t="str">
            <v>LAAPSA HIDROIL B 68 TB X 205LTS</v>
          </cell>
          <cell r="C46">
            <v>0</v>
          </cell>
          <cell r="D46">
            <v>-402686</v>
          </cell>
        </row>
        <row r="47">
          <cell r="A47">
            <v>201040765</v>
          </cell>
          <cell r="B47" t="str">
            <v>LAAPSA HIDROIL UTTO 10W30 X Tb 205LTS</v>
          </cell>
          <cell r="C47">
            <v>0</v>
          </cell>
          <cell r="D47">
            <v>0</v>
          </cell>
        </row>
        <row r="48">
          <cell r="A48">
            <v>201040770</v>
          </cell>
          <cell r="B48" t="str">
            <v>LAAPSA VISCOPREN NTX 8000 Tb 205 Lts</v>
          </cell>
          <cell r="C48">
            <v>4</v>
          </cell>
          <cell r="D48">
            <v>20301742</v>
          </cell>
        </row>
        <row r="49">
          <cell r="A49">
            <v>201040773</v>
          </cell>
          <cell r="B49" t="str">
            <v>LAAPSA VALDAR 68 balde x 20 lts</v>
          </cell>
          <cell r="C49">
            <v>119</v>
          </cell>
          <cell r="D49">
            <v>15125751</v>
          </cell>
        </row>
        <row r="50">
          <cell r="A50">
            <v>201040774</v>
          </cell>
          <cell r="B50" t="str">
            <v>LAAPSA VALDAR 68 TB X 205LTS</v>
          </cell>
          <cell r="C50">
            <v>0</v>
          </cell>
          <cell r="D50">
            <v>0</v>
          </cell>
        </row>
        <row r="51">
          <cell r="A51">
            <v>201040775</v>
          </cell>
          <cell r="B51" t="str">
            <v>LAAPSA JANO 25W60 TB X 205 LTS</v>
          </cell>
          <cell r="C51">
            <v>12</v>
          </cell>
          <cell r="D51">
            <v>20018761</v>
          </cell>
        </row>
        <row r="52">
          <cell r="A52">
            <v>201040776</v>
          </cell>
          <cell r="B52" t="str">
            <v>LAAPSA HORUS UTTO 10W30 TB X 205LTS</v>
          </cell>
          <cell r="C52">
            <v>2</v>
          </cell>
          <cell r="D52">
            <v>3532456</v>
          </cell>
        </row>
        <row r="53">
          <cell r="A53">
            <v>201040777</v>
          </cell>
          <cell r="B53" t="str">
            <v>LAAPSA HORUS UTTO 10W30 BDE X 20 LTS</v>
          </cell>
          <cell r="C53">
            <v>22</v>
          </cell>
          <cell r="D53">
            <v>4909116</v>
          </cell>
        </row>
        <row r="54">
          <cell r="A54">
            <v>201040778</v>
          </cell>
          <cell r="B54" t="str">
            <v>LAAPSA FRIDGE R134-A/68 Bde 20 Lts</v>
          </cell>
          <cell r="C54">
            <v>2</v>
          </cell>
          <cell r="D54">
            <v>1627541</v>
          </cell>
        </row>
        <row r="55">
          <cell r="A55">
            <v>2010600502</v>
          </cell>
          <cell r="B55" t="str">
            <v>TOTAL AZOLLA ZS 150 Bde 20 Lts</v>
          </cell>
          <cell r="C55">
            <v>10</v>
          </cell>
          <cell r="D55">
            <v>2482210</v>
          </cell>
        </row>
        <row r="56">
          <cell r="A56">
            <v>2010603101</v>
          </cell>
          <cell r="B56" t="str">
            <v>DI METIL CETONA EQUIV. 150 KG X TBOR</v>
          </cell>
          <cell r="C56">
            <v>750</v>
          </cell>
          <cell r="D56">
            <v>6722250</v>
          </cell>
        </row>
        <row r="57">
          <cell r="A57">
            <v>2010603102</v>
          </cell>
          <cell r="B57" t="str">
            <v>METIL ISOBUTIL CETONA MIBK TB 160 KG</v>
          </cell>
          <cell r="C57">
            <v>640</v>
          </cell>
          <cell r="D57">
            <v>7894256</v>
          </cell>
        </row>
        <row r="58">
          <cell r="A58">
            <v>2011</v>
          </cell>
          <cell r="B58" t="str">
            <v>METIL ETIL CETONA (MEC) TAMBOR 160 KG</v>
          </cell>
          <cell r="C58">
            <v>160</v>
          </cell>
          <cell r="D58">
            <v>1801587</v>
          </cell>
        </row>
        <row r="59">
          <cell r="A59">
            <v>2011800400</v>
          </cell>
          <cell r="B59" t="str">
            <v>ANCAP TRELUB AD 15 Tbor 200 Lts</v>
          </cell>
          <cell r="C59">
            <v>12</v>
          </cell>
          <cell r="D59">
            <v>27690565</v>
          </cell>
        </row>
        <row r="60">
          <cell r="A60">
            <v>2011804001</v>
          </cell>
          <cell r="B60" t="str">
            <v>CEPSA STAR SYNTHETIC 5W40 5119036 Caja de 5x4Lts</v>
          </cell>
          <cell r="C60">
            <v>1</v>
          </cell>
          <cell r="D60">
            <v>530920</v>
          </cell>
        </row>
        <row r="61">
          <cell r="A61">
            <v>2011804003</v>
          </cell>
          <cell r="B61" t="str">
            <v>CEPSA STAR SYNTHETIC 10W40 5119822 Bde 20 Lts</v>
          </cell>
          <cell r="C61">
            <v>14</v>
          </cell>
          <cell r="D61">
            <v>4464094</v>
          </cell>
        </row>
        <row r="62">
          <cell r="A62">
            <v>2011804004</v>
          </cell>
          <cell r="B62" t="str">
            <v>CEPSA STAR SYNTHETIC 10W40 5119836 Caja 5x4LTS</v>
          </cell>
          <cell r="C62">
            <v>16.600000000000001</v>
          </cell>
          <cell r="D62">
            <v>5456056</v>
          </cell>
        </row>
        <row r="63">
          <cell r="A63">
            <v>2011804005</v>
          </cell>
          <cell r="B63" t="str">
            <v>CEPSA STAR SYNTHETIC 10W40 5119841 caja de 18x1 Lts</v>
          </cell>
          <cell r="C63">
            <v>0.89439999999999997</v>
          </cell>
          <cell r="D63">
            <v>310562</v>
          </cell>
        </row>
        <row r="64">
          <cell r="A64">
            <v>2011804007</v>
          </cell>
          <cell r="B64" t="str">
            <v>CEPSA XTAR TDI 5W30 5122841 Caja 18x1 Lts</v>
          </cell>
          <cell r="C64">
            <v>9.7850000000000001</v>
          </cell>
          <cell r="D64">
            <v>7683288</v>
          </cell>
        </row>
        <row r="65">
          <cell r="A65">
            <v>2011804008</v>
          </cell>
          <cell r="B65" t="str">
            <v>CEPSA XTAR TDI 5W30 5122836 Caja 5x4LTS</v>
          </cell>
          <cell r="C65">
            <v>20.399999999999999</v>
          </cell>
          <cell r="D65">
            <v>16751701</v>
          </cell>
        </row>
        <row r="66">
          <cell r="A66">
            <v>2011804009</v>
          </cell>
          <cell r="B66" t="str">
            <v>CEPSA AVANT 15W40 5127130 Caja 5 Lts x 5</v>
          </cell>
          <cell r="C66">
            <v>0</v>
          </cell>
          <cell r="D66">
            <v>1</v>
          </cell>
        </row>
        <row r="67">
          <cell r="A67">
            <v>2011804012</v>
          </cell>
          <cell r="B67" t="str">
            <v>CEPSA AVANT 20W50 Caja de 5 x 5 Lts</v>
          </cell>
          <cell r="C67">
            <v>91</v>
          </cell>
          <cell r="D67">
            <v>24598391</v>
          </cell>
        </row>
        <row r="68">
          <cell r="A68">
            <v>2011804016</v>
          </cell>
          <cell r="B68" t="str">
            <v>CEPSA MOTO 4T URBAN 10W40 5128341 Caja 12 x 1 Lts</v>
          </cell>
          <cell r="C68">
            <v>5.59</v>
          </cell>
          <cell r="D68">
            <v>1291069</v>
          </cell>
        </row>
        <row r="69">
          <cell r="A69">
            <v>2011804017</v>
          </cell>
          <cell r="B69" t="str">
            <v>CEPSA MOTO 4 RUTA 66 20W50 5128621 Bde 50 Lts</v>
          </cell>
          <cell r="C69">
            <v>10</v>
          </cell>
          <cell r="D69">
            <v>6470030</v>
          </cell>
        </row>
        <row r="70">
          <cell r="A70">
            <v>2011804018</v>
          </cell>
          <cell r="B70" t="str">
            <v>CEPSA MOTO 4T RUTA 66 20W50 5128641 CAJA 12 x 1 Lts</v>
          </cell>
          <cell r="C70">
            <v>1.0066999999999999</v>
          </cell>
          <cell r="D70">
            <v>265242</v>
          </cell>
        </row>
        <row r="71">
          <cell r="A71">
            <v>2011804019</v>
          </cell>
          <cell r="B71" t="str">
            <v>CEPSA MOTO 4 R 5W40 Caja de 12x1 Lts</v>
          </cell>
          <cell r="C71">
            <v>13.753299999999999</v>
          </cell>
          <cell r="D71">
            <v>3581087</v>
          </cell>
        </row>
        <row r="72">
          <cell r="A72">
            <v>2011804020</v>
          </cell>
          <cell r="B72" t="str">
            <v>CEPSA EURO MAX 15W40 5220913 Tb 208 Lts</v>
          </cell>
          <cell r="C72">
            <v>54</v>
          </cell>
          <cell r="D72">
            <v>122337026</v>
          </cell>
        </row>
        <row r="73">
          <cell r="A73">
            <v>2011804021</v>
          </cell>
          <cell r="B73" t="str">
            <v>CEPSA EURO MAX 15W40 5220922 Bde 20 Lts</v>
          </cell>
          <cell r="C73">
            <v>23</v>
          </cell>
          <cell r="D73">
            <v>5584065</v>
          </cell>
        </row>
        <row r="74">
          <cell r="A74">
            <v>2011804022</v>
          </cell>
          <cell r="B74" t="str">
            <v>CEPSA EURO MAX 15W40 5220930 Caja 5 x 5 Lts</v>
          </cell>
          <cell r="C74">
            <v>22</v>
          </cell>
          <cell r="D74">
            <v>7800017</v>
          </cell>
        </row>
        <row r="75">
          <cell r="A75">
            <v>2011804024</v>
          </cell>
          <cell r="B75" t="str">
            <v>CEPSA EURO MAX 20W50 5221213 Tb 208 Lts</v>
          </cell>
          <cell r="C75">
            <v>19</v>
          </cell>
          <cell r="D75">
            <v>43143920</v>
          </cell>
        </row>
        <row r="76">
          <cell r="A76">
            <v>2011804025</v>
          </cell>
          <cell r="B76" t="str">
            <v>CEPSA EURO MAX 20W50 5221222 Bde 20 Lts</v>
          </cell>
          <cell r="C76">
            <v>99</v>
          </cell>
          <cell r="D76">
            <v>27846003</v>
          </cell>
        </row>
        <row r="77">
          <cell r="A77">
            <v>2011804026</v>
          </cell>
          <cell r="B77" t="str">
            <v>CEPSA S MULT SHPD 15W40 5278613 Tb 208 Lts</v>
          </cell>
          <cell r="C77">
            <v>9</v>
          </cell>
          <cell r="D77">
            <v>18754033</v>
          </cell>
        </row>
        <row r="78">
          <cell r="A78">
            <v>2011804027</v>
          </cell>
          <cell r="B78" t="str">
            <v>CEPSA S MULT SHPD 15W40 5278622 Bde 20 Lts</v>
          </cell>
          <cell r="C78">
            <v>46</v>
          </cell>
          <cell r="D78">
            <v>10482540</v>
          </cell>
        </row>
        <row r="79">
          <cell r="A79">
            <v>2011804028</v>
          </cell>
          <cell r="B79" t="str">
            <v>CEPSA S MULT SHPD 15W40 5278630 Caja de 5x5 Lts</v>
          </cell>
          <cell r="C79">
            <v>74.8</v>
          </cell>
          <cell r="D79">
            <v>24869367</v>
          </cell>
        </row>
        <row r="80">
          <cell r="A80">
            <v>2011804029</v>
          </cell>
          <cell r="B80" t="str">
            <v>CEPSA TRANSM. EP FE+LD 75W90 5407521 Bde 50 LTS</v>
          </cell>
          <cell r="C80">
            <v>8</v>
          </cell>
          <cell r="D80">
            <v>16281388</v>
          </cell>
        </row>
        <row r="81">
          <cell r="A81">
            <v>2011804031</v>
          </cell>
          <cell r="B81" t="str">
            <v>CEPSA S MULT SHPD 20W50 Tb 208 Lts</v>
          </cell>
          <cell r="C81">
            <v>7</v>
          </cell>
          <cell r="D81">
            <v>14753629</v>
          </cell>
        </row>
        <row r="82">
          <cell r="A82">
            <v>2011804032</v>
          </cell>
          <cell r="B82" t="str">
            <v>CEPSA S MULT SHPD 20W50 5279322 Bde 20 Lts</v>
          </cell>
          <cell r="C82">
            <v>50</v>
          </cell>
          <cell r="D82">
            <v>12440243</v>
          </cell>
        </row>
        <row r="83">
          <cell r="A83">
            <v>2011804033</v>
          </cell>
          <cell r="B83" t="str">
            <v>CEPSA S MULT SHPD 20W50 5279330 Caja 5 x 5 Lts</v>
          </cell>
          <cell r="C83">
            <v>42.4</v>
          </cell>
          <cell r="D83">
            <v>14212947</v>
          </cell>
        </row>
        <row r="84">
          <cell r="A84">
            <v>2011804035</v>
          </cell>
          <cell r="B84" t="str">
            <v>CEPSA TRANSMISIONES EP 80W90 5406213 Tb 208 Lts</v>
          </cell>
          <cell r="C84">
            <v>51</v>
          </cell>
          <cell r="D84">
            <v>113967228</v>
          </cell>
        </row>
        <row r="85">
          <cell r="A85">
            <v>2011804036</v>
          </cell>
          <cell r="B85" t="str">
            <v>CEPSA TRANSMISIONES EP 80W90 5406222 Bde 20 Lts</v>
          </cell>
          <cell r="C85">
            <v>50</v>
          </cell>
          <cell r="D85">
            <v>13617854</v>
          </cell>
        </row>
        <row r="86">
          <cell r="A86">
            <v>2011804037</v>
          </cell>
          <cell r="B86" t="str">
            <v>CEPSA TRANSMISIONES EP 80W90 5406230 Caja de 5 x 5 Lts</v>
          </cell>
          <cell r="C86">
            <v>17.600000000000001</v>
          </cell>
          <cell r="D86">
            <v>5442266</v>
          </cell>
        </row>
        <row r="87">
          <cell r="A87">
            <v>2011804039</v>
          </cell>
          <cell r="B87" t="str">
            <v>CEPSA TRANSMISIONES EP 80W90 5406241 Caja de 18x1 Lts</v>
          </cell>
          <cell r="C87">
            <v>71.334400000000002</v>
          </cell>
          <cell r="D87">
            <v>20256217</v>
          </cell>
        </row>
        <row r="88">
          <cell r="A88">
            <v>2011804040</v>
          </cell>
          <cell r="B88" t="str">
            <v>CEPSA TRANSMISIONES EP 85W140 5408913 Tb 208 Lts</v>
          </cell>
          <cell r="C88">
            <v>13</v>
          </cell>
          <cell r="D88">
            <v>29043579</v>
          </cell>
        </row>
        <row r="89">
          <cell r="A89">
            <v>2011804041</v>
          </cell>
          <cell r="B89" t="str">
            <v>CEPSA TRANSMISIONES EP 85W140 5408922 Bde 20 Lts</v>
          </cell>
          <cell r="C89">
            <v>37</v>
          </cell>
          <cell r="D89">
            <v>9980137</v>
          </cell>
        </row>
        <row r="90">
          <cell r="A90">
            <v>2011804042</v>
          </cell>
          <cell r="B90" t="str">
            <v>CEPSA TRANSMISIONES EP 85W140 5408930 Bde caja 5 x 5 Lts</v>
          </cell>
          <cell r="C90">
            <v>9.6</v>
          </cell>
          <cell r="D90">
            <v>2924523</v>
          </cell>
        </row>
        <row r="91">
          <cell r="A91">
            <v>2011804044</v>
          </cell>
          <cell r="B91" t="str">
            <v>CEPSA TRANSMISIONES EP 85W140 5408941 Caja de 18x1 Lts</v>
          </cell>
          <cell r="C91">
            <v>0.1633</v>
          </cell>
          <cell r="D91">
            <v>55725</v>
          </cell>
        </row>
        <row r="92">
          <cell r="A92">
            <v>2011804045</v>
          </cell>
          <cell r="B92" t="str">
            <v>CEPSA ATF 70 5483630 Caja 5 x 5 Lts</v>
          </cell>
          <cell r="C92">
            <v>13.8</v>
          </cell>
          <cell r="D92">
            <v>5332327</v>
          </cell>
        </row>
        <row r="93">
          <cell r="A93">
            <v>2011804046</v>
          </cell>
          <cell r="B93" t="str">
            <v>CEPSA ATF 70 5483641 Caja de 18 x 1 Lts</v>
          </cell>
          <cell r="C93">
            <v>23.055599999999998</v>
          </cell>
          <cell r="D93">
            <v>7803744</v>
          </cell>
        </row>
        <row r="94">
          <cell r="A94">
            <v>2011804047</v>
          </cell>
          <cell r="B94" t="str">
            <v>CEPSA ATF 6000 MV-S 5484241 Caja 18x1LTS</v>
          </cell>
          <cell r="C94">
            <v>33.910400000000003</v>
          </cell>
          <cell r="D94">
            <v>17571589</v>
          </cell>
        </row>
        <row r="95">
          <cell r="A95">
            <v>2011804048</v>
          </cell>
          <cell r="B95" t="str">
            <v>CEPSA ATF AVANT DIII 5484541 Caja de 18x1 Lts</v>
          </cell>
          <cell r="C95">
            <v>124.8262</v>
          </cell>
          <cell r="D95">
            <v>37362409</v>
          </cell>
        </row>
        <row r="96">
          <cell r="A96">
            <v>2011804049</v>
          </cell>
          <cell r="B96" t="str">
            <v>CEPSA ARGA LITIO 2 6330222 Bde 18 Kg</v>
          </cell>
          <cell r="C96">
            <v>0</v>
          </cell>
          <cell r="D96">
            <v>0</v>
          </cell>
        </row>
        <row r="97">
          <cell r="A97">
            <v>2011804051</v>
          </cell>
          <cell r="B97" t="str">
            <v>CEPSA ARGA AUTOGRASA ESPECIAL 6320273 Caja 24 x 400 Gr</v>
          </cell>
          <cell r="C97">
            <v>29.96</v>
          </cell>
          <cell r="D97">
            <v>9918592</v>
          </cell>
        </row>
        <row r="98">
          <cell r="A98">
            <v>2011804052</v>
          </cell>
          <cell r="B98" t="str">
            <v>CEPSA ARGA LITIO 2 6330234 Caja 12 x 2 KG</v>
          </cell>
          <cell r="C98">
            <v>34.840000000000003</v>
          </cell>
          <cell r="D98">
            <v>15225073</v>
          </cell>
        </row>
        <row r="99">
          <cell r="A99">
            <v>2011804053</v>
          </cell>
          <cell r="B99" t="str">
            <v>CEPSA ARGA EP 2 ESPECIAL 6341222 Bde 18 Kg</v>
          </cell>
          <cell r="C99">
            <v>0</v>
          </cell>
          <cell r="D99">
            <v>19279</v>
          </cell>
        </row>
        <row r="100">
          <cell r="A100">
            <v>2011804054</v>
          </cell>
          <cell r="B100" t="str">
            <v>CEPSA ARGA EP 2 ESPECIAL 6341233 Caja de 4 x 5 Kg</v>
          </cell>
          <cell r="C100">
            <v>0.25</v>
          </cell>
          <cell r="D100">
            <v>89875</v>
          </cell>
        </row>
        <row r="101">
          <cell r="A101">
            <v>2011804057</v>
          </cell>
          <cell r="B101" t="str">
            <v>CEPSA TRANSMISIONES 80W90 6463730 Bde 5 Lts</v>
          </cell>
          <cell r="C101">
            <v>28</v>
          </cell>
          <cell r="D101">
            <v>2125140</v>
          </cell>
        </row>
        <row r="102">
          <cell r="A102">
            <v>2011804058</v>
          </cell>
          <cell r="B102" t="str">
            <v>CEPSA TRANSMISIONES 80W90 6463721 Bde 50 Lts</v>
          </cell>
          <cell r="C102">
            <v>3</v>
          </cell>
          <cell r="D102">
            <v>2058544</v>
          </cell>
        </row>
        <row r="103">
          <cell r="A103">
            <v>2011804059</v>
          </cell>
          <cell r="B103" t="str">
            <v>CEPSA TRANSMISIONES 75W80 6464241 Caja 18x1 Lts</v>
          </cell>
          <cell r="C103">
            <v>27.95</v>
          </cell>
          <cell r="D103">
            <v>13872983</v>
          </cell>
        </row>
        <row r="104">
          <cell r="A104">
            <v>2011804061</v>
          </cell>
          <cell r="B104" t="str">
            <v>CEPSA AURIGA LS PLUS 80W90 6471921 Bde 50 Lts</v>
          </cell>
          <cell r="C104">
            <v>46</v>
          </cell>
          <cell r="D104">
            <v>47766819</v>
          </cell>
        </row>
        <row r="105">
          <cell r="A105">
            <v>2011804062</v>
          </cell>
          <cell r="B105" t="str">
            <v>CEPSA AURIGA TE 55 6485822 Bde 20 Lts</v>
          </cell>
          <cell r="C105">
            <v>28</v>
          </cell>
          <cell r="D105">
            <v>9300645</v>
          </cell>
        </row>
        <row r="106">
          <cell r="A106">
            <v>2011804065</v>
          </cell>
          <cell r="B106" t="str">
            <v>CEPSA ARGA LITIO 2 Caja 4 x 5 Kg</v>
          </cell>
          <cell r="C106">
            <v>34</v>
          </cell>
          <cell r="D106">
            <v>12514936</v>
          </cell>
        </row>
        <row r="107">
          <cell r="A107">
            <v>2011804066</v>
          </cell>
          <cell r="B107" t="str">
            <v>CEPSA AVANT 5W40 SYNT (5126541) caja 18 x 1LT</v>
          </cell>
          <cell r="C107">
            <v>51.787399999999998</v>
          </cell>
          <cell r="D107">
            <v>22663382</v>
          </cell>
        </row>
        <row r="108">
          <cell r="A108">
            <v>2011804067</v>
          </cell>
          <cell r="B108" t="str">
            <v>CEPSA AVANT 5W40 SYNT (5126536) Caja de 5 x 4LTS</v>
          </cell>
          <cell r="C108">
            <v>107.4</v>
          </cell>
          <cell r="D108">
            <v>51392624</v>
          </cell>
        </row>
        <row r="109">
          <cell r="A109">
            <v>2011804068</v>
          </cell>
          <cell r="B109" t="str">
            <v>CEPSA XTAR 10W40 SYNTHETIC (5139736) Caja 5 X 4 LTS</v>
          </cell>
          <cell r="C109">
            <v>46.2</v>
          </cell>
          <cell r="D109">
            <v>16675274</v>
          </cell>
        </row>
        <row r="110">
          <cell r="A110">
            <v>2011804069</v>
          </cell>
          <cell r="B110" t="str">
            <v>CEPSA XTAR 10W40 SYNTHETIC (5139722) Bde 20LTS</v>
          </cell>
          <cell r="C110">
            <v>6</v>
          </cell>
          <cell r="D110">
            <v>1914375</v>
          </cell>
        </row>
        <row r="111">
          <cell r="A111">
            <v>2011804071</v>
          </cell>
          <cell r="B111" t="str">
            <v>CEPSA AVANT 10W40 SYNT CAJA 5 x 4 LTS</v>
          </cell>
          <cell r="C111">
            <v>38.799999999999997</v>
          </cell>
          <cell r="D111">
            <v>11645946</v>
          </cell>
        </row>
        <row r="112">
          <cell r="A112">
            <v>2011804072</v>
          </cell>
          <cell r="B112" t="str">
            <v>CEPSA AURIGA LS 80W90 6471930 PLUS Caja 5X5 LTS</v>
          </cell>
          <cell r="C112">
            <v>4.5999999999999996</v>
          </cell>
          <cell r="D112">
            <v>2455007</v>
          </cell>
        </row>
        <row r="113">
          <cell r="A113">
            <v>2011804073</v>
          </cell>
          <cell r="B113" t="str">
            <v>CEPSA ARGA AUTOGRASA ESPECIAL Bde 18KG</v>
          </cell>
          <cell r="C113">
            <v>1</v>
          </cell>
          <cell r="D113">
            <v>410791</v>
          </cell>
        </row>
        <row r="114">
          <cell r="A114">
            <v>2011804077</v>
          </cell>
          <cell r="B114" t="str">
            <v>CEPSA CRYSTAL CLEAR Caja 4x5 LTS 663408400</v>
          </cell>
          <cell r="C114">
            <v>15.75</v>
          </cell>
          <cell r="D114">
            <v>1394497</v>
          </cell>
        </row>
        <row r="115">
          <cell r="A115">
            <v>2011804078</v>
          </cell>
          <cell r="B115" t="str">
            <v>CEPSA CRYSTAL CLEAR Caja 18x1 LT</v>
          </cell>
          <cell r="C115">
            <v>67.666700000000006</v>
          </cell>
          <cell r="D115">
            <v>6207586</v>
          </cell>
        </row>
        <row r="116">
          <cell r="A116">
            <v>2011804079</v>
          </cell>
          <cell r="B116" t="str">
            <v>CEPSA GRASA CADENA DE MOTO 664018914 Env. 520ML</v>
          </cell>
          <cell r="C116">
            <v>272</v>
          </cell>
          <cell r="D116">
            <v>6362884</v>
          </cell>
        </row>
        <row r="117">
          <cell r="A117">
            <v>2011804081</v>
          </cell>
          <cell r="B117" t="str">
            <v>CEPSA TRANSM.FE+LD 75W80 5407721 Bde 50 LTS</v>
          </cell>
          <cell r="C117">
            <v>16</v>
          </cell>
          <cell r="D117">
            <v>17170145</v>
          </cell>
        </row>
        <row r="118">
          <cell r="A118">
            <v>2011804084</v>
          </cell>
          <cell r="B118" t="str">
            <v>CEPSA ARGA LITIO 2 6330213 Tb 185 kg</v>
          </cell>
          <cell r="C118">
            <v>6</v>
          </cell>
          <cell r="D118">
            <v>16426003</v>
          </cell>
        </row>
        <row r="119">
          <cell r="A119">
            <v>2011804085</v>
          </cell>
          <cell r="B119" t="str">
            <v>CEPSA ARGA LITIO 2 6330221 Bde 45 kg</v>
          </cell>
          <cell r="C119">
            <v>8</v>
          </cell>
          <cell r="D119">
            <v>5505800</v>
          </cell>
        </row>
        <row r="120">
          <cell r="A120">
            <v>2011804086</v>
          </cell>
          <cell r="B120" t="str">
            <v>CEPSA TRUCK XTRA LIFE 25W60 5133813 Tb 208 LTS</v>
          </cell>
          <cell r="C120">
            <v>0</v>
          </cell>
          <cell r="D120">
            <v>239129</v>
          </cell>
        </row>
        <row r="121">
          <cell r="A121">
            <v>2011804087</v>
          </cell>
          <cell r="B121" t="str">
            <v>CEPSA TRUCK XTRA LIFE 25W60 5133822 Bde 20 LTS</v>
          </cell>
          <cell r="C121">
            <v>258</v>
          </cell>
          <cell r="D121">
            <v>59086763</v>
          </cell>
        </row>
        <row r="122">
          <cell r="A122">
            <v>2011804088</v>
          </cell>
          <cell r="B122" t="str">
            <v>CEPSA TRANSM. TO-4 SAE 10W 5430213 Tb 208 LTS</v>
          </cell>
          <cell r="C122">
            <v>10</v>
          </cell>
          <cell r="D122">
            <v>26710736</v>
          </cell>
        </row>
        <row r="123">
          <cell r="A123">
            <v>2011804089</v>
          </cell>
          <cell r="B123" t="str">
            <v>CEPSA TRANSMISIONES TO-4 SAE50 5430513 Tb 208 LTS</v>
          </cell>
          <cell r="C123">
            <v>36</v>
          </cell>
          <cell r="D123">
            <v>73213836</v>
          </cell>
        </row>
        <row r="124">
          <cell r="A124">
            <v>2011804090</v>
          </cell>
          <cell r="B124" t="str">
            <v>CEPSA AURIGA LS 80W90 PLUS 6471913 Tb 208 LTS</v>
          </cell>
          <cell r="C124">
            <v>8</v>
          </cell>
          <cell r="D124">
            <v>29282167</v>
          </cell>
        </row>
        <row r="125">
          <cell r="A125">
            <v>2011804091</v>
          </cell>
          <cell r="B125" t="str">
            <v>CEPSA AVANT 15W40 5126013 Tb 208 LTS</v>
          </cell>
          <cell r="C125">
            <v>21</v>
          </cell>
          <cell r="D125">
            <v>53766049</v>
          </cell>
        </row>
        <row r="126">
          <cell r="A126">
            <v>2011804092</v>
          </cell>
          <cell r="B126" t="str">
            <v>CEPSA AVANT 20W50 5126113 TB 208 LTS</v>
          </cell>
          <cell r="C126">
            <v>19</v>
          </cell>
          <cell r="D126">
            <v>43285986</v>
          </cell>
        </row>
        <row r="127">
          <cell r="A127">
            <v>2011804093</v>
          </cell>
          <cell r="B127" t="str">
            <v>CEPSA AVANT 20W50 5126122 Bde 20 LTS</v>
          </cell>
          <cell r="C127">
            <v>60</v>
          </cell>
          <cell r="D127">
            <v>14040172</v>
          </cell>
        </row>
        <row r="128">
          <cell r="A128">
            <v>2011804094</v>
          </cell>
          <cell r="B128" t="str">
            <v>CEPSA AVANT 25W50 HIGH MILEAGE 5126413 CAJA 5x5 LTS</v>
          </cell>
          <cell r="C128">
            <v>32.799999999999997</v>
          </cell>
          <cell r="D128">
            <v>11397526</v>
          </cell>
        </row>
        <row r="129">
          <cell r="A129">
            <v>2011804095</v>
          </cell>
          <cell r="B129" t="str">
            <v>CEPSA XTAR  10W40 SYNTHETIC  5139730 Caja 5x5 LTS</v>
          </cell>
          <cell r="C129">
            <v>32.4</v>
          </cell>
          <cell r="D129">
            <v>12830909</v>
          </cell>
        </row>
        <row r="130">
          <cell r="A130">
            <v>2011804111</v>
          </cell>
          <cell r="B130" t="str">
            <v>CEPSA ATF 2000 S 5483741 Caja 18 x 1 LTS</v>
          </cell>
          <cell r="C130">
            <v>0.78559999999999997</v>
          </cell>
          <cell r="D130">
            <v>346004</v>
          </cell>
        </row>
        <row r="131">
          <cell r="A131">
            <v>2011804112</v>
          </cell>
          <cell r="B131" t="str">
            <v>CEPSA AVANT 15W40 CAJA 18 x 1 LTS (5126041)</v>
          </cell>
          <cell r="C131">
            <v>245.61109999999999</v>
          </cell>
          <cell r="D131">
            <v>62093374</v>
          </cell>
        </row>
        <row r="132">
          <cell r="A132">
            <v>2011804113</v>
          </cell>
          <cell r="B132" t="str">
            <v>CEPSA AVANT 20W50 CAJA 18 x 1 LTS (5126141)</v>
          </cell>
          <cell r="C132">
            <v>183</v>
          </cell>
          <cell r="D132">
            <v>45767323</v>
          </cell>
        </row>
        <row r="133">
          <cell r="A133">
            <v>2011804114</v>
          </cell>
          <cell r="B133" t="str">
            <v>CEPSA TRANSMISIONES 75W90 MV-S CAJA 18 x 1 LTS (6464141)</v>
          </cell>
          <cell r="C133">
            <v>14.57</v>
          </cell>
          <cell r="D133">
            <v>8970953</v>
          </cell>
        </row>
        <row r="134">
          <cell r="A134">
            <v>2011804115</v>
          </cell>
          <cell r="B134" t="str">
            <v>CEPSA XTAR  10W40 SYNTHETIC Tb 208 LTS (5139713)</v>
          </cell>
          <cell r="C134">
            <v>6</v>
          </cell>
          <cell r="D134">
            <v>19254503</v>
          </cell>
        </row>
        <row r="135">
          <cell r="A135">
            <v>2011805001</v>
          </cell>
          <cell r="B135" t="str">
            <v>CEPSA AVANT 10W30 TB. X 208 LTS</v>
          </cell>
          <cell r="C135">
            <v>10</v>
          </cell>
          <cell r="D135">
            <v>25647604</v>
          </cell>
        </row>
        <row r="136">
          <cell r="A136">
            <v>2011809115</v>
          </cell>
          <cell r="B136" t="str">
            <v>CEPSA STAR AVANT 15W40 CAJA 5 x 4 LTS</v>
          </cell>
          <cell r="C136">
            <v>0</v>
          </cell>
          <cell r="D136">
            <v>367</v>
          </cell>
        </row>
        <row r="137">
          <cell r="A137">
            <v>2011809116</v>
          </cell>
          <cell r="B137" t="str">
            <v>CEPSA MOTO 4T R.66 SINT. 10W50 Caja de 12 x 1L</v>
          </cell>
          <cell r="C137">
            <v>0.27400000000000002</v>
          </cell>
          <cell r="D137">
            <v>58045</v>
          </cell>
        </row>
        <row r="138">
          <cell r="A138">
            <v>2011809119</v>
          </cell>
          <cell r="B138" t="str">
            <v>CEPSA HIDRAULICO HM 15 TBOR X 208LT</v>
          </cell>
          <cell r="C138">
            <v>0</v>
          </cell>
          <cell r="D138">
            <v>0</v>
          </cell>
        </row>
        <row r="139">
          <cell r="A139">
            <v>2011809120</v>
          </cell>
          <cell r="B139" t="str">
            <v>CEPSA 2T SINT. SCOOTER x 125CC (1 x 48)</v>
          </cell>
          <cell r="C139">
            <v>6600</v>
          </cell>
          <cell r="D139">
            <v>21166200</v>
          </cell>
        </row>
        <row r="140">
          <cell r="A140">
            <v>2011809121</v>
          </cell>
          <cell r="B140" t="str">
            <v>CEPSA BOREAL 68 X Tb 208LTS</v>
          </cell>
          <cell r="C140">
            <v>12</v>
          </cell>
          <cell r="D140">
            <v>67334376</v>
          </cell>
        </row>
        <row r="141">
          <cell r="A141">
            <v>2011809122</v>
          </cell>
          <cell r="B141" t="str">
            <v>CEPSA ENGRANAJES HP 220 X Tb 208LTS</v>
          </cell>
          <cell r="C141">
            <v>6</v>
          </cell>
          <cell r="D141">
            <v>13952494</v>
          </cell>
        </row>
        <row r="142">
          <cell r="A142">
            <v>2011809123</v>
          </cell>
          <cell r="B142" t="str">
            <v>CEPSA ENGRANAJES HP 320 X Tb 208LTS</v>
          </cell>
          <cell r="C142">
            <v>9</v>
          </cell>
          <cell r="D142">
            <v>21146134</v>
          </cell>
        </row>
        <row r="143">
          <cell r="A143">
            <v>2011809124</v>
          </cell>
          <cell r="B143" t="str">
            <v>CEPSA S.SERIE 3 SAE 40 X TB 208 LTS</v>
          </cell>
          <cell r="C143">
            <v>0</v>
          </cell>
          <cell r="D143">
            <v>-29228</v>
          </cell>
        </row>
        <row r="144">
          <cell r="A144">
            <v>2011809125</v>
          </cell>
          <cell r="B144" t="str">
            <v>CEPSA ARGA AUTOGRASA ESPECIAL X Tb 185KG</v>
          </cell>
          <cell r="C144">
            <v>10</v>
          </cell>
          <cell r="D144">
            <v>34969955</v>
          </cell>
        </row>
        <row r="145">
          <cell r="A145">
            <v>2011809126</v>
          </cell>
          <cell r="B145" t="str">
            <v>CEPSA HIDRAULICO HLP 68 Bde 20 LTS</v>
          </cell>
          <cell r="C145">
            <v>0</v>
          </cell>
          <cell r="D145">
            <v>49144</v>
          </cell>
        </row>
        <row r="146">
          <cell r="A146">
            <v>2011809127</v>
          </cell>
          <cell r="B146" t="str">
            <v>EXHIBIDORES CEPSA</v>
          </cell>
          <cell r="C146">
            <v>44</v>
          </cell>
          <cell r="D146">
            <v>21117345</v>
          </cell>
        </row>
        <row r="147">
          <cell r="A147">
            <v>2011809128</v>
          </cell>
          <cell r="B147" t="str">
            <v>CEPSA PETREL 15 40 X TB 208 LTS</v>
          </cell>
          <cell r="C147">
            <v>29</v>
          </cell>
          <cell r="D147">
            <v>60879403</v>
          </cell>
        </row>
        <row r="148">
          <cell r="A148">
            <v>2011809129</v>
          </cell>
          <cell r="B148" t="str">
            <v>CEPSA AURIGA TE 55 10W30 X Tb 208LTS</v>
          </cell>
          <cell r="C148">
            <v>13</v>
          </cell>
          <cell r="D148">
            <v>29380393</v>
          </cell>
        </row>
        <row r="149">
          <cell r="A149">
            <v>2011809131</v>
          </cell>
          <cell r="B149" t="str">
            <v>CEPSA HIDRAULICO HLP 46 Bde 20 LTS</v>
          </cell>
          <cell r="C149">
            <v>4</v>
          </cell>
          <cell r="D149">
            <v>786065</v>
          </cell>
        </row>
        <row r="150">
          <cell r="A150">
            <v>2011809132</v>
          </cell>
          <cell r="B150" t="str">
            <v>CEPSA ATF AVANT D III 5484513 TB X 208 LTS</v>
          </cell>
          <cell r="C150">
            <v>9</v>
          </cell>
          <cell r="D150">
            <v>23794959</v>
          </cell>
        </row>
        <row r="151">
          <cell r="A151">
            <v>2011809133</v>
          </cell>
          <cell r="B151" t="str">
            <v>CEPSA MOTO 2T TODO USO X 250 CC (1 x 80)</v>
          </cell>
          <cell r="C151">
            <v>400</v>
          </cell>
          <cell r="D151">
            <v>2392835</v>
          </cell>
        </row>
        <row r="152">
          <cell r="A152">
            <v>2011809134</v>
          </cell>
          <cell r="B152" t="str">
            <v>CEPSA LIQUIDO DE FRENOS DOT-4 CAJA 12 x 500CC</v>
          </cell>
          <cell r="C152">
            <v>728</v>
          </cell>
          <cell r="D152">
            <v>12889297</v>
          </cell>
        </row>
        <row r="153">
          <cell r="A153">
            <v>2011809135</v>
          </cell>
          <cell r="B153" t="str">
            <v>CEPSA S. SERIES 3 SAE 40 CAJA 5 UNIDS. X 5 LITROS</v>
          </cell>
          <cell r="C153">
            <v>142.4</v>
          </cell>
          <cell r="D153">
            <v>35568036</v>
          </cell>
        </row>
        <row r="154">
          <cell r="A154">
            <v>2011809136</v>
          </cell>
          <cell r="B154" t="str">
            <v>CEPSA S. SERIES 3 SAE 40 CAJA 18 UNIDS. X 1 LITRO</v>
          </cell>
          <cell r="C154">
            <v>235.8383</v>
          </cell>
          <cell r="D154">
            <v>55755303</v>
          </cell>
        </row>
        <row r="155">
          <cell r="A155">
            <v>2011809137</v>
          </cell>
          <cell r="B155" t="str">
            <v>CEPSA AVANT 10W40 CAJA 18 UNIDS X 1TL.</v>
          </cell>
          <cell r="C155">
            <v>90.635599999999997</v>
          </cell>
          <cell r="D155">
            <v>27317418</v>
          </cell>
        </row>
        <row r="156">
          <cell r="A156">
            <v>2011809139</v>
          </cell>
          <cell r="B156" t="str">
            <v>CEPSA AVANT 20W50 Caja 5 X 4 LTS (512613601)</v>
          </cell>
          <cell r="C156">
            <v>69.400000000000006</v>
          </cell>
          <cell r="D156">
            <v>17378231</v>
          </cell>
        </row>
        <row r="157">
          <cell r="A157">
            <v>2011809140</v>
          </cell>
          <cell r="B157" t="str">
            <v>CEPSA PETREL 15 30 TB X 208LTS</v>
          </cell>
          <cell r="C157">
            <v>45</v>
          </cell>
          <cell r="D157">
            <v>95053231</v>
          </cell>
        </row>
        <row r="158">
          <cell r="A158">
            <v>2011809141</v>
          </cell>
          <cell r="B158" t="str">
            <v>CEPSA AVANT 15W40 Caja 5x4 LTS</v>
          </cell>
          <cell r="C158">
            <v>64</v>
          </cell>
          <cell r="D158">
            <v>16842847</v>
          </cell>
        </row>
        <row r="159">
          <cell r="A159">
            <v>2011809142</v>
          </cell>
          <cell r="B159" t="str">
            <v>CEPSA AVANT 10W30 SYNT  Caja 5x4 LTS</v>
          </cell>
          <cell r="C159">
            <v>53</v>
          </cell>
          <cell r="D159">
            <v>15712631</v>
          </cell>
        </row>
        <row r="160">
          <cell r="A160">
            <v>2011809143</v>
          </cell>
          <cell r="B160" t="str">
            <v>CEPSA AVANT 10W30 SYNT Caja 18x1LTS</v>
          </cell>
          <cell r="C160">
            <v>29.187799999999999</v>
          </cell>
          <cell r="D160">
            <v>8477145</v>
          </cell>
        </row>
        <row r="161">
          <cell r="A161">
            <v>2011809144</v>
          </cell>
          <cell r="B161" t="str">
            <v>CEPSA EUROMAX 15W40 Caja 18x1 Lts.</v>
          </cell>
          <cell r="C161">
            <v>70.614400000000003</v>
          </cell>
          <cell r="D161">
            <v>23557858</v>
          </cell>
        </row>
        <row r="162">
          <cell r="A162">
            <v>2011809145</v>
          </cell>
          <cell r="B162" t="str">
            <v>CEPSA AVANT 10W40 SYNT. CAJA 5 X 5LTS</v>
          </cell>
          <cell r="C162">
            <v>42</v>
          </cell>
          <cell r="D162">
            <v>14746357</v>
          </cell>
        </row>
        <row r="163">
          <cell r="A163">
            <v>2011809146</v>
          </cell>
          <cell r="B163" t="str">
            <v>CEPSA FUERA BORDA 2T CAJA 18 X 1 LTS</v>
          </cell>
          <cell r="C163">
            <v>79.510000000000005</v>
          </cell>
          <cell r="D163">
            <v>36471631</v>
          </cell>
        </row>
        <row r="164">
          <cell r="A164">
            <v>2011809147</v>
          </cell>
          <cell r="B164" t="str">
            <v>CEPSA XTAR 5W20 HYBRID CAJA 5 UNID. X 5 LTS</v>
          </cell>
          <cell r="C164">
            <v>12</v>
          </cell>
          <cell r="D164">
            <v>7195682</v>
          </cell>
        </row>
        <row r="165">
          <cell r="A165">
            <v>2011809149</v>
          </cell>
          <cell r="B165" t="str">
            <v>CEPSA MULTI-TRUCK 15W40 TB 208 LTS</v>
          </cell>
          <cell r="C165">
            <v>0</v>
          </cell>
          <cell r="D165">
            <v>0</v>
          </cell>
        </row>
        <row r="166">
          <cell r="A166">
            <v>2011809150</v>
          </cell>
          <cell r="B166" t="str">
            <v>CEPSA MULTI-TRUCK 15W40 BDE 20 LTS</v>
          </cell>
          <cell r="C166">
            <v>307</v>
          </cell>
          <cell r="D166">
            <v>73971362</v>
          </cell>
        </row>
        <row r="167">
          <cell r="A167">
            <v>2011809151</v>
          </cell>
          <cell r="B167" t="str">
            <v>CEPSA AVANT 10W40 SYNT. TB 208 LTS</v>
          </cell>
          <cell r="C167">
            <v>6</v>
          </cell>
          <cell r="D167">
            <v>17227850</v>
          </cell>
        </row>
        <row r="168">
          <cell r="A168">
            <v>2011809152</v>
          </cell>
          <cell r="B168" t="str">
            <v>CEPSA S.SERIE 3 SAE 30 BDE X 20LTS</v>
          </cell>
          <cell r="C168">
            <v>0</v>
          </cell>
          <cell r="D168">
            <v>0</v>
          </cell>
        </row>
        <row r="169">
          <cell r="A169">
            <v>2011809153</v>
          </cell>
          <cell r="B169" t="str">
            <v>CEPSA COOLANT 10 % CAJA 4 UNIDS X 5LTS</v>
          </cell>
          <cell r="C169">
            <v>31.75</v>
          </cell>
          <cell r="D169">
            <v>2692395</v>
          </cell>
        </row>
        <row r="170">
          <cell r="A170">
            <v>2011809154</v>
          </cell>
          <cell r="B170" t="str">
            <v>CEPSA SUPER COOLANT 35%  CAJA 12 UNIDS X 1LT</v>
          </cell>
          <cell r="C170">
            <v>48.84</v>
          </cell>
          <cell r="D170">
            <v>5130217</v>
          </cell>
        </row>
        <row r="171">
          <cell r="A171">
            <v>2011809155</v>
          </cell>
          <cell r="B171" t="str">
            <v>CEPSA ATF CVT CAJA 18 UND. X 1 LT</v>
          </cell>
          <cell r="C171">
            <v>28.73</v>
          </cell>
          <cell r="D171">
            <v>21655101</v>
          </cell>
        </row>
        <row r="172">
          <cell r="A172">
            <v>2011809156</v>
          </cell>
          <cell r="B172" t="str">
            <v>CEPSA INHIBITOR WB  CONTENEDOR 1000LTS.</v>
          </cell>
          <cell r="C172">
            <v>1</v>
          </cell>
          <cell r="D172">
            <v>16489734</v>
          </cell>
        </row>
        <row r="173">
          <cell r="A173">
            <v>2011809157</v>
          </cell>
          <cell r="B173" t="str">
            <v>CEPSA ENGRANAJES HP 150 X Tb 208LTS</v>
          </cell>
          <cell r="C173">
            <v>2</v>
          </cell>
          <cell r="D173">
            <v>4903699</v>
          </cell>
        </row>
        <row r="174">
          <cell r="A174">
            <v>20120030</v>
          </cell>
          <cell r="B174" t="str">
            <v>Hyundai Xteer  COMP-P VG 68 Bde 20 LTS (1120310)</v>
          </cell>
          <cell r="C174">
            <v>4</v>
          </cell>
          <cell r="D174">
            <v>832094</v>
          </cell>
        </row>
        <row r="175">
          <cell r="A175">
            <v>20120041</v>
          </cell>
          <cell r="B175" t="str">
            <v>Hyundai XTeer 4T 10W40 CAJA 12 x 1 LTS (1011005)</v>
          </cell>
          <cell r="C175">
            <v>31</v>
          </cell>
          <cell r="D175">
            <v>4514112</v>
          </cell>
        </row>
        <row r="176">
          <cell r="A176">
            <v>20120048</v>
          </cell>
          <cell r="B176" t="str">
            <v>Hyundai Xteer Gear Oil-5 80W90 Tb 200 LTS (1200008)</v>
          </cell>
          <cell r="C176">
            <v>3</v>
          </cell>
          <cell r="D176">
            <v>7379637</v>
          </cell>
        </row>
        <row r="177">
          <cell r="A177">
            <v>20120057</v>
          </cell>
          <cell r="B177" t="str">
            <v>Hyundai XTeer TOP 5W40 CAJA 12 x 1 LTS (1011001)</v>
          </cell>
          <cell r="C177">
            <v>27</v>
          </cell>
          <cell r="D177">
            <v>7301627</v>
          </cell>
        </row>
        <row r="178">
          <cell r="A178">
            <v>20120058</v>
          </cell>
          <cell r="B178" t="str">
            <v>Hyundai XTeer TOP 5W40 CAJA 4 x 4 LTS (1041013)</v>
          </cell>
          <cell r="C178">
            <v>26</v>
          </cell>
          <cell r="D178">
            <v>9465074</v>
          </cell>
        </row>
        <row r="179">
          <cell r="A179">
            <v>2015804053</v>
          </cell>
          <cell r="B179" t="str">
            <v>CEPSA ARGA EP 2 ESPECIAL UNIVERSAL Caja 24X400 GR.</v>
          </cell>
          <cell r="C179">
            <v>13.833299999999999</v>
          </cell>
          <cell r="D179">
            <v>4234474</v>
          </cell>
        </row>
        <row r="180">
          <cell r="A180">
            <v>2016</v>
          </cell>
          <cell r="B180" t="str">
            <v>SODA CAUSTICA PERLADA (Bolsa de 25 Kg)</v>
          </cell>
          <cell r="C180">
            <v>22400</v>
          </cell>
          <cell r="D180">
            <v>118202236</v>
          </cell>
        </row>
        <row r="181">
          <cell r="A181">
            <v>201611</v>
          </cell>
          <cell r="B181" t="str">
            <v>SOLVENTE</v>
          </cell>
          <cell r="C181">
            <v>36</v>
          </cell>
          <cell r="D181">
            <v>674229</v>
          </cell>
        </row>
        <row r="182">
          <cell r="A182">
            <v>201612</v>
          </cell>
          <cell r="B182" t="str">
            <v>BARNIZ ESPESANTE</v>
          </cell>
          <cell r="C182">
            <v>36</v>
          </cell>
          <cell r="D182">
            <v>1213613</v>
          </cell>
        </row>
        <row r="183">
          <cell r="A183">
            <v>201613</v>
          </cell>
          <cell r="B183" t="str">
            <v>BARNIZ</v>
          </cell>
          <cell r="C183">
            <v>54</v>
          </cell>
          <cell r="D183">
            <v>1836600</v>
          </cell>
        </row>
        <row r="184">
          <cell r="A184">
            <v>201618</v>
          </cell>
          <cell r="B184" t="str">
            <v>TINTA CYAN 560 CR</v>
          </cell>
          <cell r="C184">
            <v>36</v>
          </cell>
          <cell r="D184">
            <v>1526455</v>
          </cell>
        </row>
        <row r="185">
          <cell r="A185">
            <v>201619</v>
          </cell>
          <cell r="B185" t="str">
            <v>TINTA MAGENTA 360 CR</v>
          </cell>
          <cell r="C185">
            <v>18</v>
          </cell>
          <cell r="D185">
            <v>717379</v>
          </cell>
        </row>
        <row r="186">
          <cell r="A186">
            <v>201620</v>
          </cell>
          <cell r="B186" t="str">
            <v>TINTA AMARILLO 260 CR</v>
          </cell>
          <cell r="C186">
            <v>18</v>
          </cell>
          <cell r="D186">
            <v>636480</v>
          </cell>
        </row>
        <row r="187">
          <cell r="A187">
            <v>201621</v>
          </cell>
          <cell r="B187" t="str">
            <v>TINTA NEGRO 860 CR</v>
          </cell>
          <cell r="C187">
            <v>18</v>
          </cell>
          <cell r="D187">
            <v>671531</v>
          </cell>
        </row>
        <row r="188">
          <cell r="A188">
            <v>2017</v>
          </cell>
          <cell r="B188" t="str">
            <v>SODA CAUSTICA MICROPERLADA (Bolsa de 25 Kg)</v>
          </cell>
          <cell r="C188">
            <v>25</v>
          </cell>
          <cell r="D188">
            <v>72262</v>
          </cell>
        </row>
        <row r="189">
          <cell r="A189">
            <v>20181</v>
          </cell>
          <cell r="B189" t="str">
            <v>JEX45D</v>
          </cell>
          <cell r="C189">
            <v>81</v>
          </cell>
          <cell r="D189">
            <v>11731153</v>
          </cell>
        </row>
        <row r="190">
          <cell r="A190">
            <v>201810</v>
          </cell>
          <cell r="B190" t="str">
            <v>JEX90E</v>
          </cell>
          <cell r="C190">
            <v>3</v>
          </cell>
          <cell r="D190">
            <v>900539</v>
          </cell>
        </row>
        <row r="191">
          <cell r="A191">
            <v>201811</v>
          </cell>
          <cell r="B191" t="str">
            <v>JEX95D</v>
          </cell>
          <cell r="C191">
            <v>88</v>
          </cell>
          <cell r="D191">
            <v>27336295</v>
          </cell>
        </row>
        <row r="192">
          <cell r="A192">
            <v>201812</v>
          </cell>
          <cell r="B192" t="str">
            <v>JEX95E</v>
          </cell>
          <cell r="C192">
            <v>52</v>
          </cell>
          <cell r="D192">
            <v>16153264</v>
          </cell>
        </row>
        <row r="193">
          <cell r="A193">
            <v>201813</v>
          </cell>
          <cell r="B193" t="str">
            <v>JEX100D</v>
          </cell>
          <cell r="C193">
            <v>72</v>
          </cell>
          <cell r="D193">
            <v>25882063</v>
          </cell>
        </row>
        <row r="194">
          <cell r="A194">
            <v>201814</v>
          </cell>
          <cell r="B194" t="str">
            <v>JEX110E</v>
          </cell>
          <cell r="C194">
            <v>71</v>
          </cell>
          <cell r="D194">
            <v>26405860</v>
          </cell>
        </row>
        <row r="195">
          <cell r="A195">
            <v>201815</v>
          </cell>
          <cell r="B195" t="str">
            <v>JEX150D</v>
          </cell>
          <cell r="C195">
            <v>65</v>
          </cell>
          <cell r="D195">
            <v>36122778</v>
          </cell>
        </row>
        <row r="196">
          <cell r="A196">
            <v>201816</v>
          </cell>
          <cell r="B196" t="str">
            <v>JEX170D</v>
          </cell>
          <cell r="C196">
            <v>17</v>
          </cell>
          <cell r="D196">
            <v>9673712</v>
          </cell>
        </row>
        <row r="197">
          <cell r="A197">
            <v>201817</v>
          </cell>
          <cell r="B197" t="str">
            <v>JEX180D</v>
          </cell>
          <cell r="C197">
            <v>23</v>
          </cell>
          <cell r="D197">
            <v>14006143</v>
          </cell>
        </row>
        <row r="198">
          <cell r="A198">
            <v>201818</v>
          </cell>
          <cell r="B198" t="str">
            <v>JEX200ON</v>
          </cell>
          <cell r="C198">
            <v>11</v>
          </cell>
          <cell r="D198">
            <v>7878452</v>
          </cell>
        </row>
        <row r="199">
          <cell r="A199">
            <v>201819</v>
          </cell>
          <cell r="B199" t="str">
            <v>JF50HFD</v>
          </cell>
          <cell r="C199">
            <v>72</v>
          </cell>
          <cell r="D199">
            <v>11751207</v>
          </cell>
        </row>
        <row r="200">
          <cell r="A200">
            <v>20182</v>
          </cell>
          <cell r="B200" t="str">
            <v>JEX45E</v>
          </cell>
          <cell r="C200">
            <v>52</v>
          </cell>
          <cell r="D200">
            <v>7531111</v>
          </cell>
        </row>
        <row r="201">
          <cell r="A201">
            <v>201820</v>
          </cell>
          <cell r="B201" t="str">
            <v>JF60HCD</v>
          </cell>
          <cell r="C201">
            <v>38</v>
          </cell>
          <cell r="D201">
            <v>6981217</v>
          </cell>
        </row>
        <row r="202">
          <cell r="A202">
            <v>201821</v>
          </cell>
          <cell r="B202" t="str">
            <v>JFEX60D</v>
          </cell>
          <cell r="C202">
            <v>60</v>
          </cell>
          <cell r="D202">
            <v>10332253</v>
          </cell>
        </row>
        <row r="203">
          <cell r="A203">
            <v>201822</v>
          </cell>
          <cell r="B203" t="str">
            <v>JFEX150D</v>
          </cell>
          <cell r="C203">
            <v>28</v>
          </cell>
          <cell r="D203">
            <v>16235758</v>
          </cell>
        </row>
        <row r="204">
          <cell r="A204">
            <v>20183</v>
          </cell>
          <cell r="B204" t="str">
            <v>JEX60D</v>
          </cell>
          <cell r="C204">
            <v>74</v>
          </cell>
          <cell r="D204">
            <v>12086787</v>
          </cell>
        </row>
        <row r="205">
          <cell r="A205">
            <v>20184</v>
          </cell>
          <cell r="B205" t="str">
            <v>JEX60E</v>
          </cell>
          <cell r="C205">
            <v>38</v>
          </cell>
          <cell r="D205">
            <v>6206728</v>
          </cell>
        </row>
        <row r="206">
          <cell r="A206">
            <v>20185</v>
          </cell>
          <cell r="B206" t="str">
            <v>JEX75D</v>
          </cell>
          <cell r="C206">
            <v>56</v>
          </cell>
          <cell r="D206">
            <v>12737527</v>
          </cell>
        </row>
        <row r="207">
          <cell r="A207">
            <v>20186</v>
          </cell>
          <cell r="B207" t="str">
            <v>JEX75E</v>
          </cell>
          <cell r="C207">
            <v>23</v>
          </cell>
          <cell r="D207">
            <v>5231484</v>
          </cell>
        </row>
        <row r="208">
          <cell r="A208">
            <v>20187</v>
          </cell>
          <cell r="B208" t="str">
            <v>JEX80D</v>
          </cell>
          <cell r="C208">
            <v>80</v>
          </cell>
          <cell r="D208">
            <v>22563622</v>
          </cell>
        </row>
        <row r="209">
          <cell r="A209">
            <v>20188</v>
          </cell>
          <cell r="B209" t="str">
            <v>JEX80E</v>
          </cell>
          <cell r="C209">
            <v>20</v>
          </cell>
          <cell r="D209">
            <v>5640906</v>
          </cell>
        </row>
        <row r="210">
          <cell r="A210">
            <v>20189</v>
          </cell>
          <cell r="B210" t="str">
            <v>JEX90D</v>
          </cell>
          <cell r="C210">
            <v>34</v>
          </cell>
          <cell r="D210">
            <v>10206113</v>
          </cell>
        </row>
        <row r="211">
          <cell r="A211">
            <v>20700000</v>
          </cell>
          <cell r="B211" t="str">
            <v>HDPE FILM E924</v>
          </cell>
          <cell r="C211">
            <v>35000</v>
          </cell>
          <cell r="D211">
            <v>322088301</v>
          </cell>
        </row>
        <row r="212">
          <cell r="A212">
            <v>20700001</v>
          </cell>
          <cell r="B212" t="str">
            <v>HDPE FILM 7000 - E</v>
          </cell>
          <cell r="C212">
            <v>20550</v>
          </cell>
          <cell r="D212">
            <v>191780156</v>
          </cell>
        </row>
        <row r="213">
          <cell r="A213">
            <v>20707002</v>
          </cell>
          <cell r="B213" t="str">
            <v>HDPE SOPLADO EXCELENE 5502M</v>
          </cell>
          <cell r="C213">
            <v>18000</v>
          </cell>
          <cell r="D213">
            <v>154768476</v>
          </cell>
        </row>
        <row r="214">
          <cell r="A214">
            <v>20707022</v>
          </cell>
          <cell r="B214" t="str">
            <v>HDPE FILM HOSTALEN 9255</v>
          </cell>
          <cell r="C214">
            <v>52650</v>
          </cell>
          <cell r="D214">
            <v>478915951</v>
          </cell>
        </row>
        <row r="215">
          <cell r="A215">
            <v>20707023</v>
          </cell>
          <cell r="B215" t="str">
            <v>HDPE SOPLADO HOSTALEN ACP 5831</v>
          </cell>
          <cell r="C215">
            <v>50375</v>
          </cell>
          <cell r="D215">
            <v>450251458</v>
          </cell>
        </row>
        <row r="216">
          <cell r="A216">
            <v>301</v>
          </cell>
          <cell r="B216" t="str">
            <v>ALCOHOL ISOPROPILICO TAMBOR 160 KG.</v>
          </cell>
          <cell r="C216">
            <v>40400</v>
          </cell>
          <cell r="D216">
            <v>360312893</v>
          </cell>
        </row>
        <row r="217">
          <cell r="A217">
            <v>30101</v>
          </cell>
          <cell r="B217" t="str">
            <v>NAFTA SUPER</v>
          </cell>
          <cell r="C217">
            <v>512492</v>
          </cell>
          <cell r="D217">
            <v>2269041787</v>
          </cell>
        </row>
        <row r="218">
          <cell r="A218">
            <v>30102</v>
          </cell>
          <cell r="B218" t="str">
            <v>NAFTA VIRGEN</v>
          </cell>
          <cell r="C218">
            <v>1117431.9509999999</v>
          </cell>
          <cell r="D218">
            <v>3857276960</v>
          </cell>
        </row>
        <row r="219">
          <cell r="A219">
            <v>30103</v>
          </cell>
          <cell r="B219" t="str">
            <v>GAS LICUADO DE PETROLEO (GLP)</v>
          </cell>
          <cell r="C219">
            <v>616622.53399999999</v>
          </cell>
          <cell r="D219">
            <v>2405214734</v>
          </cell>
        </row>
        <row r="220">
          <cell r="A220">
            <v>304</v>
          </cell>
          <cell r="B220" t="str">
            <v>ALCOHOL BUTILICO SECUND. EQUIV. 160 KG</v>
          </cell>
          <cell r="C220">
            <v>1280</v>
          </cell>
          <cell r="D220">
            <v>10576854</v>
          </cell>
        </row>
        <row r="221">
          <cell r="A221">
            <v>30700005</v>
          </cell>
          <cell r="B221" t="str">
            <v>LLDPE FILM CYNPOL LL0118F</v>
          </cell>
          <cell r="C221">
            <v>5225</v>
          </cell>
          <cell r="D221">
            <v>44415808</v>
          </cell>
        </row>
        <row r="222">
          <cell r="A222">
            <v>4001</v>
          </cell>
          <cell r="B222" t="str">
            <v>XILENO</v>
          </cell>
          <cell r="C222">
            <v>1671.5</v>
          </cell>
          <cell r="D222">
            <v>9458259</v>
          </cell>
        </row>
        <row r="223">
          <cell r="A223">
            <v>40101</v>
          </cell>
          <cell r="B223" t="str">
            <v>NAFTA ECONOMICA</v>
          </cell>
          <cell r="C223">
            <v>656587.6</v>
          </cell>
          <cell r="D223">
            <v>2575182378</v>
          </cell>
        </row>
        <row r="224">
          <cell r="A224">
            <v>500</v>
          </cell>
          <cell r="B224" t="str">
            <v>CICLOHEXANO A GRANEL</v>
          </cell>
          <cell r="C224">
            <v>1810</v>
          </cell>
          <cell r="D224">
            <v>14423297</v>
          </cell>
        </row>
        <row r="225">
          <cell r="A225">
            <v>501</v>
          </cell>
          <cell r="B225" t="str">
            <v>CICLOHEXANO EN TAMBOR</v>
          </cell>
          <cell r="C225">
            <v>38907</v>
          </cell>
          <cell r="D225">
            <v>367487877</v>
          </cell>
        </row>
        <row r="226">
          <cell r="A226">
            <v>50101</v>
          </cell>
          <cell r="B226" t="str">
            <v>NAFTA ESPECIAL</v>
          </cell>
          <cell r="C226">
            <v>362298</v>
          </cell>
          <cell r="D226">
            <v>1491513439</v>
          </cell>
        </row>
        <row r="227">
          <cell r="A227">
            <v>70100</v>
          </cell>
          <cell r="B227" t="str">
            <v>ESPUMIGENOS</v>
          </cell>
          <cell r="C227">
            <v>7700</v>
          </cell>
          <cell r="D227">
            <v>110103400</v>
          </cell>
        </row>
        <row r="228">
          <cell r="A228">
            <v>70105</v>
          </cell>
          <cell r="B228" t="str">
            <v>DIESEL TIPO 3</v>
          </cell>
          <cell r="C228">
            <v>0</v>
          </cell>
          <cell r="D228">
            <v>0</v>
          </cell>
        </row>
        <row r="229">
          <cell r="A229">
            <v>70105000</v>
          </cell>
          <cell r="B229" t="str">
            <v>CAJAS PARESA A PROCESAR</v>
          </cell>
          <cell r="C229">
            <v>0</v>
          </cell>
          <cell r="D229">
            <v>0</v>
          </cell>
        </row>
        <row r="230">
          <cell r="A230">
            <v>70106</v>
          </cell>
          <cell r="B230" t="str">
            <v>DIESEL TIPO I (PREMIUM)</v>
          </cell>
          <cell r="C230">
            <v>112538</v>
          </cell>
          <cell r="D230">
            <v>493982786</v>
          </cell>
        </row>
        <row r="231">
          <cell r="A231">
            <v>701116</v>
          </cell>
          <cell r="B231" t="str">
            <v>AGRODIESEL</v>
          </cell>
          <cell r="C231">
            <v>111915</v>
          </cell>
          <cell r="D231">
            <v>456482402</v>
          </cell>
        </row>
        <row r="232">
          <cell r="A232">
            <v>70112</v>
          </cell>
          <cell r="B232" t="str">
            <v>DIESEL TIPO III</v>
          </cell>
          <cell r="C232">
            <v>8213193.46</v>
          </cell>
          <cell r="D232">
            <v>35019744007</v>
          </cell>
        </row>
        <row r="233">
          <cell r="A233">
            <v>70114</v>
          </cell>
          <cell r="B233" t="str">
            <v>NAFTA RON 91</v>
          </cell>
          <cell r="C233">
            <v>1093557</v>
          </cell>
          <cell r="D233">
            <v>5417863551</v>
          </cell>
        </row>
        <row r="234">
          <cell r="A234">
            <v>70116</v>
          </cell>
          <cell r="B234" t="str">
            <v>IFO-50</v>
          </cell>
          <cell r="C234">
            <v>0</v>
          </cell>
          <cell r="D234">
            <v>0</v>
          </cell>
        </row>
        <row r="235">
          <cell r="A235">
            <v>70117</v>
          </cell>
          <cell r="B235" t="str">
            <v>ALCOHOL CARBURANTE</v>
          </cell>
          <cell r="C235">
            <v>0</v>
          </cell>
          <cell r="D235">
            <v>0</v>
          </cell>
        </row>
        <row r="236">
          <cell r="A236">
            <v>70118</v>
          </cell>
          <cell r="B236" t="str">
            <v>BIODIESEL B-100</v>
          </cell>
          <cell r="C236">
            <v>86094</v>
          </cell>
          <cell r="D236">
            <v>499104842</v>
          </cell>
        </row>
        <row r="237">
          <cell r="A237">
            <v>705000010</v>
          </cell>
          <cell r="B237" t="str">
            <v>SIKAMENT 90E (ADITIVO)</v>
          </cell>
          <cell r="C237">
            <v>700</v>
          </cell>
          <cell r="D237">
            <v>5373462</v>
          </cell>
        </row>
        <row r="238">
          <cell r="A238">
            <v>70500004</v>
          </cell>
          <cell r="B238" t="str">
            <v>MASTER  CROMEX ANTIBLOQUEO</v>
          </cell>
          <cell r="C238">
            <v>925</v>
          </cell>
          <cell r="D238">
            <v>10933500</v>
          </cell>
        </row>
        <row r="239">
          <cell r="A239">
            <v>70500006</v>
          </cell>
          <cell r="B239" t="str">
            <v>PLASTINCLAIR 500 (ADITIVO)</v>
          </cell>
          <cell r="C239">
            <v>4.1044</v>
          </cell>
          <cell r="D239">
            <v>25709</v>
          </cell>
        </row>
        <row r="240">
          <cell r="A240">
            <v>70500007</v>
          </cell>
          <cell r="B240" t="str">
            <v>ARENA LAVADA</v>
          </cell>
          <cell r="C240">
            <v>1864211.3661</v>
          </cell>
          <cell r="D240">
            <v>25218093</v>
          </cell>
        </row>
        <row r="241">
          <cell r="A241">
            <v>70500009</v>
          </cell>
          <cell r="B241" t="str">
            <v>PIEDRA TRIT 4TA.</v>
          </cell>
          <cell r="C241">
            <v>948847.45</v>
          </cell>
          <cell r="D241">
            <v>55038983</v>
          </cell>
        </row>
        <row r="242">
          <cell r="A242">
            <v>70500011</v>
          </cell>
          <cell r="B242" t="str">
            <v>PIEDRA TRITURADA 5TA.</v>
          </cell>
          <cell r="C242">
            <v>704148.4327</v>
          </cell>
          <cell r="D242">
            <v>40143346</v>
          </cell>
        </row>
        <row r="243">
          <cell r="A243">
            <v>70500106</v>
          </cell>
          <cell r="B243" t="str">
            <v>ADITIVO REOPLAST</v>
          </cell>
          <cell r="C243">
            <v>5.7786999999999997</v>
          </cell>
          <cell r="D243">
            <v>23308</v>
          </cell>
        </row>
        <row r="244">
          <cell r="A244">
            <v>7050011</v>
          </cell>
          <cell r="B244" t="str">
            <v>METANOL</v>
          </cell>
          <cell r="C244">
            <v>12889</v>
          </cell>
          <cell r="D244">
            <v>50877331</v>
          </cell>
        </row>
        <row r="245">
          <cell r="A245">
            <v>70500112</v>
          </cell>
          <cell r="B245" t="str">
            <v>METANOL A GRANEL</v>
          </cell>
          <cell r="C245">
            <v>22939.5</v>
          </cell>
          <cell r="D245">
            <v>96323305</v>
          </cell>
        </row>
        <row r="246">
          <cell r="A246">
            <v>800000012</v>
          </cell>
          <cell r="B246" t="str">
            <v>SPEEDWET MAXION NG</v>
          </cell>
          <cell r="C246">
            <v>4</v>
          </cell>
          <cell r="D246">
            <v>572592</v>
          </cell>
        </row>
        <row r="247">
          <cell r="A247">
            <v>800000013</v>
          </cell>
          <cell r="B247" t="str">
            <v>SPEEDWET SILICONADO NG</v>
          </cell>
          <cell r="C247">
            <v>1</v>
          </cell>
          <cell r="D247">
            <v>141810</v>
          </cell>
        </row>
        <row r="248">
          <cell r="A248">
            <v>805</v>
          </cell>
          <cell r="B248" t="str">
            <v>CLARIFOS L.  KG</v>
          </cell>
          <cell r="C248">
            <v>1650</v>
          </cell>
          <cell r="D248">
            <v>6960309</v>
          </cell>
        </row>
        <row r="249">
          <cell r="A249">
            <v>98</v>
          </cell>
          <cell r="B249" t="str">
            <v>H° FCK 280 KG/M2</v>
          </cell>
          <cell r="C249">
            <v>0</v>
          </cell>
          <cell r="D249">
            <v>-1053</v>
          </cell>
        </row>
        <row r="250">
          <cell r="A250">
            <v>99</v>
          </cell>
          <cell r="B250" t="str">
            <v>H° FCK 150 KG/CM2</v>
          </cell>
          <cell r="C250">
            <v>0</v>
          </cell>
          <cell r="D250">
            <v>0</v>
          </cell>
        </row>
        <row r="251">
          <cell r="A251" t="str">
            <v>BUL-016</v>
          </cell>
          <cell r="B251" t="str">
            <v>""Bulon 3/4"" x 3"" con tuerca"</v>
          </cell>
          <cell r="C251">
            <v>0</v>
          </cell>
          <cell r="D251">
            <v>398062</v>
          </cell>
        </row>
        <row r="252">
          <cell r="A252" t="str">
            <v>COR-001</v>
          </cell>
          <cell r="B252" t="str">
            <v>A71</v>
          </cell>
          <cell r="C252">
            <v>10</v>
          </cell>
          <cell r="D252">
            <v>349270</v>
          </cell>
        </row>
        <row r="253">
          <cell r="A253" t="str">
            <v>COR-005</v>
          </cell>
          <cell r="B253" t="str">
            <v>A88</v>
          </cell>
          <cell r="C253">
            <v>0</v>
          </cell>
          <cell r="D253">
            <v>59564</v>
          </cell>
        </row>
        <row r="254">
          <cell r="A254" t="str">
            <v>COR-009</v>
          </cell>
          <cell r="B254" t="str">
            <v>A75</v>
          </cell>
          <cell r="C254">
            <v>14</v>
          </cell>
          <cell r="D254">
            <v>638624</v>
          </cell>
        </row>
        <row r="255">
          <cell r="A255" t="str">
            <v>COR-022</v>
          </cell>
          <cell r="B255" t="str">
            <v>B96</v>
          </cell>
          <cell r="C255">
            <v>14</v>
          </cell>
          <cell r="D255">
            <v>1121625</v>
          </cell>
        </row>
        <row r="256">
          <cell r="A256" t="str">
            <v>COR-023</v>
          </cell>
          <cell r="B256" t="str">
            <v>10 x 1085</v>
          </cell>
          <cell r="C256">
            <v>6</v>
          </cell>
          <cell r="D256">
            <v>90865</v>
          </cell>
        </row>
        <row r="257">
          <cell r="A257" t="str">
            <v>D01-005</v>
          </cell>
          <cell r="B257" t="str">
            <v>Acople de cardan con cruzeta y seguro</v>
          </cell>
          <cell r="C257">
            <v>0</v>
          </cell>
          <cell r="D257">
            <v>-1136363</v>
          </cell>
        </row>
        <row r="258">
          <cell r="A258" t="str">
            <v>D02-014</v>
          </cell>
          <cell r="B258" t="str">
            <v>""Bomba de Agua de 2"""</v>
          </cell>
          <cell r="C258">
            <v>1</v>
          </cell>
          <cell r="D258">
            <v>1681818</v>
          </cell>
        </row>
        <row r="259">
          <cell r="A259" t="str">
            <v>D02-033</v>
          </cell>
          <cell r="B259" t="str">
            <v>Rotor LS36</v>
          </cell>
          <cell r="C259">
            <v>0</v>
          </cell>
          <cell r="D259">
            <v>7575758</v>
          </cell>
        </row>
        <row r="260">
          <cell r="A260" t="str">
            <v>D02-035</v>
          </cell>
          <cell r="B260" t="str">
            <v>Pateca superior e inferior Draga 3</v>
          </cell>
          <cell r="C260">
            <v>0</v>
          </cell>
          <cell r="D260">
            <v>-480000</v>
          </cell>
        </row>
        <row r="261">
          <cell r="A261" t="str">
            <v>D02-045</v>
          </cell>
          <cell r="B261" t="str">
            <v>Tapa Para GIW LSA 36</v>
          </cell>
          <cell r="C261">
            <v>1</v>
          </cell>
          <cell r="D261">
            <v>9545455</v>
          </cell>
        </row>
        <row r="262">
          <cell r="A262" t="str">
            <v>D02-054</v>
          </cell>
          <cell r="B262" t="str">
            <v>Rondana para Pateca</v>
          </cell>
          <cell r="C262">
            <v>0</v>
          </cell>
          <cell r="D262">
            <v>490910</v>
          </cell>
        </row>
        <row r="263">
          <cell r="A263" t="str">
            <v>FYB-007</v>
          </cell>
          <cell r="B263" t="str">
            <v>B95/WIX51133/DONALSON DOP 551670</v>
          </cell>
          <cell r="C263">
            <v>0</v>
          </cell>
          <cell r="D263">
            <v>-142736</v>
          </cell>
        </row>
        <row r="264">
          <cell r="A264" t="str">
            <v>FYB-022</v>
          </cell>
          <cell r="B264" t="str">
            <v>200 Amp.</v>
          </cell>
          <cell r="C264">
            <v>0</v>
          </cell>
          <cell r="D264">
            <v>1540556</v>
          </cell>
        </row>
        <row r="265">
          <cell r="A265" t="str">
            <v>FYB-038</v>
          </cell>
          <cell r="B265" t="str">
            <v>Filtro Hidraulico FR 24010</v>
          </cell>
          <cell r="C265">
            <v>5</v>
          </cell>
          <cell r="D265">
            <v>2394000</v>
          </cell>
        </row>
        <row r="266">
          <cell r="A266" t="str">
            <v>FYB-044</v>
          </cell>
          <cell r="B266" t="str">
            <v>Filtro Hidraulico FR 25010</v>
          </cell>
          <cell r="C266">
            <v>5</v>
          </cell>
          <cell r="D266">
            <v>2041200</v>
          </cell>
        </row>
        <row r="267">
          <cell r="A267" t="str">
            <v>GEN-041</v>
          </cell>
          <cell r="B267" t="str">
            <v>Cabo 5/8</v>
          </cell>
          <cell r="C267">
            <v>1</v>
          </cell>
          <cell r="D267">
            <v>6818182</v>
          </cell>
        </row>
        <row r="268">
          <cell r="A268" t="str">
            <v>GEN-042</v>
          </cell>
          <cell r="B268" t="str">
            <v>Cabo 1/2</v>
          </cell>
          <cell r="C268">
            <v>1</v>
          </cell>
          <cell r="D268">
            <v>6227273</v>
          </cell>
        </row>
        <row r="269">
          <cell r="A269" t="str">
            <v>HID-004</v>
          </cell>
          <cell r="B269" t="str">
            <v>Bomba Hid.</v>
          </cell>
          <cell r="C269">
            <v>0</v>
          </cell>
          <cell r="D269">
            <v>9147543</v>
          </cell>
        </row>
        <row r="270">
          <cell r="A270" t="str">
            <v>MOT-011</v>
          </cell>
          <cell r="B270" t="str">
            <v>Motor Diesel Cummins</v>
          </cell>
          <cell r="C270">
            <v>0</v>
          </cell>
          <cell r="D270">
            <v>2357273</v>
          </cell>
        </row>
        <row r="271">
          <cell r="A271" t="str">
            <v>MOT-013</v>
          </cell>
          <cell r="B271" t="str">
            <v>Alternador</v>
          </cell>
          <cell r="C271">
            <v>3</v>
          </cell>
          <cell r="D271">
            <v>9033332</v>
          </cell>
        </row>
        <row r="272">
          <cell r="A272" t="str">
            <v>MOT-014</v>
          </cell>
          <cell r="B272" t="str">
            <v>Alternador</v>
          </cell>
          <cell r="C272">
            <v>3</v>
          </cell>
          <cell r="D272">
            <v>4947273</v>
          </cell>
        </row>
        <row r="273">
          <cell r="A273" t="str">
            <v>MOT-019</v>
          </cell>
          <cell r="B273" t="str">
            <v>Motor de Arranque</v>
          </cell>
          <cell r="C273">
            <v>0</v>
          </cell>
          <cell r="D273">
            <v>272727</v>
          </cell>
        </row>
        <row r="274">
          <cell r="A274" t="str">
            <v>MOT-021</v>
          </cell>
          <cell r="B274" t="str">
            <v>Motor de Arranque</v>
          </cell>
          <cell r="C274">
            <v>0</v>
          </cell>
          <cell r="D274">
            <v>399999</v>
          </cell>
        </row>
        <row r="275">
          <cell r="A275" t="str">
            <v>MOT-022</v>
          </cell>
          <cell r="B275" t="str">
            <v>Motores de Arranque</v>
          </cell>
          <cell r="C275">
            <v>0</v>
          </cell>
          <cell r="D275">
            <v>272727</v>
          </cell>
        </row>
        <row r="276">
          <cell r="A276" t="str">
            <v>MOT-052</v>
          </cell>
          <cell r="B276" t="str">
            <v>Turbo</v>
          </cell>
          <cell r="C276">
            <v>0</v>
          </cell>
          <cell r="D276">
            <v>909090</v>
          </cell>
        </row>
        <row r="277">
          <cell r="A277" t="str">
            <v>MOT-061</v>
          </cell>
          <cell r="B277" t="str">
            <v>Kit de Reparos de Blowers</v>
          </cell>
          <cell r="C277">
            <v>0</v>
          </cell>
          <cell r="D277">
            <v>5674891</v>
          </cell>
        </row>
        <row r="278">
          <cell r="A278" t="str">
            <v>MOT-083</v>
          </cell>
          <cell r="B278" t="str">
            <v>Casquillos de Biela .020</v>
          </cell>
          <cell r="C278">
            <v>0</v>
          </cell>
          <cell r="D278">
            <v>1075323</v>
          </cell>
        </row>
        <row r="279">
          <cell r="A279" t="str">
            <v>MOT-084</v>
          </cell>
          <cell r="B279" t="str">
            <v>Casquillos de Bancada .020</v>
          </cell>
          <cell r="C279">
            <v>0</v>
          </cell>
          <cell r="D279">
            <v>6711848</v>
          </cell>
        </row>
        <row r="280">
          <cell r="A280" t="str">
            <v>MOT-087</v>
          </cell>
          <cell r="B280" t="str">
            <v>Pistones</v>
          </cell>
          <cell r="C280">
            <v>0</v>
          </cell>
          <cell r="D280">
            <v>7190225</v>
          </cell>
        </row>
        <row r="281">
          <cell r="A281" t="str">
            <v>MOT-109</v>
          </cell>
          <cell r="B281" t="str">
            <v>Tapa de Termostato LH</v>
          </cell>
          <cell r="C281">
            <v>0</v>
          </cell>
          <cell r="D281">
            <v>6163050</v>
          </cell>
        </row>
        <row r="282">
          <cell r="A282" t="str">
            <v>MOT-113</v>
          </cell>
          <cell r="B282" t="str">
            <v>Intecambiador</v>
          </cell>
          <cell r="C282">
            <v>0</v>
          </cell>
          <cell r="D282">
            <v>4108700</v>
          </cell>
        </row>
        <row r="283">
          <cell r="A283" t="str">
            <v>MOT-115</v>
          </cell>
          <cell r="B283" t="str">
            <v>Reparo Bomba de Agua</v>
          </cell>
          <cell r="C283">
            <v>0</v>
          </cell>
          <cell r="D283">
            <v>227105</v>
          </cell>
        </row>
        <row r="284">
          <cell r="A284" t="str">
            <v>MOT-116</v>
          </cell>
          <cell r="B284" t="str">
            <v>Termostato</v>
          </cell>
          <cell r="C284">
            <v>0</v>
          </cell>
          <cell r="D284">
            <v>5478267</v>
          </cell>
        </row>
        <row r="285">
          <cell r="A285" t="str">
            <v>MOT-124</v>
          </cell>
          <cell r="B285" t="str">
            <v>Kit Completo para 4 Tapas</v>
          </cell>
          <cell r="C285">
            <v>0</v>
          </cell>
          <cell r="D285">
            <v>605597</v>
          </cell>
        </row>
        <row r="286">
          <cell r="A286" t="str">
            <v>MOT-128</v>
          </cell>
          <cell r="B286" t="str">
            <v>Valvulas</v>
          </cell>
          <cell r="C286">
            <v>0</v>
          </cell>
          <cell r="D286">
            <v>1703563</v>
          </cell>
        </row>
        <row r="287">
          <cell r="A287" t="str">
            <v>MOT-130</v>
          </cell>
          <cell r="B287" t="str">
            <v>Retenes de Valvulas</v>
          </cell>
          <cell r="C287">
            <v>0</v>
          </cell>
          <cell r="D287">
            <v>216103</v>
          </cell>
        </row>
        <row r="288">
          <cell r="A288" t="str">
            <v>MOT-161</v>
          </cell>
          <cell r="B288" t="str">
            <v>Porta Filtro de Combustible</v>
          </cell>
          <cell r="C288">
            <v>0</v>
          </cell>
          <cell r="D288">
            <v>1261685</v>
          </cell>
        </row>
        <row r="289">
          <cell r="A289" t="str">
            <v>MOT-163</v>
          </cell>
          <cell r="B289" t="str">
            <v>Kit Buje de Leva</v>
          </cell>
          <cell r="C289">
            <v>0</v>
          </cell>
          <cell r="D289">
            <v>4108700</v>
          </cell>
        </row>
        <row r="290">
          <cell r="A290" t="str">
            <v>MOT-177</v>
          </cell>
          <cell r="B290" t="str">
            <v>Juego de Junta Overhaul</v>
          </cell>
          <cell r="C290">
            <v>0</v>
          </cell>
          <cell r="D290">
            <v>6380114</v>
          </cell>
        </row>
        <row r="291">
          <cell r="A291" t="str">
            <v>MOT-226</v>
          </cell>
          <cell r="B291" t="str">
            <v>Bomba de Agua</v>
          </cell>
          <cell r="C291">
            <v>0</v>
          </cell>
          <cell r="D291">
            <v>720000</v>
          </cell>
        </row>
        <row r="292">
          <cell r="A292" t="str">
            <v>MOT-284</v>
          </cell>
          <cell r="B292" t="str">
            <v>Bomba</v>
          </cell>
          <cell r="C292">
            <v>0</v>
          </cell>
          <cell r="D292">
            <v>363967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Datos del Cliente"/>
      <sheetName val="Acerca de esta Matriz"/>
      <sheetName val="Diagrama de Flujo"/>
      <sheetName val="Hoja de Ruta"/>
      <sheetName val="Verificación"/>
      <sheetName val="Entrada_General"/>
      <sheetName val="Entrada_Recursos"/>
      <sheetName val="Entrada_Actividades"/>
      <sheetName val="Entrada_Objeto de Costos"/>
      <sheetName val="Mapa_Recursos &amp; Actividades"/>
      <sheetName val="Mapa_Actividad por Ob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 t="str">
            <v>Desglose Contable</v>
          </cell>
        </row>
        <row r="9">
          <cell r="D9" t="str">
            <v>Administración Nacional de Electricidad "ANDE"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5 (2)"/>
      <sheetName val="CONCRETO"/>
      <sheetName val="LUBRICANTES"/>
      <sheetName val="PLASTICOS"/>
      <sheetName val="QUIMICOS"/>
      <sheetName val="FERTILIZANTES"/>
      <sheetName val="TOTAL INVENTARIO"/>
    </sheetNames>
    <sheetDataSet>
      <sheetData sheetId="0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5628466</v>
          </cell>
        </row>
        <row r="3">
          <cell r="A3">
            <v>2</v>
          </cell>
          <cell r="B3" t="str">
            <v>LAAPSA OMNIGEAR ADVANCE 680 Tb 205 Lts</v>
          </cell>
          <cell r="C3">
            <v>2</v>
          </cell>
          <cell r="D3">
            <v>12960510</v>
          </cell>
        </row>
        <row r="4">
          <cell r="A4">
            <v>3</v>
          </cell>
          <cell r="B4" t="str">
            <v>LAAPSA OMNIGEAR ADVANCE 220 Tb 205 Lts</v>
          </cell>
          <cell r="C4">
            <v>1</v>
          </cell>
          <cell r="D4">
            <v>6480255</v>
          </cell>
        </row>
        <row r="5">
          <cell r="A5">
            <v>4</v>
          </cell>
          <cell r="B5" t="str">
            <v>LAAPSA OMNIGEAR ADVANCE 320 Tb 205 Lts</v>
          </cell>
          <cell r="C5">
            <v>4</v>
          </cell>
          <cell r="D5">
            <v>21355736</v>
          </cell>
        </row>
        <row r="6">
          <cell r="A6">
            <v>5</v>
          </cell>
          <cell r="B6" t="str">
            <v>LAAPSA OMNIGEAR ADVANCE 460 Tb 205 Lts</v>
          </cell>
          <cell r="C6">
            <v>2</v>
          </cell>
          <cell r="D6">
            <v>12960510</v>
          </cell>
        </row>
        <row r="7">
          <cell r="A7">
            <v>6</v>
          </cell>
          <cell r="B7" t="str">
            <v>LAAPSA VISCOPREN NTX 75 Tb 205 Lts</v>
          </cell>
          <cell r="C7">
            <v>3</v>
          </cell>
          <cell r="D7">
            <v>11641372</v>
          </cell>
        </row>
        <row r="8">
          <cell r="A8">
            <v>10101</v>
          </cell>
          <cell r="B8" t="str">
            <v>ALCOHOL ABSOLUTO</v>
          </cell>
          <cell r="C8">
            <v>132818.21</v>
          </cell>
          <cell r="D8">
            <v>448696271</v>
          </cell>
        </row>
        <row r="9">
          <cell r="A9">
            <v>10101030</v>
          </cell>
          <cell r="B9" t="str">
            <v>PET EXPORTACION CRISTAL</v>
          </cell>
          <cell r="C9">
            <v>12075</v>
          </cell>
          <cell r="D9">
            <v>42255070</v>
          </cell>
        </row>
        <row r="10">
          <cell r="A10">
            <v>10103</v>
          </cell>
          <cell r="B10" t="str">
            <v>FLETE EXPORT</v>
          </cell>
          <cell r="C10">
            <v>2</v>
          </cell>
          <cell r="D10">
            <v>11660518</v>
          </cell>
        </row>
        <row r="11">
          <cell r="A11">
            <v>10110</v>
          </cell>
          <cell r="B11" t="str">
            <v>SEGURO DE MERCADERIAS</v>
          </cell>
          <cell r="C11">
            <v>3</v>
          </cell>
          <cell r="D11">
            <v>6981684</v>
          </cell>
        </row>
        <row r="12">
          <cell r="A12">
            <v>102</v>
          </cell>
          <cell r="B12" t="str">
            <v>BOLSAS DE CEMENTO PORTLAND</v>
          </cell>
          <cell r="C12">
            <v>4910.5</v>
          </cell>
          <cell r="D12">
            <v>202229358</v>
          </cell>
        </row>
        <row r="13">
          <cell r="A13">
            <v>10204</v>
          </cell>
          <cell r="B13" t="str">
            <v>CARBOSOL A A GRANEL</v>
          </cell>
          <cell r="C13">
            <v>0.45</v>
          </cell>
          <cell r="D13">
            <v>2544</v>
          </cell>
        </row>
        <row r="14">
          <cell r="A14">
            <v>10205</v>
          </cell>
          <cell r="B14" t="str">
            <v>CARBOSOL A TAMBOR 160 KG</v>
          </cell>
          <cell r="C14">
            <v>5392</v>
          </cell>
          <cell r="D14">
            <v>40635558</v>
          </cell>
        </row>
        <row r="15">
          <cell r="A15">
            <v>10208</v>
          </cell>
          <cell r="B15" t="str">
            <v>AGUARRAS A GRANEL (KG)</v>
          </cell>
          <cell r="C15">
            <v>53120</v>
          </cell>
          <cell r="D15">
            <v>275656688</v>
          </cell>
        </row>
        <row r="16">
          <cell r="A16">
            <v>10209</v>
          </cell>
          <cell r="B16" t="str">
            <v>AGUARRAS A GRANEL (LTS)</v>
          </cell>
          <cell r="C16">
            <v>0</v>
          </cell>
          <cell r="D16">
            <v>0</v>
          </cell>
        </row>
        <row r="17">
          <cell r="A17">
            <v>103</v>
          </cell>
          <cell r="B17" t="str">
            <v>H° FCK 180 KG/CM2</v>
          </cell>
          <cell r="C17">
            <v>41.9</v>
          </cell>
          <cell r="D17">
            <v>16428549</v>
          </cell>
        </row>
        <row r="18">
          <cell r="A18">
            <v>10300000</v>
          </cell>
          <cell r="B18" t="str">
            <v>PP FILM PELETIZADO VETEADO</v>
          </cell>
          <cell r="C18">
            <v>5725.1</v>
          </cell>
          <cell r="D18">
            <v>13505700</v>
          </cell>
        </row>
        <row r="19">
          <cell r="A19">
            <v>10300002</v>
          </cell>
          <cell r="B19" t="str">
            <v>PP RAFIA PELETIZADA VETEADA</v>
          </cell>
          <cell r="C19">
            <v>0</v>
          </cell>
          <cell r="D19">
            <v>0</v>
          </cell>
        </row>
        <row r="20">
          <cell r="A20">
            <v>10300012</v>
          </cell>
          <cell r="B20" t="str">
            <v>PP RAFIA PELETIZADA GRIS</v>
          </cell>
          <cell r="C20">
            <v>500</v>
          </cell>
          <cell r="D20">
            <v>1552318</v>
          </cell>
        </row>
        <row r="21">
          <cell r="A21">
            <v>10300042</v>
          </cell>
          <cell r="B21" t="str">
            <v>PP RAFIA PELETIZADA CELESTE</v>
          </cell>
          <cell r="C21">
            <v>0</v>
          </cell>
          <cell r="D21">
            <v>0</v>
          </cell>
        </row>
        <row r="22">
          <cell r="A22">
            <v>10300120</v>
          </cell>
          <cell r="B22" t="str">
            <v>PP FILM PELETIZADO CRISTAL</v>
          </cell>
          <cell r="C22">
            <v>5.3</v>
          </cell>
          <cell r="D22">
            <v>11400</v>
          </cell>
        </row>
        <row r="23">
          <cell r="A23">
            <v>10303</v>
          </cell>
          <cell r="B23" t="str">
            <v>NAFTA VIRGEN</v>
          </cell>
          <cell r="C23">
            <v>307461.8</v>
          </cell>
          <cell r="D23">
            <v>1096494449</v>
          </cell>
        </row>
        <row r="24">
          <cell r="A24">
            <v>10304045</v>
          </cell>
          <cell r="B24" t="str">
            <v>PP INY PELETIZADO VETEADO</v>
          </cell>
          <cell r="C24">
            <v>500</v>
          </cell>
          <cell r="D24">
            <v>1549091</v>
          </cell>
        </row>
        <row r="25">
          <cell r="A25">
            <v>10304060</v>
          </cell>
          <cell r="B25" t="str">
            <v>PP INY PELETIZADO GRIS</v>
          </cell>
          <cell r="C25">
            <v>90</v>
          </cell>
          <cell r="D25">
            <v>230062</v>
          </cell>
        </row>
        <row r="26">
          <cell r="A26">
            <v>104</v>
          </cell>
          <cell r="B26" t="str">
            <v>H° FCK 250 KG/M2</v>
          </cell>
          <cell r="C26">
            <v>1228.4000000000001</v>
          </cell>
          <cell r="D26">
            <v>498730687</v>
          </cell>
        </row>
        <row r="27">
          <cell r="A27">
            <v>10401138</v>
          </cell>
          <cell r="B27" t="str">
            <v>LLDPE FILM CYNPOL LL5010B</v>
          </cell>
          <cell r="C27">
            <v>69975</v>
          </cell>
          <cell r="D27">
            <v>526399047</v>
          </cell>
        </row>
        <row r="28">
          <cell r="A28">
            <v>10401139</v>
          </cell>
          <cell r="B28" t="str">
            <v>LLDPE FILM SABIC 118W</v>
          </cell>
          <cell r="C28">
            <v>53800</v>
          </cell>
          <cell r="D28">
            <v>397081052</v>
          </cell>
        </row>
        <row r="29">
          <cell r="A29">
            <v>10401142</v>
          </cell>
          <cell r="B29" t="str">
            <v>HDPE FILM TRICON HDF11948</v>
          </cell>
          <cell r="C29">
            <v>50</v>
          </cell>
          <cell r="D29">
            <v>383684</v>
          </cell>
        </row>
        <row r="30">
          <cell r="A30">
            <v>10401143</v>
          </cell>
          <cell r="B30" t="str">
            <v>HDPE FILM SABIC F00952</v>
          </cell>
          <cell r="C30">
            <v>58175</v>
          </cell>
          <cell r="D30">
            <v>428825294</v>
          </cell>
        </row>
        <row r="31">
          <cell r="A31" t="str">
            <v>10401145-1</v>
          </cell>
          <cell r="B31" t="str">
            <v>HDPE FORMOLENE E924 IT (Admision Temporaria)</v>
          </cell>
          <cell r="C31">
            <v>5.0000000000000001E-3</v>
          </cell>
          <cell r="D31">
            <v>38</v>
          </cell>
        </row>
        <row r="32">
          <cell r="A32">
            <v>10401147</v>
          </cell>
          <cell r="B32" t="str">
            <v>LDPE HP2023J SABIC</v>
          </cell>
          <cell r="C32">
            <v>50</v>
          </cell>
          <cell r="D32">
            <v>386074</v>
          </cell>
        </row>
        <row r="33">
          <cell r="A33">
            <v>10401158</v>
          </cell>
          <cell r="B33" t="str">
            <v>LLDPE FILM HONAM UF315</v>
          </cell>
          <cell r="C33">
            <v>10850</v>
          </cell>
          <cell r="D33">
            <v>93217595</v>
          </cell>
        </row>
        <row r="34">
          <cell r="A34">
            <v>10401159</v>
          </cell>
          <cell r="B34" t="str">
            <v>LLDPE FILM BUTENE 3120</v>
          </cell>
          <cell r="C34">
            <v>21125</v>
          </cell>
          <cell r="D34">
            <v>175703818</v>
          </cell>
        </row>
        <row r="35">
          <cell r="A35">
            <v>10401163</v>
          </cell>
          <cell r="B35" t="str">
            <v>HDPE FILM TAISOX 9001</v>
          </cell>
          <cell r="C35">
            <v>10750</v>
          </cell>
          <cell r="D35">
            <v>91439839</v>
          </cell>
        </row>
        <row r="36">
          <cell r="A36">
            <v>10401165</v>
          </cell>
          <cell r="B36" t="str">
            <v>HDPE FILM HIVOREX 7000F</v>
          </cell>
          <cell r="C36">
            <v>7750</v>
          </cell>
          <cell r="D36">
            <v>66705597</v>
          </cell>
        </row>
        <row r="37">
          <cell r="A37">
            <v>10401175</v>
          </cell>
          <cell r="B37" t="str">
            <v>LDPE Cynpol LD 4001</v>
          </cell>
          <cell r="C37">
            <v>1375</v>
          </cell>
          <cell r="D37">
            <v>11812500</v>
          </cell>
        </row>
        <row r="38">
          <cell r="A38">
            <v>10401176</v>
          </cell>
          <cell r="B38" t="str">
            <v>LDPE HP0322 N</v>
          </cell>
          <cell r="C38">
            <v>0</v>
          </cell>
          <cell r="D38">
            <v>0</v>
          </cell>
        </row>
        <row r="39">
          <cell r="A39">
            <v>10401177</v>
          </cell>
          <cell r="B39" t="str">
            <v>HDPE SOPLADO CYNPOL HD5502</v>
          </cell>
          <cell r="C39">
            <v>49425</v>
          </cell>
          <cell r="D39">
            <v>389206914</v>
          </cell>
        </row>
        <row r="40">
          <cell r="A40">
            <v>10401180</v>
          </cell>
          <cell r="B40" t="str">
            <v>HDPE HM 6015 CYNPOL</v>
          </cell>
          <cell r="C40">
            <v>29025</v>
          </cell>
          <cell r="D40">
            <v>218345585</v>
          </cell>
        </row>
        <row r="41">
          <cell r="A41">
            <v>10401182</v>
          </cell>
          <cell r="B41" t="str">
            <v>LDPE FILM SABIC HP2022J</v>
          </cell>
          <cell r="C41">
            <v>25</v>
          </cell>
          <cell r="D41">
            <v>205100</v>
          </cell>
        </row>
        <row r="42">
          <cell r="A42">
            <v>10401183</v>
          </cell>
          <cell r="B42" t="str">
            <v>LDPE FILM LOTRENE FB3003</v>
          </cell>
          <cell r="C42">
            <v>5600</v>
          </cell>
          <cell r="D42">
            <v>44823472</v>
          </cell>
        </row>
        <row r="43">
          <cell r="A43">
            <v>10401184</v>
          </cell>
          <cell r="B43" t="str">
            <v>LDPE LP 2427 H</v>
          </cell>
          <cell r="C43">
            <v>675</v>
          </cell>
          <cell r="D43">
            <v>5707125</v>
          </cell>
        </row>
        <row r="44">
          <cell r="A44">
            <v>10404088</v>
          </cell>
          <cell r="B44" t="str">
            <v>MASTER  CROMEX DESLIZANTE</v>
          </cell>
          <cell r="C44">
            <v>3846</v>
          </cell>
          <cell r="D44">
            <v>45459720</v>
          </cell>
        </row>
        <row r="45">
          <cell r="A45">
            <v>105</v>
          </cell>
          <cell r="B45" t="str">
            <v>H° FCK 350 KG/CM2</v>
          </cell>
          <cell r="C45">
            <v>1050.02</v>
          </cell>
          <cell r="D45">
            <v>496793497</v>
          </cell>
        </row>
        <row r="46">
          <cell r="A46">
            <v>105020000</v>
          </cell>
          <cell r="B46" t="str">
            <v>TAMBOR AZUL X 210 LTS RAFT</v>
          </cell>
          <cell r="C46">
            <v>390</v>
          </cell>
          <cell r="D46">
            <v>99928920</v>
          </cell>
        </row>
        <row r="47">
          <cell r="A47">
            <v>10504</v>
          </cell>
          <cell r="B47" t="str">
            <v>NAFTA VIRGEN</v>
          </cell>
          <cell r="C47">
            <v>47177</v>
          </cell>
          <cell r="D47">
            <v>261666613</v>
          </cell>
        </row>
        <row r="48">
          <cell r="A48">
            <v>106</v>
          </cell>
          <cell r="B48" t="str">
            <v>H° FCK 240 KG/CM2</v>
          </cell>
          <cell r="C48">
            <v>0</v>
          </cell>
          <cell r="D48">
            <v>0</v>
          </cell>
        </row>
        <row r="49">
          <cell r="A49">
            <v>106000000</v>
          </cell>
          <cell r="B49" t="str">
            <v>TAMBOR VERDE X 200 LTS FABRITAM</v>
          </cell>
          <cell r="C49">
            <v>70</v>
          </cell>
          <cell r="D49">
            <v>17824030</v>
          </cell>
        </row>
        <row r="50">
          <cell r="A50">
            <v>10603</v>
          </cell>
          <cell r="B50" t="str">
            <v>COLORANTE ROJO P/HIDROCARBUROS</v>
          </cell>
          <cell r="C50">
            <v>219</v>
          </cell>
          <cell r="D50">
            <v>25952275</v>
          </cell>
        </row>
        <row r="51">
          <cell r="A51">
            <v>10604</v>
          </cell>
          <cell r="B51" t="str">
            <v>COLORANTE AZUL P/HIDROCARBUROS</v>
          </cell>
          <cell r="C51">
            <v>226</v>
          </cell>
          <cell r="D51">
            <v>28763698</v>
          </cell>
        </row>
        <row r="52">
          <cell r="A52">
            <v>10606</v>
          </cell>
          <cell r="B52" t="str">
            <v>COLORANTE AMARILLO P/HIDROCARBUROS</v>
          </cell>
          <cell r="C52">
            <v>295</v>
          </cell>
          <cell r="D52">
            <v>34863654</v>
          </cell>
        </row>
        <row r="53">
          <cell r="A53">
            <v>107</v>
          </cell>
          <cell r="B53" t="str">
            <v>H° FCK 210 KG/CM2</v>
          </cell>
          <cell r="C53">
            <v>89</v>
          </cell>
          <cell r="D53">
            <v>35378554</v>
          </cell>
        </row>
        <row r="54">
          <cell r="A54">
            <v>10702</v>
          </cell>
          <cell r="B54" t="str">
            <v>ADITIVO</v>
          </cell>
          <cell r="C54">
            <v>6996.6619000000001</v>
          </cell>
          <cell r="D54">
            <v>37988000</v>
          </cell>
        </row>
        <row r="55">
          <cell r="A55">
            <v>107021</v>
          </cell>
          <cell r="B55" t="str">
            <v>HIGH FLASH</v>
          </cell>
          <cell r="C55">
            <v>384640.96</v>
          </cell>
          <cell r="D55">
            <v>2174453370</v>
          </cell>
        </row>
        <row r="56">
          <cell r="A56">
            <v>10703001</v>
          </cell>
          <cell r="B56" t="str">
            <v>HILADO DE MULTIFILAMENTO AT COLOR CRISTAL CON ANTI UV DE 1260 DENIERS</v>
          </cell>
          <cell r="C56">
            <v>10288.459999999999</v>
          </cell>
          <cell r="D56">
            <v>194646663</v>
          </cell>
        </row>
        <row r="57">
          <cell r="A57">
            <v>10703002</v>
          </cell>
          <cell r="B57" t="str">
            <v>HILADO DE MULTIFILAMENTO AT COLOR CRISTAL CON ANTI UV DE 2520 DENIERS</v>
          </cell>
          <cell r="C57">
            <v>0.1</v>
          </cell>
          <cell r="D57">
            <v>828</v>
          </cell>
        </row>
        <row r="58">
          <cell r="A58">
            <v>10706</v>
          </cell>
          <cell r="B58" t="str">
            <v>SOLVENTE F2P</v>
          </cell>
          <cell r="C58">
            <v>139</v>
          </cell>
          <cell r="D58">
            <v>884166</v>
          </cell>
        </row>
        <row r="59">
          <cell r="A59">
            <v>108</v>
          </cell>
          <cell r="B59" t="str">
            <v>H° FCK 300 KG/CM2</v>
          </cell>
          <cell r="C59">
            <v>180.1</v>
          </cell>
          <cell r="D59">
            <v>76014386</v>
          </cell>
        </row>
        <row r="60">
          <cell r="A60">
            <v>10802</v>
          </cell>
          <cell r="B60" t="str">
            <v>ADITIVO</v>
          </cell>
          <cell r="C60">
            <v>0</v>
          </cell>
          <cell r="D60">
            <v>0</v>
          </cell>
        </row>
        <row r="61">
          <cell r="A61">
            <v>10803</v>
          </cell>
          <cell r="B61" t="str">
            <v>ADITIVO DMA-651</v>
          </cell>
          <cell r="C61">
            <v>0</v>
          </cell>
          <cell r="D61">
            <v>0</v>
          </cell>
        </row>
        <row r="62">
          <cell r="A62">
            <v>109</v>
          </cell>
          <cell r="B62" t="str">
            <v>H° FCK 200 KG/CM2</v>
          </cell>
          <cell r="C62">
            <v>58.3</v>
          </cell>
          <cell r="D62">
            <v>22437693</v>
          </cell>
        </row>
        <row r="63">
          <cell r="A63">
            <v>119</v>
          </cell>
          <cell r="B63" t="str">
            <v>H° FCK 100 KG/CM2</v>
          </cell>
          <cell r="C63">
            <v>17.3</v>
          </cell>
          <cell r="D63">
            <v>5736457</v>
          </cell>
        </row>
        <row r="64">
          <cell r="A64">
            <v>121</v>
          </cell>
          <cell r="B64" t="str">
            <v>H° FCK 90 KG/CM2</v>
          </cell>
          <cell r="C64">
            <v>11</v>
          </cell>
          <cell r="D64">
            <v>3368379</v>
          </cell>
        </row>
        <row r="65">
          <cell r="A65">
            <v>122</v>
          </cell>
          <cell r="B65" t="str">
            <v>CEMENTO PORTLAND KG.</v>
          </cell>
          <cell r="C65">
            <v>27347</v>
          </cell>
          <cell r="D65">
            <v>22708005</v>
          </cell>
        </row>
        <row r="66">
          <cell r="A66">
            <v>125</v>
          </cell>
          <cell r="B66" t="str">
            <v>H° FCK 120 KG/CM2</v>
          </cell>
          <cell r="C66">
            <v>0</v>
          </cell>
          <cell r="D66">
            <v>0</v>
          </cell>
        </row>
        <row r="67">
          <cell r="A67">
            <v>15503</v>
          </cell>
          <cell r="B67" t="str">
            <v>TAMBOR AZUL X 200 LTS.</v>
          </cell>
          <cell r="C67">
            <v>208.0513</v>
          </cell>
          <cell r="D67">
            <v>63545595</v>
          </cell>
        </row>
        <row r="68">
          <cell r="A68">
            <v>160</v>
          </cell>
          <cell r="B68" t="str">
            <v>CAL AGRICOLA DOLOMITA A GRANEL</v>
          </cell>
          <cell r="C68">
            <v>1</v>
          </cell>
          <cell r="D68">
            <v>175390</v>
          </cell>
        </row>
        <row r="69">
          <cell r="A69">
            <v>200</v>
          </cell>
          <cell r="B69" t="str">
            <v>HEXANO A GRANEL</v>
          </cell>
          <cell r="C69">
            <v>3054</v>
          </cell>
          <cell r="D69">
            <v>16003593</v>
          </cell>
        </row>
        <row r="70">
          <cell r="A70">
            <v>201</v>
          </cell>
          <cell r="B70" t="str">
            <v>BIODIESEL NPV</v>
          </cell>
          <cell r="C70">
            <v>0</v>
          </cell>
          <cell r="D70">
            <v>0</v>
          </cell>
        </row>
        <row r="71">
          <cell r="A71">
            <v>2010</v>
          </cell>
          <cell r="B71" t="str">
            <v>SODA CAUSTICA</v>
          </cell>
          <cell r="C71">
            <v>8474.4</v>
          </cell>
          <cell r="D71">
            <v>25431674</v>
          </cell>
        </row>
        <row r="72">
          <cell r="A72">
            <v>20101</v>
          </cell>
          <cell r="B72" t="str">
            <v>NAFTA ULTRA</v>
          </cell>
          <cell r="C72">
            <v>0</v>
          </cell>
          <cell r="D72">
            <v>0</v>
          </cell>
        </row>
        <row r="73">
          <cell r="A73">
            <v>20103</v>
          </cell>
          <cell r="B73" t="str">
            <v>BONIFICACIONES NAFTAS</v>
          </cell>
          <cell r="C73">
            <v>1</v>
          </cell>
          <cell r="D73">
            <v>0</v>
          </cell>
        </row>
        <row r="74">
          <cell r="A74">
            <v>2010401010</v>
          </cell>
          <cell r="B74" t="str">
            <v>LAAPSA SUGARPRESS BR 600 BIO Tb 205 Lts</v>
          </cell>
          <cell r="C74">
            <v>5</v>
          </cell>
          <cell r="D74">
            <v>20736552</v>
          </cell>
        </row>
        <row r="75">
          <cell r="A75">
            <v>2010401040</v>
          </cell>
          <cell r="B75" t="str">
            <v>SUGARPRESS 600 TAMBOR 205L</v>
          </cell>
          <cell r="C75">
            <v>2E-3</v>
          </cell>
          <cell r="D75">
            <v>6394</v>
          </cell>
        </row>
        <row r="76">
          <cell r="A76">
            <v>2010401757</v>
          </cell>
          <cell r="B76" t="str">
            <v>LAAPSA OMNIGEAR ADVANCE 320 Bde 20 Lts</v>
          </cell>
          <cell r="C76">
            <v>19</v>
          </cell>
          <cell r="D76">
            <v>12012180</v>
          </cell>
        </row>
        <row r="77">
          <cell r="A77">
            <v>2010402410</v>
          </cell>
          <cell r="B77" t="str">
            <v>LAAPSA TARMELA 9600 Bde 18 Kg</v>
          </cell>
          <cell r="C77">
            <v>19</v>
          </cell>
          <cell r="D77">
            <v>11039543</v>
          </cell>
        </row>
        <row r="78">
          <cell r="A78">
            <v>2010402420</v>
          </cell>
          <cell r="B78" t="str">
            <v>LAAPSA TARMELA 9600 Bde 4 Kg</v>
          </cell>
          <cell r="C78">
            <v>62</v>
          </cell>
          <cell r="D78">
            <v>9694808</v>
          </cell>
        </row>
        <row r="79">
          <cell r="A79">
            <v>2010402421</v>
          </cell>
          <cell r="B79" t="str">
            <v>LAAPSA TARMELA 9600 Bde 1 Kg</v>
          </cell>
          <cell r="C79">
            <v>1</v>
          </cell>
          <cell r="D79">
            <v>31050</v>
          </cell>
        </row>
        <row r="80">
          <cell r="A80">
            <v>2010402422</v>
          </cell>
          <cell r="B80" t="str">
            <v>LAAPSA TARMELA 9600 Tb 180 Kg</v>
          </cell>
          <cell r="C80">
            <v>3</v>
          </cell>
          <cell r="D80">
            <v>11806626</v>
          </cell>
        </row>
        <row r="81">
          <cell r="A81">
            <v>2010402451</v>
          </cell>
          <cell r="B81" t="str">
            <v>LAAPSA TARMELA 305 Bde 18 Kg</v>
          </cell>
          <cell r="C81">
            <v>10</v>
          </cell>
          <cell r="D81">
            <v>4395443</v>
          </cell>
        </row>
        <row r="82">
          <cell r="A82">
            <v>2010402460</v>
          </cell>
          <cell r="B82" t="str">
            <v>LAAPSA TARMELA 305 Bde 1 Kg</v>
          </cell>
          <cell r="C82">
            <v>2</v>
          </cell>
          <cell r="D82">
            <v>46254</v>
          </cell>
        </row>
        <row r="83">
          <cell r="A83">
            <v>2010402470</v>
          </cell>
          <cell r="B83" t="str">
            <v>LAAPSA TARMELA FG Bde 4 Kg</v>
          </cell>
          <cell r="C83">
            <v>11</v>
          </cell>
          <cell r="D83">
            <v>985160</v>
          </cell>
        </row>
        <row r="84">
          <cell r="A84">
            <v>2010402480</v>
          </cell>
          <cell r="B84" t="str">
            <v>LAAPSA TARMELA FG Bde 1 Kg</v>
          </cell>
          <cell r="C84">
            <v>9</v>
          </cell>
          <cell r="D84">
            <v>337257</v>
          </cell>
        </row>
        <row r="85">
          <cell r="A85">
            <v>2010402491</v>
          </cell>
          <cell r="B85" t="str">
            <v>LAAPSA TARMELA GRASA PHS 1400 Bde 18 Kg</v>
          </cell>
          <cell r="C85">
            <v>6</v>
          </cell>
          <cell r="D85">
            <v>3607746</v>
          </cell>
        </row>
        <row r="86">
          <cell r="A86">
            <v>2010402492</v>
          </cell>
          <cell r="B86" t="str">
            <v>LAAPSA TARMELA GRASA PHS 1400 Bde 1 Kg</v>
          </cell>
          <cell r="C86">
            <v>6</v>
          </cell>
          <cell r="D86">
            <v>200436</v>
          </cell>
        </row>
        <row r="87">
          <cell r="A87">
            <v>2010402500</v>
          </cell>
          <cell r="B87" t="str">
            <v>LAAPSA TARMELA GRASA 9000 FG Bde 18 Kg</v>
          </cell>
          <cell r="C87">
            <v>9</v>
          </cell>
          <cell r="D87">
            <v>5422968</v>
          </cell>
        </row>
        <row r="88">
          <cell r="A88">
            <v>2010403310</v>
          </cell>
          <cell r="B88" t="str">
            <v>LAAPSA WAX FG Bde 20 Lts</v>
          </cell>
          <cell r="C88">
            <v>8</v>
          </cell>
          <cell r="D88">
            <v>5864444</v>
          </cell>
        </row>
        <row r="89">
          <cell r="A89">
            <v>2010403410</v>
          </cell>
          <cell r="B89" t="str">
            <v>LAAPSA TARMELA 9500 Bde 18 Kg</v>
          </cell>
          <cell r="C89">
            <v>12</v>
          </cell>
          <cell r="D89">
            <v>6182784</v>
          </cell>
        </row>
        <row r="90">
          <cell r="A90">
            <v>2010403709</v>
          </cell>
          <cell r="B90" t="str">
            <v>LAAPSA VISCOPREN NTX Bde 5 Lts</v>
          </cell>
          <cell r="C90">
            <v>5</v>
          </cell>
          <cell r="D90">
            <v>630950</v>
          </cell>
        </row>
        <row r="91">
          <cell r="A91">
            <v>2010403731</v>
          </cell>
          <cell r="B91" t="str">
            <v>LAAPSA VICOPREN NTX SPRAY 0,4CM3 X 12 UNIDS</v>
          </cell>
          <cell r="C91">
            <v>18</v>
          </cell>
          <cell r="D91">
            <v>4986326</v>
          </cell>
        </row>
        <row r="92">
          <cell r="A92">
            <v>2010403740</v>
          </cell>
          <cell r="B92" t="str">
            <v>LAAPSA VISCOPREN  2000 Bde 4 Kg</v>
          </cell>
          <cell r="C92">
            <v>5</v>
          </cell>
          <cell r="D92">
            <v>676500</v>
          </cell>
        </row>
        <row r="93">
          <cell r="A93">
            <v>2010404400</v>
          </cell>
          <cell r="B93" t="str">
            <v>GEVECO MULTIGRADO SUPER 20W50 Tb</v>
          </cell>
          <cell r="C93">
            <v>6</v>
          </cell>
          <cell r="D93">
            <v>15335725</v>
          </cell>
        </row>
        <row r="94">
          <cell r="A94">
            <v>2010404601</v>
          </cell>
          <cell r="B94" t="str">
            <v>ANCAP MULTILUB EP 2 Bde 18 Kg</v>
          </cell>
          <cell r="C94">
            <v>6.05</v>
          </cell>
          <cell r="D94">
            <v>1735920</v>
          </cell>
        </row>
        <row r="95">
          <cell r="A95">
            <v>2010404801</v>
          </cell>
          <cell r="B95" t="str">
            <v>LAAPSA RINHOL LIQUIDO PARA FRENOS DOTIII Cja 12 X 1 Lts</v>
          </cell>
          <cell r="C95">
            <v>3</v>
          </cell>
          <cell r="D95">
            <v>727839</v>
          </cell>
        </row>
        <row r="96">
          <cell r="A96">
            <v>2010405610</v>
          </cell>
          <cell r="B96" t="str">
            <v>LAAPSA HWP SPRAY 0,400 Lts Caja 12x1</v>
          </cell>
          <cell r="C96">
            <v>15.833399999999999</v>
          </cell>
          <cell r="D96">
            <v>7174470</v>
          </cell>
        </row>
        <row r="97">
          <cell r="A97">
            <v>20104058</v>
          </cell>
          <cell r="B97" t="str">
            <v>LAAPSA FRIDGE R 717/68 Tb 205 Lts</v>
          </cell>
          <cell r="C97">
            <v>2</v>
          </cell>
          <cell r="D97">
            <v>16188918</v>
          </cell>
        </row>
        <row r="98">
          <cell r="A98">
            <v>20104059</v>
          </cell>
          <cell r="B98" t="str">
            <v>LAAPSA FRIDGE 45 10W10 Bde 20 Lts</v>
          </cell>
          <cell r="C98">
            <v>8</v>
          </cell>
          <cell r="D98">
            <v>6456811</v>
          </cell>
        </row>
        <row r="99">
          <cell r="A99">
            <v>201040753</v>
          </cell>
          <cell r="B99" t="str">
            <v>LAAPSA VISCOPREN NTX 460 Bde 20 Lts</v>
          </cell>
          <cell r="C99">
            <v>10</v>
          </cell>
          <cell r="D99">
            <v>4780126</v>
          </cell>
        </row>
        <row r="100">
          <cell r="A100">
            <v>201040754</v>
          </cell>
          <cell r="B100" t="str">
            <v>LAAPSA OMNIGEAR ADVANCE M150 Bde 20 Lts</v>
          </cell>
          <cell r="C100">
            <v>26</v>
          </cell>
          <cell r="D100">
            <v>16437720</v>
          </cell>
        </row>
        <row r="101">
          <cell r="A101">
            <v>201040756</v>
          </cell>
          <cell r="B101" t="str">
            <v>LAAPSA OMNIGEAR ADVANCE 220 Bde 20 Lts</v>
          </cell>
          <cell r="C101">
            <v>24</v>
          </cell>
          <cell r="D101">
            <v>15173280</v>
          </cell>
        </row>
        <row r="102">
          <cell r="A102">
            <v>201040758</v>
          </cell>
          <cell r="B102" t="str">
            <v>LAAPSA OMNIGEAR ADVANCE 460 Bde 20 Lts</v>
          </cell>
          <cell r="C102">
            <v>31</v>
          </cell>
          <cell r="D102">
            <v>19598820</v>
          </cell>
        </row>
        <row r="103">
          <cell r="A103">
            <v>201040761</v>
          </cell>
          <cell r="B103" t="str">
            <v>LAAPSA MARINE WR Bde 20 Lts</v>
          </cell>
          <cell r="C103">
            <v>8</v>
          </cell>
          <cell r="D103">
            <v>4440000</v>
          </cell>
        </row>
        <row r="104">
          <cell r="A104">
            <v>201040762</v>
          </cell>
          <cell r="B104" t="str">
            <v>LAAPSA HIDROIL FRIDGE 10W10 Bde 20 Lts</v>
          </cell>
          <cell r="C104">
            <v>10</v>
          </cell>
          <cell r="D104">
            <v>7345337</v>
          </cell>
        </row>
        <row r="105">
          <cell r="A105">
            <v>201040770</v>
          </cell>
          <cell r="B105" t="str">
            <v>LAAPSA VISCOPREN NTX 8000 Tb 205 Lts</v>
          </cell>
          <cell r="C105">
            <v>5</v>
          </cell>
          <cell r="D105">
            <v>20766241</v>
          </cell>
        </row>
        <row r="106">
          <cell r="A106">
            <v>2010600502</v>
          </cell>
          <cell r="B106" t="str">
            <v>TOTAL AZOLLA ZS 150 Bde 20 Lts</v>
          </cell>
          <cell r="C106">
            <v>12</v>
          </cell>
          <cell r="D106">
            <v>2978657</v>
          </cell>
        </row>
        <row r="107">
          <cell r="A107">
            <v>2010600503</v>
          </cell>
          <cell r="B107" t="str">
            <v>TOTAL AZOLLA ZS 32 BDE 20 Lts</v>
          </cell>
          <cell r="C107">
            <v>4</v>
          </cell>
          <cell r="D107">
            <v>1009787</v>
          </cell>
        </row>
        <row r="108">
          <cell r="A108">
            <v>2010603101</v>
          </cell>
          <cell r="B108" t="str">
            <v>DI METIL CETONA EQUIV. 150 KG X TBOR</v>
          </cell>
          <cell r="C108">
            <v>8400</v>
          </cell>
          <cell r="D108">
            <v>75289200</v>
          </cell>
        </row>
        <row r="109">
          <cell r="A109">
            <v>2010603102</v>
          </cell>
          <cell r="B109" t="str">
            <v>METIL ISOBUTIL CETONA MIBK TB 160 KG</v>
          </cell>
          <cell r="C109">
            <v>640</v>
          </cell>
          <cell r="D109">
            <v>7894256</v>
          </cell>
        </row>
        <row r="110">
          <cell r="A110">
            <v>2011</v>
          </cell>
          <cell r="B110" t="str">
            <v>METIL ETIL CETONA (MEC) TAMBOR 160 KG</v>
          </cell>
          <cell r="C110">
            <v>2546</v>
          </cell>
          <cell r="D110">
            <v>28667751</v>
          </cell>
        </row>
        <row r="111">
          <cell r="A111">
            <v>2011202010</v>
          </cell>
          <cell r="B111" t="str">
            <v>TOTAL RUBIA XT 20W50 Tb 208 Lts</v>
          </cell>
          <cell r="C111">
            <v>2</v>
          </cell>
          <cell r="D111">
            <v>5914590</v>
          </cell>
        </row>
        <row r="112">
          <cell r="A112">
            <v>2011500440</v>
          </cell>
          <cell r="B112" t="str">
            <v>TOTAL TRANSMISSION TM 85W140 Tb 208 Lts</v>
          </cell>
          <cell r="C112">
            <v>3</v>
          </cell>
          <cell r="D112">
            <v>8088704</v>
          </cell>
        </row>
        <row r="113">
          <cell r="A113">
            <v>2011800400</v>
          </cell>
          <cell r="B113" t="str">
            <v>ANCAP TRELUB AD 15 Tbor 200 Lts</v>
          </cell>
          <cell r="C113">
            <v>18.010000000000002</v>
          </cell>
          <cell r="D113">
            <v>45853745</v>
          </cell>
        </row>
        <row r="114">
          <cell r="A114">
            <v>2011800500</v>
          </cell>
          <cell r="B114" t="str">
            <v>ANCAP TRELUB AD 46 Tb 200 Lts</v>
          </cell>
          <cell r="C114">
            <v>12</v>
          </cell>
          <cell r="D114">
            <v>18783714</v>
          </cell>
        </row>
        <row r="115">
          <cell r="A115">
            <v>2011800501</v>
          </cell>
          <cell r="B115" t="str">
            <v>ANCAP TRELUB AD 46 Bde 20 Lts</v>
          </cell>
          <cell r="C115">
            <v>9</v>
          </cell>
          <cell r="D115">
            <v>1525337</v>
          </cell>
        </row>
        <row r="116">
          <cell r="A116">
            <v>2011800601</v>
          </cell>
          <cell r="B116" t="str">
            <v>ANCAP TRELUB AD 100 Tb 200 Lts</v>
          </cell>
          <cell r="C116">
            <v>4</v>
          </cell>
          <cell r="D116">
            <v>7231274</v>
          </cell>
        </row>
        <row r="117">
          <cell r="A117">
            <v>2011800602</v>
          </cell>
          <cell r="B117" t="str">
            <v>ANCAP TRELUB AD 68 Bde 20 Lts</v>
          </cell>
          <cell r="C117">
            <v>0.15</v>
          </cell>
          <cell r="D117">
            <v>21849</v>
          </cell>
        </row>
        <row r="118">
          <cell r="A118">
            <v>2011800603</v>
          </cell>
          <cell r="B118" t="str">
            <v>ANCAP TRELUB AD 100 Bde 20 Lts</v>
          </cell>
          <cell r="C118">
            <v>23</v>
          </cell>
          <cell r="D118">
            <v>4352352</v>
          </cell>
        </row>
        <row r="119">
          <cell r="A119">
            <v>2011800604</v>
          </cell>
          <cell r="B119" t="str">
            <v>ANCAP PREDURALUB L2 Bde 18 Kg</v>
          </cell>
          <cell r="C119">
            <v>1</v>
          </cell>
          <cell r="D119">
            <v>364536</v>
          </cell>
        </row>
        <row r="120">
          <cell r="A120">
            <v>2011800605</v>
          </cell>
          <cell r="B120" t="str">
            <v>ANCAP TRELUB AD 150 Bde 20 Lts</v>
          </cell>
          <cell r="C120">
            <v>32</v>
          </cell>
          <cell r="D120">
            <v>6177762</v>
          </cell>
        </row>
        <row r="121">
          <cell r="A121">
            <v>2011800608</v>
          </cell>
          <cell r="B121" t="str">
            <v>ANCAP SUPERDIESEL 40 Tb 200 Lts</v>
          </cell>
          <cell r="C121">
            <v>1</v>
          </cell>
          <cell r="D121">
            <v>1855823</v>
          </cell>
        </row>
        <row r="122">
          <cell r="A122">
            <v>2011800609</v>
          </cell>
          <cell r="B122" t="str">
            <v>ANCAP SUPERDIESEL SAE 40 Cja 12 X 1 Lts</v>
          </cell>
          <cell r="C122">
            <v>31.5</v>
          </cell>
          <cell r="D122">
            <v>3981399</v>
          </cell>
        </row>
        <row r="123">
          <cell r="A123">
            <v>2011800612</v>
          </cell>
          <cell r="B123" t="str">
            <v>ANCAP SUPERDIESEL PLUS 15W40 Tb 200 Lts</v>
          </cell>
          <cell r="C123">
            <v>17</v>
          </cell>
          <cell r="D123">
            <v>31587190</v>
          </cell>
        </row>
        <row r="124">
          <cell r="A124">
            <v>2011800613</v>
          </cell>
          <cell r="B124" t="str">
            <v>ANCAP SUPERDIESEL PLUS 15W40 Bde 20 Lts</v>
          </cell>
          <cell r="C124">
            <v>19</v>
          </cell>
          <cell r="D124">
            <v>3767341</v>
          </cell>
        </row>
        <row r="125">
          <cell r="A125">
            <v>2011800710</v>
          </cell>
          <cell r="B125" t="str">
            <v>ANCAP SUPER A 20W50 Cja 12 X 1 Lts</v>
          </cell>
          <cell r="C125">
            <v>4.8334000000000001</v>
          </cell>
          <cell r="D125">
            <v>634391</v>
          </cell>
        </row>
        <row r="126">
          <cell r="A126">
            <v>2011800712</v>
          </cell>
          <cell r="B126" t="str">
            <v>ANCAP SUPER A 20W50 TAMBOR 200 Lts</v>
          </cell>
          <cell r="C126">
            <v>11</v>
          </cell>
          <cell r="D126">
            <v>19167164</v>
          </cell>
        </row>
        <row r="127">
          <cell r="A127">
            <v>2011800910</v>
          </cell>
          <cell r="B127" t="str">
            <v>ANCAP FLUDINA Cja 12 X 1 Lts</v>
          </cell>
          <cell r="C127">
            <v>0.08</v>
          </cell>
          <cell r="D127">
            <v>11571</v>
          </cell>
        </row>
        <row r="128">
          <cell r="A128">
            <v>2011801211</v>
          </cell>
          <cell r="B128" t="str">
            <v>ANCAP TURBODIESEL 15W40 12 X 1 LTS</v>
          </cell>
          <cell r="C128">
            <v>63</v>
          </cell>
          <cell r="D128">
            <v>8644587</v>
          </cell>
        </row>
        <row r="129">
          <cell r="A129">
            <v>2011801213</v>
          </cell>
          <cell r="B129" t="str">
            <v>ANCAP TURBOLUB 68 Bde 20 Lts</v>
          </cell>
          <cell r="C129">
            <v>18</v>
          </cell>
          <cell r="D129">
            <v>5256714</v>
          </cell>
        </row>
        <row r="130">
          <cell r="A130">
            <v>2011801214</v>
          </cell>
          <cell r="B130" t="str">
            <v>ANCAP TURBOLUB 68 Tb 200 Lts</v>
          </cell>
          <cell r="C130">
            <v>4</v>
          </cell>
          <cell r="D130">
            <v>11313631</v>
          </cell>
        </row>
        <row r="131">
          <cell r="A131">
            <v>2011801216</v>
          </cell>
          <cell r="B131" t="str">
            <v>ANCAP TURBODIESEL 15W40 Cja 4 X 4 Lts</v>
          </cell>
          <cell r="C131">
            <v>58.75</v>
          </cell>
          <cell r="D131">
            <v>9679822</v>
          </cell>
        </row>
        <row r="132">
          <cell r="A132">
            <v>2011801217</v>
          </cell>
          <cell r="B132" t="str">
            <v>ANCAP TURBODIESEL 15W40 Bde 20 Lts</v>
          </cell>
          <cell r="C132">
            <v>0</v>
          </cell>
          <cell r="D132">
            <v>0</v>
          </cell>
        </row>
        <row r="133">
          <cell r="A133">
            <v>2011801218</v>
          </cell>
          <cell r="B133" t="str">
            <v>ANCAP TRACTODINA Tb 200 Lts</v>
          </cell>
          <cell r="C133">
            <v>14</v>
          </cell>
          <cell r="D133">
            <v>26380315</v>
          </cell>
        </row>
        <row r="134">
          <cell r="A134">
            <v>2011801900</v>
          </cell>
          <cell r="B134" t="str">
            <v>ANCAP CELUB EP 460 Tb 200 Lts</v>
          </cell>
          <cell r="C134">
            <v>1</v>
          </cell>
          <cell r="D134">
            <v>1871948</v>
          </cell>
        </row>
        <row r="135">
          <cell r="A135">
            <v>2011801911</v>
          </cell>
          <cell r="B135" t="str">
            <v>ANCAP CELUB EP 220 Bde 20 Lts</v>
          </cell>
          <cell r="C135">
            <v>4</v>
          </cell>
          <cell r="D135">
            <v>758333</v>
          </cell>
        </row>
        <row r="136">
          <cell r="A136">
            <v>2011801912</v>
          </cell>
          <cell r="B136" t="str">
            <v>ANCAP CELUB EP 320 Bde 20 Lts</v>
          </cell>
          <cell r="C136">
            <v>16</v>
          </cell>
          <cell r="D136">
            <v>3262712</v>
          </cell>
        </row>
        <row r="137">
          <cell r="A137">
            <v>2011801916</v>
          </cell>
          <cell r="B137" t="str">
            <v>ANCAP CELUB EP 680 Tb 200 Lts</v>
          </cell>
          <cell r="C137">
            <v>3</v>
          </cell>
          <cell r="D137">
            <v>8603472</v>
          </cell>
        </row>
        <row r="138">
          <cell r="A138">
            <v>2011802000</v>
          </cell>
          <cell r="B138" t="str">
            <v>ANCAP SYNTH 5W40 Cja 12 X 1 Lts</v>
          </cell>
          <cell r="C138">
            <v>8.25</v>
          </cell>
          <cell r="D138">
            <v>1660800</v>
          </cell>
        </row>
        <row r="139">
          <cell r="A139">
            <v>2011802001</v>
          </cell>
          <cell r="B139" t="str">
            <v>ANCAP SYNTH DIESEL 5W40 Cja 12 X 1 Lts</v>
          </cell>
          <cell r="C139">
            <v>10</v>
          </cell>
          <cell r="D139">
            <v>2277365</v>
          </cell>
        </row>
        <row r="140">
          <cell r="A140">
            <v>2011802002</v>
          </cell>
          <cell r="B140" t="str">
            <v>ANCAP TURBOSYNTH 10W40 Cja 4 X 4 Lts</v>
          </cell>
          <cell r="C140">
            <v>20</v>
          </cell>
          <cell r="D140">
            <v>6675222</v>
          </cell>
        </row>
        <row r="141">
          <cell r="A141">
            <v>2011802100</v>
          </cell>
          <cell r="B141" t="str">
            <v>ANCAP LIQUIDO DE FRENOS Cja 12 X 1 Lts</v>
          </cell>
          <cell r="C141">
            <v>16</v>
          </cell>
          <cell r="D141">
            <v>5634263</v>
          </cell>
        </row>
        <row r="142">
          <cell r="A142">
            <v>2011802101</v>
          </cell>
          <cell r="B142" t="str">
            <v>ANCAP LIQUIDO DE FRENO Caja 24 x 1/4 Lts</v>
          </cell>
          <cell r="C142">
            <v>18</v>
          </cell>
          <cell r="D142">
            <v>4640557</v>
          </cell>
        </row>
        <row r="143">
          <cell r="A143">
            <v>2011802704</v>
          </cell>
          <cell r="B143" t="str">
            <v>ANCAP LUBRICAMBIO EP 80W90 Cja 12 X 1 Lts</v>
          </cell>
          <cell r="C143">
            <v>34</v>
          </cell>
          <cell r="D143">
            <v>4726705</v>
          </cell>
        </row>
        <row r="144">
          <cell r="A144">
            <v>2011802705</v>
          </cell>
          <cell r="B144" t="str">
            <v>ANCAP LUBRICAMBIO EP 85W140 Cja 12 X 1 Lts</v>
          </cell>
          <cell r="C144">
            <v>68.666700000000006</v>
          </cell>
          <cell r="D144">
            <v>9948198</v>
          </cell>
        </row>
        <row r="145">
          <cell r="A145">
            <v>2011802706</v>
          </cell>
          <cell r="B145" t="str">
            <v>ANCAP LUBRICAMBIO EP 85W140 Bde 20 Lts</v>
          </cell>
          <cell r="C145">
            <v>7</v>
          </cell>
          <cell r="D145">
            <v>1552975</v>
          </cell>
        </row>
        <row r="146">
          <cell r="A146">
            <v>2011802801</v>
          </cell>
          <cell r="B146" t="str">
            <v>ANCAP LUBRIC TO 4 10W Bde 20 Lts</v>
          </cell>
          <cell r="C146">
            <v>5</v>
          </cell>
          <cell r="D146">
            <v>962203</v>
          </cell>
        </row>
        <row r="147">
          <cell r="A147">
            <v>2011803710</v>
          </cell>
          <cell r="B147" t="str">
            <v>ANCAP LUBAN SAE 40 Cja 12 X 1 Lts</v>
          </cell>
          <cell r="C147">
            <v>1</v>
          </cell>
          <cell r="D147">
            <v>123188</v>
          </cell>
        </row>
        <row r="148">
          <cell r="A148">
            <v>2011804000</v>
          </cell>
          <cell r="B148" t="str">
            <v>ANCAP LUBAN 2T de 1 Lts.</v>
          </cell>
          <cell r="C148">
            <v>2</v>
          </cell>
          <cell r="D148">
            <v>16686</v>
          </cell>
        </row>
        <row r="149">
          <cell r="A149">
            <v>2011804001</v>
          </cell>
          <cell r="B149" t="str">
            <v>CEPSA STAR SYNTHETIC 5W40 5119036 Caja de 5x4Lts</v>
          </cell>
          <cell r="C149">
            <v>1</v>
          </cell>
          <cell r="D149">
            <v>530920</v>
          </cell>
        </row>
        <row r="150">
          <cell r="A150">
            <v>2011804003</v>
          </cell>
          <cell r="B150" t="str">
            <v>CEPSA STAR SYNTHETIC 10W40 5119822 Bde 20 Lts</v>
          </cell>
          <cell r="C150">
            <v>14</v>
          </cell>
          <cell r="D150">
            <v>4464094</v>
          </cell>
        </row>
        <row r="151">
          <cell r="A151">
            <v>2011804004</v>
          </cell>
          <cell r="B151" t="str">
            <v>CEPSA STAR SYNTHETIC 10W40 5119836 Caja 5x4LTS</v>
          </cell>
          <cell r="C151">
            <v>36.200000000000003</v>
          </cell>
          <cell r="D151">
            <v>11898152</v>
          </cell>
        </row>
        <row r="152">
          <cell r="A152">
            <v>2011804005</v>
          </cell>
          <cell r="B152" t="str">
            <v>CEPSA STAR SYNTHETIC 10W40 5119841 caja de 18x1 Lts</v>
          </cell>
          <cell r="C152">
            <v>20.11</v>
          </cell>
          <cell r="D152">
            <v>6982778</v>
          </cell>
        </row>
        <row r="153">
          <cell r="A153">
            <v>2011804007</v>
          </cell>
          <cell r="B153" t="str">
            <v>CEPSA XTAR TDI 5W30 5122841 Caja 18x1 Lts</v>
          </cell>
          <cell r="C153">
            <v>15</v>
          </cell>
          <cell r="D153">
            <v>11778164</v>
          </cell>
        </row>
        <row r="154">
          <cell r="A154">
            <v>2011804008</v>
          </cell>
          <cell r="B154" t="str">
            <v>CEPSA XTAR TDI 5W30 5122836 Caja 5x4LTS</v>
          </cell>
          <cell r="C154">
            <v>27.8</v>
          </cell>
          <cell r="D154">
            <v>22828298</v>
          </cell>
        </row>
        <row r="155">
          <cell r="A155">
            <v>2011804010</v>
          </cell>
          <cell r="B155" t="str">
            <v>CEPSA STAR AVANT 15W40 5127122 Bde 20 Lts</v>
          </cell>
          <cell r="C155">
            <v>75</v>
          </cell>
          <cell r="D155">
            <v>22565486</v>
          </cell>
        </row>
        <row r="156">
          <cell r="A156">
            <v>20118040110</v>
          </cell>
          <cell r="B156" t="str">
            <v>CEPSA ATF 2000 S 5483721 BDE 50 LTS</v>
          </cell>
          <cell r="C156">
            <v>7</v>
          </cell>
          <cell r="D156">
            <v>8273905</v>
          </cell>
        </row>
        <row r="157">
          <cell r="A157">
            <v>2011804014</v>
          </cell>
          <cell r="B157" t="str">
            <v>CEPSA STAR AVANT 20W50 5127136 Caja 5 x 4 Lts</v>
          </cell>
          <cell r="C157">
            <v>331.2</v>
          </cell>
          <cell r="D157">
            <v>20647120</v>
          </cell>
        </row>
        <row r="158">
          <cell r="A158">
            <v>2011804015</v>
          </cell>
          <cell r="B158" t="str">
            <v>CEPSA STAR AVANT 10W40 5127441 Bde Caja 18x1 Lts</v>
          </cell>
          <cell r="C158">
            <v>2</v>
          </cell>
          <cell r="D158">
            <v>687445</v>
          </cell>
        </row>
        <row r="159">
          <cell r="A159">
            <v>2011804016</v>
          </cell>
          <cell r="B159" t="str">
            <v>CEPSA MOTO 4T URBAN 10W40 5128341 Bde 1 Lts</v>
          </cell>
          <cell r="C159">
            <v>441</v>
          </cell>
          <cell r="D159">
            <v>8487803</v>
          </cell>
        </row>
        <row r="160">
          <cell r="A160">
            <v>2011804017</v>
          </cell>
          <cell r="B160" t="str">
            <v>CEPSA MOTO 4 RUTA 66 20W50 5128621 Bde 50 Lts</v>
          </cell>
          <cell r="C160">
            <v>65</v>
          </cell>
          <cell r="D160">
            <v>47969368</v>
          </cell>
        </row>
        <row r="161">
          <cell r="A161">
            <v>2011804018</v>
          </cell>
          <cell r="B161" t="str">
            <v>CEPSA MOTO 4T RUTA 66 20W50 5128641 CAJA 12 x 1 Lts</v>
          </cell>
          <cell r="C161">
            <v>2294.5864000000001</v>
          </cell>
          <cell r="D161">
            <v>428752648</v>
          </cell>
        </row>
        <row r="162">
          <cell r="A162">
            <v>2011804019</v>
          </cell>
          <cell r="B162" t="str">
            <v>CEPSA MOTO 4 R 5W40 Caja de 12x1 Lts</v>
          </cell>
          <cell r="C162">
            <v>20.837</v>
          </cell>
          <cell r="D162">
            <v>5425540</v>
          </cell>
        </row>
        <row r="163">
          <cell r="A163">
            <v>2011804022</v>
          </cell>
          <cell r="B163" t="str">
            <v>CEPSA EURO MAX 15W40 5220930 Caja 5 x 5 Lts</v>
          </cell>
          <cell r="C163">
            <v>23.8</v>
          </cell>
          <cell r="D163">
            <v>2663127</v>
          </cell>
        </row>
        <row r="164">
          <cell r="A164">
            <v>2011804024</v>
          </cell>
          <cell r="B164" t="str">
            <v>CEPSA EURO MAX 20W50 5221213 Tb 208 Lts</v>
          </cell>
          <cell r="C164">
            <v>32</v>
          </cell>
          <cell r="D164">
            <v>69640704</v>
          </cell>
        </row>
        <row r="165">
          <cell r="A165">
            <v>2011804025</v>
          </cell>
          <cell r="B165" t="str">
            <v>CEPSA EURO MAX 20W50 5221222 Bde 20 Lts</v>
          </cell>
          <cell r="C165">
            <v>94</v>
          </cell>
          <cell r="D165">
            <v>19691684</v>
          </cell>
        </row>
        <row r="166">
          <cell r="A166">
            <v>2011804026</v>
          </cell>
          <cell r="B166" t="str">
            <v>CEPSA S MULT SHPD 15W40 5278613 Tb 208 Lts</v>
          </cell>
          <cell r="C166">
            <v>3</v>
          </cell>
          <cell r="D166">
            <v>7021747</v>
          </cell>
        </row>
        <row r="167">
          <cell r="A167">
            <v>2011804028</v>
          </cell>
          <cell r="B167" t="str">
            <v>CEPSA S MULT SHPD 15W40 5278630 Caja de 5x5 Lts</v>
          </cell>
          <cell r="C167">
            <v>16.600000000000001</v>
          </cell>
          <cell r="D167">
            <v>5972009</v>
          </cell>
        </row>
        <row r="168">
          <cell r="A168">
            <v>2011804029</v>
          </cell>
          <cell r="B168" t="str">
            <v>CEPSA TRANSM. EP FE+LD 75W90 5407521 Bde 50 LTS</v>
          </cell>
          <cell r="C168">
            <v>15</v>
          </cell>
          <cell r="D168">
            <v>30527602</v>
          </cell>
        </row>
        <row r="169">
          <cell r="A169">
            <v>2011804030</v>
          </cell>
          <cell r="B169" t="str">
            <v>CEPSA S MULT SHPD 15W40 5278621 Bde 50 Lts</v>
          </cell>
          <cell r="C169">
            <v>46</v>
          </cell>
          <cell r="D169">
            <v>29900531</v>
          </cell>
        </row>
        <row r="170">
          <cell r="A170">
            <v>2011804031</v>
          </cell>
          <cell r="B170" t="str">
            <v>CEPSA S MULT SHPD 20W50 5279313 Tb 209 Lts</v>
          </cell>
          <cell r="C170">
            <v>22.8</v>
          </cell>
          <cell r="D170">
            <v>47292968</v>
          </cell>
        </row>
        <row r="171">
          <cell r="A171">
            <v>2011804032</v>
          </cell>
          <cell r="B171" t="str">
            <v>CEPSA S MULT SHPD 20W50 5279322 Bde 20 Lts</v>
          </cell>
          <cell r="C171">
            <v>47</v>
          </cell>
          <cell r="D171">
            <v>5850278</v>
          </cell>
        </row>
        <row r="172">
          <cell r="A172">
            <v>2011804033</v>
          </cell>
          <cell r="B172" t="str">
            <v>CEPSA S MULT SHPD 20W50 5279330 Caja 5 x 5 Lts</v>
          </cell>
          <cell r="C172">
            <v>43.6</v>
          </cell>
          <cell r="D172">
            <v>14942430</v>
          </cell>
        </row>
        <row r="173">
          <cell r="A173">
            <v>2011804035</v>
          </cell>
          <cell r="B173" t="str">
            <v>CEPSA TRANSMISIONES EP 80W90 5406213 Tb 209 Lts</v>
          </cell>
          <cell r="C173">
            <v>15.8</v>
          </cell>
          <cell r="D173">
            <v>41610287</v>
          </cell>
        </row>
        <row r="174">
          <cell r="A174">
            <v>2011804036</v>
          </cell>
          <cell r="B174" t="str">
            <v>CEPSA TRANSMISIONES EP 80W90 5406222 Bde 20 Lts</v>
          </cell>
          <cell r="C174">
            <v>59</v>
          </cell>
          <cell r="D174">
            <v>17867096</v>
          </cell>
        </row>
        <row r="175">
          <cell r="A175">
            <v>2011804037</v>
          </cell>
          <cell r="B175" t="str">
            <v>CEPSA TRANSMISIONES EP 80W90 5406230 Caja de 5 x 5 Lts</v>
          </cell>
          <cell r="C175">
            <v>8.1999999999999993</v>
          </cell>
          <cell r="D175">
            <v>3130403</v>
          </cell>
        </row>
        <row r="176">
          <cell r="A176">
            <v>2011804038</v>
          </cell>
          <cell r="B176" t="str">
            <v>CEPSA TRANSMISIONES EP 80W90 5406221 Bde 50 Lts</v>
          </cell>
          <cell r="C176">
            <v>9</v>
          </cell>
          <cell r="D176">
            <v>6161036</v>
          </cell>
        </row>
        <row r="177">
          <cell r="A177">
            <v>2011804039</v>
          </cell>
          <cell r="B177" t="str">
            <v>CEPSA TRANSMISIONES EP 80W90 5406241 Caja de 18x1 Lts</v>
          </cell>
          <cell r="C177">
            <v>39.997999999999998</v>
          </cell>
          <cell r="D177">
            <v>13686762</v>
          </cell>
        </row>
        <row r="178">
          <cell r="A178">
            <v>2011804040</v>
          </cell>
          <cell r="B178" t="str">
            <v>CEPSA TRANSMISIONES EP 85W140 5408913 Tb 208 Lts</v>
          </cell>
          <cell r="C178">
            <v>9</v>
          </cell>
          <cell r="D178">
            <v>23759806</v>
          </cell>
        </row>
        <row r="179">
          <cell r="A179">
            <v>2011804041</v>
          </cell>
          <cell r="B179" t="str">
            <v>CEPSA TRANSMISIONES EP 85W140 5408922 Bde 20 Lts</v>
          </cell>
          <cell r="C179">
            <v>26</v>
          </cell>
          <cell r="D179">
            <v>7751133</v>
          </cell>
        </row>
        <row r="180">
          <cell r="A180">
            <v>2011804042</v>
          </cell>
          <cell r="B180" t="str">
            <v>CEPSA TRANSMISIONES EP 85W140 5408930 Bde caja 5 x 5 Lts</v>
          </cell>
          <cell r="C180">
            <v>8</v>
          </cell>
          <cell r="D180">
            <v>3038093</v>
          </cell>
        </row>
        <row r="181">
          <cell r="A181">
            <v>2011804043</v>
          </cell>
          <cell r="B181" t="str">
            <v>CEPSA TRANSMISIONES EP 85W140 5408921 Bde 50 Lts</v>
          </cell>
          <cell r="C181">
            <v>2</v>
          </cell>
          <cell r="D181">
            <v>1369128</v>
          </cell>
        </row>
        <row r="182">
          <cell r="A182">
            <v>2011804044</v>
          </cell>
          <cell r="B182" t="str">
            <v>CEPSA TRANSMISIONES EP 85W140 5408941 Caja de 18x1 Lts</v>
          </cell>
          <cell r="C182">
            <v>39.991999999999997</v>
          </cell>
          <cell r="D182">
            <v>13646632</v>
          </cell>
        </row>
        <row r="183">
          <cell r="A183">
            <v>2011804045</v>
          </cell>
          <cell r="B183" t="str">
            <v>CEPSA ATF 70 5483630 Caja 5 x 5 Lts</v>
          </cell>
          <cell r="C183">
            <v>18</v>
          </cell>
          <cell r="D183">
            <v>7587962</v>
          </cell>
        </row>
        <row r="184">
          <cell r="A184">
            <v>2011804046</v>
          </cell>
          <cell r="B184" t="str">
            <v>CEPSA ATF 70 5483641 Caja de 18 x 1 Lts</v>
          </cell>
          <cell r="C184">
            <v>1</v>
          </cell>
          <cell r="D184">
            <v>370025</v>
          </cell>
        </row>
        <row r="185">
          <cell r="A185">
            <v>2011804047</v>
          </cell>
          <cell r="B185" t="str">
            <v>CEPSA ATF 6000 MV-S 5484241 Caja 18x1LTS</v>
          </cell>
          <cell r="C185">
            <v>17.89</v>
          </cell>
          <cell r="D185">
            <v>9871718</v>
          </cell>
        </row>
        <row r="186">
          <cell r="A186">
            <v>2011804049</v>
          </cell>
          <cell r="B186" t="str">
            <v>CEPSA ARGA LITIO 2 6330222 Bde 18 Kg</v>
          </cell>
          <cell r="C186">
            <v>48</v>
          </cell>
          <cell r="D186">
            <v>14488464</v>
          </cell>
        </row>
        <row r="187">
          <cell r="A187">
            <v>2011804050</v>
          </cell>
          <cell r="B187" t="str">
            <v>CEPSA ARGA AUTOGRASA ESPECIAL 6320233 Caja 5x5 Kg</v>
          </cell>
          <cell r="C187">
            <v>2</v>
          </cell>
          <cell r="D187">
            <v>943566</v>
          </cell>
        </row>
        <row r="188">
          <cell r="A188">
            <v>2011804051</v>
          </cell>
          <cell r="B188" t="str">
            <v>CEPSA ARGA AUTOGRASA ESPECIAL 6320273 Caja 24 x 400 Gr</v>
          </cell>
          <cell r="C188">
            <v>30.418299999999999</v>
          </cell>
          <cell r="D188">
            <v>10070316</v>
          </cell>
        </row>
        <row r="189">
          <cell r="A189">
            <v>2011804052</v>
          </cell>
          <cell r="B189" t="str">
            <v>CEPSA ARGA LITIO 2 6330234 Caja 12 x 2 KG</v>
          </cell>
          <cell r="C189">
            <v>97.912999999999997</v>
          </cell>
          <cell r="D189">
            <v>58086598</v>
          </cell>
        </row>
        <row r="190">
          <cell r="A190">
            <v>2011804053</v>
          </cell>
          <cell r="B190" t="str">
            <v>CEPSA ARGA EP 2 ESPECIAL 6341222 Bde 18 Kg</v>
          </cell>
          <cell r="C190">
            <v>47</v>
          </cell>
          <cell r="D190">
            <v>15731414</v>
          </cell>
        </row>
        <row r="191">
          <cell r="A191">
            <v>2011804054</v>
          </cell>
          <cell r="B191" t="str">
            <v>CEPSA ARGA EP 2 ESPECIAL 6341233 Caja de 4 x 5 Kg</v>
          </cell>
          <cell r="C191">
            <v>8.5</v>
          </cell>
          <cell r="D191">
            <v>3464314</v>
          </cell>
        </row>
        <row r="192">
          <cell r="A192">
            <v>2011804055</v>
          </cell>
          <cell r="B192" t="str">
            <v>CEPSA ARGA EP 2 ESPECIAL 6341221 Bde 45 Kg</v>
          </cell>
          <cell r="C192">
            <v>24</v>
          </cell>
          <cell r="D192">
            <v>17702655</v>
          </cell>
        </row>
        <row r="193">
          <cell r="A193">
            <v>2011804057</v>
          </cell>
          <cell r="B193" t="str">
            <v>CEPSA TRANSMISIONES 80W90 6463730 Bde 5 Lts</v>
          </cell>
          <cell r="C193">
            <v>57</v>
          </cell>
          <cell r="D193">
            <v>4326180</v>
          </cell>
        </row>
        <row r="194">
          <cell r="A194">
            <v>2011804058</v>
          </cell>
          <cell r="B194" t="str">
            <v>CEPSA TRANSMISIONES 80W90 6463721 Bde 50 Lts</v>
          </cell>
          <cell r="C194">
            <v>4</v>
          </cell>
          <cell r="D194">
            <v>2744726</v>
          </cell>
        </row>
        <row r="195">
          <cell r="A195">
            <v>2011804059</v>
          </cell>
          <cell r="B195" t="str">
            <v>CEPSA TRANSMISIONES 75W80 6464241 Caja 18x1 Lts</v>
          </cell>
          <cell r="C195">
            <v>22</v>
          </cell>
          <cell r="D195">
            <v>10919700</v>
          </cell>
        </row>
        <row r="196">
          <cell r="A196">
            <v>2011804061</v>
          </cell>
          <cell r="B196" t="str">
            <v>CEPSA AURIGA LS PLUS 80W90 6471921 Bde 50 Lts</v>
          </cell>
          <cell r="C196">
            <v>46</v>
          </cell>
          <cell r="D196">
            <v>47766819</v>
          </cell>
        </row>
        <row r="197">
          <cell r="A197">
            <v>2011804062</v>
          </cell>
          <cell r="B197" t="str">
            <v>CEPSA AURIGA TE 55 6485822 Bde 20 Lts</v>
          </cell>
          <cell r="C197">
            <v>1</v>
          </cell>
          <cell r="D197">
            <v>336354</v>
          </cell>
        </row>
        <row r="198">
          <cell r="A198">
            <v>2011804063</v>
          </cell>
          <cell r="B198" t="str">
            <v>CEPSA AURIGA TE 55 6485821 50 Lts</v>
          </cell>
          <cell r="C198">
            <v>25</v>
          </cell>
          <cell r="D198">
            <v>16924646</v>
          </cell>
        </row>
        <row r="199">
          <cell r="A199">
            <v>2011804066</v>
          </cell>
          <cell r="B199" t="str">
            <v>CEPSA AVANT 5W40 SYNT (5126541) caja 18 x 1LT</v>
          </cell>
          <cell r="C199">
            <v>10.39</v>
          </cell>
          <cell r="D199">
            <v>3065643</v>
          </cell>
        </row>
        <row r="200">
          <cell r="A200">
            <v>2011804067</v>
          </cell>
          <cell r="B200" t="str">
            <v>CEPSA AVANT 5W40 SYNT (5126536) Caja de 5 x 4LTS</v>
          </cell>
          <cell r="C200">
            <v>22.4</v>
          </cell>
          <cell r="D200">
            <v>12222560</v>
          </cell>
        </row>
        <row r="201">
          <cell r="A201">
            <v>2011804068</v>
          </cell>
          <cell r="B201" t="str">
            <v>CEPSA XTAR 10W40 SYNTHETIC (5139736) 5 X 4 LTS</v>
          </cell>
          <cell r="C201">
            <v>143.19999999999999</v>
          </cell>
          <cell r="D201">
            <v>53437799</v>
          </cell>
        </row>
        <row r="202">
          <cell r="A202">
            <v>2011804069</v>
          </cell>
          <cell r="B202" t="str">
            <v>CEPSA XTAR 10W40 SYNTHETIC (5139722) 20LTS</v>
          </cell>
          <cell r="C202">
            <v>13</v>
          </cell>
          <cell r="D202">
            <v>4147813</v>
          </cell>
        </row>
        <row r="203">
          <cell r="A203">
            <v>2011804074</v>
          </cell>
          <cell r="B203" t="str">
            <v>CEPSA ARGA LITIO 2 Bde 6330222 4x5 KG</v>
          </cell>
          <cell r="C203">
            <v>40.25</v>
          </cell>
          <cell r="D203">
            <v>11905052</v>
          </cell>
        </row>
        <row r="204">
          <cell r="A204">
            <v>2011804077</v>
          </cell>
          <cell r="B204" t="str">
            <v>CEPSA CRYSTAL CLEAR 5 LTS 663408400</v>
          </cell>
          <cell r="C204">
            <v>84</v>
          </cell>
          <cell r="D204">
            <v>1859331</v>
          </cell>
        </row>
        <row r="205">
          <cell r="A205">
            <v>2011804078</v>
          </cell>
          <cell r="B205" t="str">
            <v>CEPSA CRYSTAL CLEAR 1 LT</v>
          </cell>
          <cell r="C205">
            <v>1927</v>
          </cell>
          <cell r="D205">
            <v>10302730</v>
          </cell>
        </row>
        <row r="206">
          <cell r="A206">
            <v>2011804079</v>
          </cell>
          <cell r="B206" t="str">
            <v>CEPSA GRASA CADENA DE MOTO 664018914 Env. 520ML</v>
          </cell>
          <cell r="C206">
            <v>368.42</v>
          </cell>
          <cell r="D206">
            <v>8618434</v>
          </cell>
        </row>
        <row r="207">
          <cell r="A207">
            <v>2011804080</v>
          </cell>
          <cell r="B207" t="str">
            <v>CEPSA SUPERMULTIUSO 270 ML 664194207 Env 200ml</v>
          </cell>
          <cell r="C207">
            <v>6.9870000000000001</v>
          </cell>
          <cell r="D207">
            <v>25667</v>
          </cell>
        </row>
        <row r="208">
          <cell r="A208">
            <v>2011804081</v>
          </cell>
          <cell r="B208" t="str">
            <v>CEPSA TRANSM.FE+LD 75W80 5407721 Bde 50 LTS</v>
          </cell>
          <cell r="C208">
            <v>16</v>
          </cell>
          <cell r="D208">
            <v>17170145</v>
          </cell>
        </row>
        <row r="209">
          <cell r="A209">
            <v>2011804082</v>
          </cell>
          <cell r="B209" t="str">
            <v>CEPSA SPRAY ABRILLANTADOR 520 ML</v>
          </cell>
          <cell r="C209">
            <v>15</v>
          </cell>
          <cell r="D209">
            <v>415395</v>
          </cell>
        </row>
        <row r="210">
          <cell r="A210">
            <v>2011804083</v>
          </cell>
          <cell r="B210" t="str">
            <v>CEPSA REPARAPINCHAZOS 663218803 Env 405 ML</v>
          </cell>
          <cell r="C210">
            <v>3</v>
          </cell>
          <cell r="D210">
            <v>33993</v>
          </cell>
        </row>
        <row r="211">
          <cell r="A211">
            <v>2011804084</v>
          </cell>
          <cell r="B211" t="str">
            <v>CEPSA ARGA LITIO 2 6330213 Tb 185 kg</v>
          </cell>
          <cell r="C211">
            <v>1</v>
          </cell>
          <cell r="D211">
            <v>2803310</v>
          </cell>
        </row>
        <row r="212">
          <cell r="A212">
            <v>2011804085</v>
          </cell>
          <cell r="B212" t="str">
            <v>CEPSA ARGA LITIO 2 6330221 Bde 45 kg</v>
          </cell>
          <cell r="C212">
            <v>24</v>
          </cell>
          <cell r="D212">
            <v>16517400</v>
          </cell>
        </row>
        <row r="213">
          <cell r="A213">
            <v>2011804086</v>
          </cell>
          <cell r="B213" t="str">
            <v>CEPSA TRUCK XTRA LIFE 25W60 5133813 Tb 208 LTS</v>
          </cell>
          <cell r="C213">
            <v>33</v>
          </cell>
          <cell r="D213">
            <v>77113004</v>
          </cell>
        </row>
        <row r="214">
          <cell r="A214">
            <v>2011804087</v>
          </cell>
          <cell r="B214" t="str">
            <v>CEPSA TRUCK XTRA LIFE 25W60 5133822 Bde 20 LTS</v>
          </cell>
          <cell r="C214">
            <v>38</v>
          </cell>
          <cell r="D214">
            <v>9896334</v>
          </cell>
        </row>
        <row r="215">
          <cell r="A215">
            <v>2011804088</v>
          </cell>
          <cell r="B215" t="str">
            <v>CEPSA TRANSM. TO-4 SAE 10W 5430213 Tb 208 LTS</v>
          </cell>
          <cell r="C215">
            <v>10</v>
          </cell>
          <cell r="D215">
            <v>36110370</v>
          </cell>
        </row>
        <row r="216">
          <cell r="A216">
            <v>2011804090</v>
          </cell>
          <cell r="B216" t="str">
            <v>CEPSA AURIGA LS 80W90 PLUS 6471913 Tb 208 LTS</v>
          </cell>
          <cell r="C216">
            <v>8</v>
          </cell>
          <cell r="D216">
            <v>29282167</v>
          </cell>
        </row>
        <row r="217">
          <cell r="A217">
            <v>2011804091</v>
          </cell>
          <cell r="B217" t="str">
            <v>CEPSA AVANT 15W40 5126013 Tb 208 LTS</v>
          </cell>
          <cell r="C217">
            <v>26</v>
          </cell>
          <cell r="D217">
            <v>59965138</v>
          </cell>
        </row>
        <row r="218">
          <cell r="A218">
            <v>2011804092</v>
          </cell>
          <cell r="B218" t="str">
            <v>CEPSA AVANT 20W50 5126113 TB 208 LTS</v>
          </cell>
          <cell r="C218">
            <v>38</v>
          </cell>
          <cell r="D218">
            <v>86571976</v>
          </cell>
        </row>
        <row r="219">
          <cell r="A219">
            <v>2011804093</v>
          </cell>
          <cell r="B219" t="str">
            <v>CEPSA AVANT 20W50 5126122 Bde 20 LTS</v>
          </cell>
          <cell r="C219">
            <v>121</v>
          </cell>
          <cell r="D219">
            <v>28325208</v>
          </cell>
        </row>
        <row r="220">
          <cell r="A220">
            <v>2011804094</v>
          </cell>
          <cell r="B220" t="str">
            <v>CEPSA AVANT 25W50 HIGH MILEAGE 5126413 CAJA 5x5 LTS</v>
          </cell>
          <cell r="C220">
            <v>50</v>
          </cell>
          <cell r="D220">
            <v>17374278</v>
          </cell>
        </row>
        <row r="221">
          <cell r="A221">
            <v>2011804095</v>
          </cell>
          <cell r="B221" t="str">
            <v>CEPSA XTAR  10W40 SYNTHETIC  5139730 5 LTS</v>
          </cell>
          <cell r="C221">
            <v>139</v>
          </cell>
          <cell r="D221">
            <v>11736501</v>
          </cell>
        </row>
        <row r="222">
          <cell r="A222">
            <v>2011804096</v>
          </cell>
          <cell r="B222" t="str">
            <v>CEPSA XTAR 10W40 SYNTHETIC CAJA 18x1 LTS (5139742)</v>
          </cell>
          <cell r="C222">
            <v>11</v>
          </cell>
          <cell r="D222">
            <v>760360</v>
          </cell>
        </row>
        <row r="223">
          <cell r="A223">
            <v>2011804111</v>
          </cell>
          <cell r="B223" t="str">
            <v>CEPSA ATF 2000 S 5483741 Caja 18 x 1 LTS</v>
          </cell>
          <cell r="C223">
            <v>19.059999999999999</v>
          </cell>
          <cell r="D223">
            <v>8394672</v>
          </cell>
        </row>
        <row r="224">
          <cell r="A224">
            <v>2011804112</v>
          </cell>
          <cell r="B224" t="str">
            <v>CEPSA AVANT 15W40 CAJA 18 x 1 LTS (5126041)</v>
          </cell>
          <cell r="C224">
            <v>136.94</v>
          </cell>
          <cell r="D224">
            <v>11309907</v>
          </cell>
        </row>
        <row r="225">
          <cell r="A225">
            <v>2011804113</v>
          </cell>
          <cell r="B225" t="str">
            <v>CEPSA AVANT 20W50 CAJA 18 x 1 LTS (5126141)</v>
          </cell>
          <cell r="C225">
            <v>313</v>
          </cell>
          <cell r="D225">
            <v>33940745</v>
          </cell>
        </row>
        <row r="226">
          <cell r="A226">
            <v>2011804114</v>
          </cell>
          <cell r="B226" t="str">
            <v>CEPSA TRANSMISIONES 75W90 MV-S CAJA 18 x 1 LTS (6464141)</v>
          </cell>
          <cell r="C226">
            <v>25</v>
          </cell>
          <cell r="D226">
            <v>15392850</v>
          </cell>
        </row>
        <row r="227">
          <cell r="A227">
            <v>2011804115</v>
          </cell>
          <cell r="B227" t="str">
            <v>CEPSA XTAR  10W40 SYNTHETIC Tb 208 LTS (5139713)</v>
          </cell>
          <cell r="C227">
            <v>7</v>
          </cell>
          <cell r="D227">
            <v>22170491</v>
          </cell>
        </row>
        <row r="228">
          <cell r="A228">
            <v>2011809115</v>
          </cell>
          <cell r="B228" t="str">
            <v>CEPSA STAR AVANT 15W40 CAJA 5 x 4 LTS</v>
          </cell>
          <cell r="C228">
            <v>160.19999999999999</v>
          </cell>
          <cell r="D228">
            <v>41748407</v>
          </cell>
        </row>
        <row r="229">
          <cell r="A229">
            <v>2011809116</v>
          </cell>
          <cell r="B229" t="str">
            <v>CEPSA MOTO 4T R.66 SINT. 10W50 Caja de 12 x 1L</v>
          </cell>
          <cell r="C229">
            <v>1.917</v>
          </cell>
          <cell r="D229">
            <v>406101</v>
          </cell>
        </row>
        <row r="230">
          <cell r="A230">
            <v>2011809117</v>
          </cell>
          <cell r="B230" t="str">
            <v>CEPSA 2T SINT. COMPETICION X 125CC</v>
          </cell>
          <cell r="C230">
            <v>1</v>
          </cell>
          <cell r="D230">
            <v>3168</v>
          </cell>
        </row>
        <row r="231">
          <cell r="A231">
            <v>2011809118</v>
          </cell>
          <cell r="B231" t="str">
            <v>CEPSA HIDRAULICO HLP 68 GRANEL TBOR X 208LT</v>
          </cell>
          <cell r="C231">
            <v>22</v>
          </cell>
          <cell r="D231">
            <v>32011917</v>
          </cell>
        </row>
        <row r="232">
          <cell r="A232">
            <v>2011809119</v>
          </cell>
          <cell r="B232" t="str">
            <v>CEPSA HIDRAULICO HM 15 TBOR X 208LT</v>
          </cell>
          <cell r="C232">
            <v>40</v>
          </cell>
          <cell r="D232">
            <v>78402162</v>
          </cell>
        </row>
        <row r="233">
          <cell r="A233">
            <v>2011809120</v>
          </cell>
          <cell r="B233" t="str">
            <v>CEPSA 2T SINT. SCOOTER X 125CC</v>
          </cell>
          <cell r="C233">
            <v>7680</v>
          </cell>
          <cell r="D233">
            <v>25285736</v>
          </cell>
        </row>
        <row r="234">
          <cell r="A234">
            <v>20120015</v>
          </cell>
          <cell r="B234" t="str">
            <v>ANCAP LUBAN SAE 50 Cja 12 X 1 Lts</v>
          </cell>
          <cell r="C234">
            <v>2.33</v>
          </cell>
          <cell r="D234">
            <v>290233</v>
          </cell>
        </row>
        <row r="235">
          <cell r="A235">
            <v>20120016</v>
          </cell>
          <cell r="B235" t="str">
            <v>ANCAP GLICOL Tb 200 Lts</v>
          </cell>
          <cell r="C235">
            <v>12</v>
          </cell>
          <cell r="D235">
            <v>28812642</v>
          </cell>
        </row>
        <row r="236">
          <cell r="A236">
            <v>20120017</v>
          </cell>
          <cell r="B236" t="str">
            <v>ANCAP LUBAN SAE 30 Cja12 X 1 Lts</v>
          </cell>
          <cell r="C236">
            <v>20</v>
          </cell>
          <cell r="D236">
            <v>2393670</v>
          </cell>
        </row>
        <row r="237">
          <cell r="A237">
            <v>20120018</v>
          </cell>
          <cell r="B237" t="str">
            <v>ANCAP LUBAN SAE 40 Tb 200 Lts</v>
          </cell>
          <cell r="C237">
            <v>1</v>
          </cell>
          <cell r="D237">
            <v>1600544</v>
          </cell>
        </row>
        <row r="238">
          <cell r="A238">
            <v>20120019</v>
          </cell>
          <cell r="B238" t="str">
            <v>ANCAP LUBAN SAE 50 Tb 200 Lts</v>
          </cell>
          <cell r="C238">
            <v>1</v>
          </cell>
          <cell r="D238">
            <v>1855823</v>
          </cell>
        </row>
        <row r="239">
          <cell r="A239">
            <v>20120022</v>
          </cell>
          <cell r="B239" t="str">
            <v>ANCAP GLICOL Cja12 X 1 Lts</v>
          </cell>
          <cell r="C239">
            <v>0.83599999999999997</v>
          </cell>
          <cell r="D239">
            <v>140995</v>
          </cell>
        </row>
        <row r="240">
          <cell r="A240">
            <v>20120025</v>
          </cell>
          <cell r="B240" t="str">
            <v>ANCAP LUBAN PLUS 30 BDE 20 LTS</v>
          </cell>
          <cell r="C240">
            <v>1</v>
          </cell>
          <cell r="D240">
            <v>189242</v>
          </cell>
        </row>
        <row r="241">
          <cell r="A241">
            <v>20120026</v>
          </cell>
          <cell r="B241" t="str">
            <v>Hyundai Xteer R&amp;O VG 46 Bde 20 LTS (1120302)</v>
          </cell>
          <cell r="C241">
            <v>27</v>
          </cell>
          <cell r="D241">
            <v>4352894</v>
          </cell>
        </row>
        <row r="242">
          <cell r="A242">
            <v>20120028</v>
          </cell>
          <cell r="B242" t="str">
            <v>Hyundai Xteer  R&amp;O VG 68 Bde 20 LTS (1120303)</v>
          </cell>
          <cell r="C242">
            <v>4</v>
          </cell>
          <cell r="D242">
            <v>642562</v>
          </cell>
        </row>
        <row r="243">
          <cell r="A243">
            <v>20120029</v>
          </cell>
          <cell r="B243" t="str">
            <v>Hyundai Xteer  R&amp;O VG 68 Tb 200 LTS (1200303)</v>
          </cell>
          <cell r="C243">
            <v>7</v>
          </cell>
          <cell r="D243">
            <v>10739219</v>
          </cell>
        </row>
        <row r="244">
          <cell r="A244">
            <v>20120030</v>
          </cell>
          <cell r="B244" t="str">
            <v>Hyundai Xteer  COMP-P VG 68 Bde 20 LTS (1120310)</v>
          </cell>
          <cell r="C244">
            <v>17</v>
          </cell>
          <cell r="D244">
            <v>3536401</v>
          </cell>
        </row>
        <row r="245">
          <cell r="A245">
            <v>20120031</v>
          </cell>
          <cell r="B245" t="str">
            <v>Hyundai Xteer  COMP-P VG 68 Tb 200 LTS (1200310)</v>
          </cell>
          <cell r="C245">
            <v>9</v>
          </cell>
          <cell r="D245">
            <v>18020044</v>
          </cell>
        </row>
        <row r="246">
          <cell r="A246">
            <v>20120032</v>
          </cell>
          <cell r="B246" t="str">
            <v>Hyundai Xteer  COMP-P VG 100 Bde 20 LTS (1120311)</v>
          </cell>
          <cell r="C246">
            <v>20</v>
          </cell>
          <cell r="D246">
            <v>4264484</v>
          </cell>
        </row>
        <row r="247">
          <cell r="A247">
            <v>20120033</v>
          </cell>
          <cell r="B247" t="str">
            <v>Hyundai Xteer  COMP-P VG 100 Tb 200 LTS (1200311)</v>
          </cell>
          <cell r="C247">
            <v>10</v>
          </cell>
          <cell r="D247">
            <v>20490324</v>
          </cell>
        </row>
        <row r="248">
          <cell r="A248">
            <v>20120034</v>
          </cell>
          <cell r="B248" t="str">
            <v>Hyundai Xteer  GREASE 2 Bde 15 KG (2120003)</v>
          </cell>
          <cell r="C248">
            <v>72</v>
          </cell>
          <cell r="D248">
            <v>14603256</v>
          </cell>
        </row>
        <row r="249">
          <cell r="A249">
            <v>20120035</v>
          </cell>
          <cell r="B249" t="str">
            <v>Hyundai Xteer  GREASE 2 Tb 180 KG (2200003)</v>
          </cell>
          <cell r="C249">
            <v>10</v>
          </cell>
          <cell r="D249">
            <v>23870708</v>
          </cell>
        </row>
        <row r="250">
          <cell r="A250">
            <v>20120036</v>
          </cell>
          <cell r="B250" t="str">
            <v>Hyundai Xteer  GREASE 3 Bde 15 KG (2120004)</v>
          </cell>
          <cell r="C250">
            <v>20</v>
          </cell>
          <cell r="D250">
            <v>4160471</v>
          </cell>
        </row>
        <row r="251">
          <cell r="A251">
            <v>20120037</v>
          </cell>
          <cell r="B251" t="str">
            <v>Hyundai Xteer  GREASE EP 2 Bde 15 KG (2120007)</v>
          </cell>
          <cell r="C251">
            <v>18</v>
          </cell>
          <cell r="D251">
            <v>4212477</v>
          </cell>
        </row>
        <row r="252">
          <cell r="A252">
            <v>20120038</v>
          </cell>
          <cell r="B252" t="str">
            <v>Hyundai Xteer  GREASE EP 2 Tb 180 KG (2200007)</v>
          </cell>
          <cell r="C252">
            <v>8</v>
          </cell>
          <cell r="D252">
            <v>21676059</v>
          </cell>
        </row>
        <row r="253">
          <cell r="A253">
            <v>20120039</v>
          </cell>
          <cell r="B253" t="str">
            <v>Hyundai Xteer  GREASE EP 3 Bde 15 KG (2120008)</v>
          </cell>
          <cell r="C253">
            <v>10</v>
          </cell>
          <cell r="D253">
            <v>2392270</v>
          </cell>
        </row>
        <row r="254">
          <cell r="A254">
            <v>20120040</v>
          </cell>
          <cell r="B254" t="str">
            <v>Hyundai XTeer Heavy Duty 15W40 4 x 4 LTS (1041007)</v>
          </cell>
          <cell r="C254">
            <v>136</v>
          </cell>
          <cell r="D254">
            <v>24754808</v>
          </cell>
        </row>
        <row r="255">
          <cell r="A255">
            <v>20120041</v>
          </cell>
          <cell r="B255" t="str">
            <v>Hyundai XTeer 4T 10W40 CAJA 12 x 1 LTS (1011005)</v>
          </cell>
          <cell r="C255">
            <v>76</v>
          </cell>
          <cell r="D255">
            <v>11066854</v>
          </cell>
        </row>
        <row r="256">
          <cell r="A256">
            <v>20120042</v>
          </cell>
          <cell r="B256" t="str">
            <v>Hyundai XTeer Heavy Duty 20W50 Tb 200 LTS (1200012)</v>
          </cell>
          <cell r="C256">
            <v>139</v>
          </cell>
          <cell r="D256">
            <v>271803624</v>
          </cell>
        </row>
        <row r="257">
          <cell r="A257">
            <v>20120043</v>
          </cell>
          <cell r="B257" t="str">
            <v>Hyundai XTeer Heavy Duty Ultra 15W40 CAJA 3 x 6LTS(1061003)</v>
          </cell>
          <cell r="C257">
            <v>1</v>
          </cell>
          <cell r="D257">
            <v>202823</v>
          </cell>
        </row>
        <row r="258">
          <cell r="A258">
            <v>20120044</v>
          </cell>
          <cell r="B258" t="str">
            <v>Hyundai XTeer Heavy Duty Ultra 15W40 Bde 20 LTS (1120001)</v>
          </cell>
          <cell r="C258">
            <v>0</v>
          </cell>
          <cell r="D258">
            <v>0</v>
          </cell>
        </row>
        <row r="259">
          <cell r="A259">
            <v>20120045</v>
          </cell>
          <cell r="B259" t="str">
            <v>Hyundai XTeer Heavy Duty Ultra 15W40 Tb 200 LTS (1200001)</v>
          </cell>
          <cell r="C259">
            <v>9</v>
          </cell>
          <cell r="D259">
            <v>18581708</v>
          </cell>
        </row>
        <row r="260">
          <cell r="A260">
            <v>20120046</v>
          </cell>
          <cell r="B260" t="str">
            <v>Hyundai Xteer Gear Oil-4 80W90 Bde 20 LTS (1120007)</v>
          </cell>
          <cell r="C260">
            <v>15</v>
          </cell>
          <cell r="D260">
            <v>3744424</v>
          </cell>
        </row>
        <row r="261">
          <cell r="A261">
            <v>20120047</v>
          </cell>
          <cell r="B261" t="str">
            <v>Hyundai Xteer Gear Oil-5 80W90 Bde 20 LTS (1120008)</v>
          </cell>
          <cell r="C261">
            <v>60</v>
          </cell>
          <cell r="D261">
            <v>15289734</v>
          </cell>
        </row>
        <row r="262">
          <cell r="A262">
            <v>20120048</v>
          </cell>
          <cell r="B262" t="str">
            <v>Hyundai Xteer Gear Oil-5 80W90 Tb 200 LTS (1200008)</v>
          </cell>
          <cell r="C262">
            <v>37</v>
          </cell>
          <cell r="D262">
            <v>91015522</v>
          </cell>
        </row>
        <row r="263">
          <cell r="A263">
            <v>20120051</v>
          </cell>
          <cell r="B263" t="str">
            <v>Hyundai XTeer Gasoline 10W40 4 x 4 LTS (1041014)</v>
          </cell>
          <cell r="C263">
            <v>66</v>
          </cell>
          <cell r="D263">
            <v>12013363</v>
          </cell>
        </row>
        <row r="264">
          <cell r="A264">
            <v>20120052</v>
          </cell>
          <cell r="B264" t="str">
            <v>Hyundai XTeer Gasoline 20W50 CAJA 12 x 1 LTS (1011007)</v>
          </cell>
          <cell r="C264">
            <v>257.91680000000002</v>
          </cell>
          <cell r="D264">
            <v>40239584</v>
          </cell>
        </row>
        <row r="265">
          <cell r="A265">
            <v>20120053</v>
          </cell>
          <cell r="B265" t="str">
            <v>Hyundai XTeer Gasoline 20W50 4 x 4 LTS (1041011)</v>
          </cell>
          <cell r="C265">
            <v>159</v>
          </cell>
          <cell r="D265">
            <v>28114389</v>
          </cell>
        </row>
        <row r="266">
          <cell r="A266">
            <v>20120054</v>
          </cell>
          <cell r="B266" t="str">
            <v>Hyundai XTeer Heavy Duty 20W50 Bde 20 LTS (1120012)</v>
          </cell>
          <cell r="C266">
            <v>216</v>
          </cell>
          <cell r="D266">
            <v>43809769</v>
          </cell>
        </row>
        <row r="267">
          <cell r="A267">
            <v>20120055</v>
          </cell>
          <cell r="B267" t="str">
            <v>Hyundai Xteer ATF 3 Tb 200 LTS (1200006)</v>
          </cell>
          <cell r="C267">
            <v>22</v>
          </cell>
          <cell r="D267">
            <v>52744383</v>
          </cell>
        </row>
        <row r="268">
          <cell r="A268">
            <v>20120056</v>
          </cell>
          <cell r="B268" t="str">
            <v>Hyundai XTeer Gasoline Ultra Efficiency 5W20 4 x 4 LTS(1041001)</v>
          </cell>
          <cell r="C268">
            <v>7.75</v>
          </cell>
          <cell r="D268">
            <v>1531574</v>
          </cell>
        </row>
        <row r="269">
          <cell r="A269">
            <v>20120057</v>
          </cell>
          <cell r="B269" t="str">
            <v>Hyundai XTeer TOP 5W40 CAJA 12 x 1 LTS (1011001)</v>
          </cell>
          <cell r="C269">
            <v>38</v>
          </cell>
          <cell r="D269">
            <v>10276364</v>
          </cell>
        </row>
        <row r="270">
          <cell r="A270">
            <v>20120058</v>
          </cell>
          <cell r="B270" t="str">
            <v>Hyundai XTeer TOP 5W40 CAJA 4 x 4 LTS (1041013)</v>
          </cell>
          <cell r="C270">
            <v>27</v>
          </cell>
          <cell r="D270">
            <v>9829115</v>
          </cell>
        </row>
        <row r="271">
          <cell r="A271">
            <v>20120059</v>
          </cell>
          <cell r="B271" t="str">
            <v>Hyundai XTeer Gasoline Ultra Protection 5W30 CAJA 12 x 1 LTS(1011002)</v>
          </cell>
          <cell r="C271">
            <v>16</v>
          </cell>
          <cell r="D271">
            <v>2978023</v>
          </cell>
        </row>
        <row r="272">
          <cell r="A272">
            <v>20120060</v>
          </cell>
          <cell r="B272" t="str">
            <v>Hyundai XTeer Gasoline Ultra Protection 5W30 4 x 4 LTS (1041002)</v>
          </cell>
          <cell r="C272">
            <v>18</v>
          </cell>
          <cell r="D272">
            <v>3557204</v>
          </cell>
        </row>
        <row r="273">
          <cell r="A273">
            <v>20120061</v>
          </cell>
          <cell r="B273" t="str">
            <v>Hyundai XTeer Diesel Ultra 5W30 CAJA 12 x 1 LTS (1011003)</v>
          </cell>
          <cell r="C273">
            <v>10.7501</v>
          </cell>
          <cell r="D273">
            <v>2236273</v>
          </cell>
        </row>
        <row r="274">
          <cell r="A274">
            <v>20120062</v>
          </cell>
          <cell r="B274" t="str">
            <v>Hyundai XTeer Diesel Ultra 5W30 CAJA 3 x 6 LTS (1061001)</v>
          </cell>
          <cell r="C274">
            <v>17</v>
          </cell>
          <cell r="D274">
            <v>4243682</v>
          </cell>
        </row>
        <row r="275">
          <cell r="A275">
            <v>20120063</v>
          </cell>
          <cell r="B275" t="str">
            <v>Hyundai XTeer Gasoline 10W30 CAJA 12 x 1 LTS (1011008)</v>
          </cell>
          <cell r="C275">
            <v>18.0001</v>
          </cell>
          <cell r="D275">
            <v>2621112</v>
          </cell>
        </row>
        <row r="276">
          <cell r="A276">
            <v>20120064</v>
          </cell>
          <cell r="B276" t="str">
            <v>Hyundai XTeer Gasoline 10W30 4 x 4 LTS (1041003)</v>
          </cell>
          <cell r="C276">
            <v>16.5</v>
          </cell>
          <cell r="D276">
            <v>2831720</v>
          </cell>
        </row>
        <row r="277">
          <cell r="A277">
            <v>2014</v>
          </cell>
          <cell r="B277" t="str">
            <v>SODA CAUSTICA LIQUIDA</v>
          </cell>
          <cell r="C277">
            <v>0.28000000000000003</v>
          </cell>
          <cell r="D277">
            <v>993</v>
          </cell>
        </row>
        <row r="278">
          <cell r="A278">
            <v>20150002</v>
          </cell>
          <cell r="B278" t="str">
            <v>KIT 2 AUTO NAFTA</v>
          </cell>
          <cell r="C278">
            <v>0</v>
          </cell>
          <cell r="D278">
            <v>0</v>
          </cell>
        </row>
        <row r="279">
          <cell r="A279">
            <v>2015804053</v>
          </cell>
          <cell r="B279" t="str">
            <v>CEPSA ARGA EP 2 ESPECIAL UNIVERSAL 24X400 GR.</v>
          </cell>
          <cell r="C279">
            <v>41.454999999999998</v>
          </cell>
          <cell r="D279">
            <v>12689656</v>
          </cell>
        </row>
        <row r="280">
          <cell r="A280">
            <v>2016</v>
          </cell>
          <cell r="B280" t="str">
            <v>SODA CAUSTICA PERLADA (Bolsa de 25 Kg)</v>
          </cell>
          <cell r="C280">
            <v>2175</v>
          </cell>
          <cell r="D280">
            <v>6572547</v>
          </cell>
        </row>
        <row r="281">
          <cell r="A281">
            <v>2017</v>
          </cell>
          <cell r="B281" t="str">
            <v>SODA CAUSTICA MICROPERLADA (Bolsa de 25 Kg)</v>
          </cell>
          <cell r="C281">
            <v>4050</v>
          </cell>
          <cell r="D281">
            <v>11706425</v>
          </cell>
        </row>
        <row r="282">
          <cell r="A282">
            <v>20204010</v>
          </cell>
          <cell r="B282" t="str">
            <v>PEAD MOLIDO INYECCION ROJO</v>
          </cell>
          <cell r="C282">
            <v>0</v>
          </cell>
          <cell r="D282">
            <v>0</v>
          </cell>
        </row>
        <row r="283">
          <cell r="A283">
            <v>20204030</v>
          </cell>
          <cell r="B283" t="str">
            <v>PEAD MOLIDO INYECCION MARRON</v>
          </cell>
          <cell r="C283">
            <v>22</v>
          </cell>
          <cell r="D283">
            <v>56857</v>
          </cell>
        </row>
        <row r="284">
          <cell r="A284">
            <v>20304020</v>
          </cell>
          <cell r="B284" t="str">
            <v>PEAD PELETIZADO INYECCION VERDE</v>
          </cell>
          <cell r="C284">
            <v>0</v>
          </cell>
          <cell r="D284">
            <v>0</v>
          </cell>
        </row>
        <row r="285">
          <cell r="A285">
            <v>20304110</v>
          </cell>
          <cell r="B285" t="str">
            <v>PEAD PELETIZADO INYECCION NEGRO</v>
          </cell>
          <cell r="C285">
            <v>1475</v>
          </cell>
          <cell r="D285">
            <v>4047466</v>
          </cell>
        </row>
        <row r="286">
          <cell r="A286">
            <v>20304113</v>
          </cell>
          <cell r="B286" t="str">
            <v>PEAD PELETIZADO INYECCION GRIS</v>
          </cell>
          <cell r="C286">
            <v>1000</v>
          </cell>
          <cell r="D286">
            <v>2646364</v>
          </cell>
        </row>
        <row r="287">
          <cell r="A287">
            <v>20304125</v>
          </cell>
          <cell r="B287" t="str">
            <v>PEAD PELETIZADO INYECCION GRANATE</v>
          </cell>
          <cell r="C287">
            <v>25</v>
          </cell>
          <cell r="D287">
            <v>95716</v>
          </cell>
        </row>
        <row r="288">
          <cell r="A288">
            <v>20707001</v>
          </cell>
          <cell r="B288" t="str">
            <v>HDPE FILM SABIC FIO 750</v>
          </cell>
          <cell r="C288">
            <v>49500</v>
          </cell>
          <cell r="D288">
            <v>375894964</v>
          </cell>
        </row>
        <row r="289">
          <cell r="A289">
            <v>301</v>
          </cell>
          <cell r="B289" t="str">
            <v>ALCOHOL ISOPROPILICO TAMBOR 160 KG.</v>
          </cell>
          <cell r="C289">
            <v>32626.5</v>
          </cell>
          <cell r="D289">
            <v>250873524</v>
          </cell>
        </row>
        <row r="290">
          <cell r="A290">
            <v>30100</v>
          </cell>
          <cell r="B290" t="str">
            <v>GAS LICUADO DE PETROLEO (GLP)</v>
          </cell>
          <cell r="C290">
            <v>337480</v>
          </cell>
          <cell r="D290">
            <v>892583619</v>
          </cell>
        </row>
        <row r="291">
          <cell r="A291">
            <v>30101</v>
          </cell>
          <cell r="B291" t="str">
            <v>NAFTA SUPER</v>
          </cell>
          <cell r="C291">
            <v>478169</v>
          </cell>
          <cell r="D291">
            <v>1541546800</v>
          </cell>
        </row>
        <row r="292">
          <cell r="A292">
            <v>30102</v>
          </cell>
          <cell r="B292" t="str">
            <v>NAFTA VIRGEN</v>
          </cell>
          <cell r="C292">
            <v>5544077.5199999996</v>
          </cell>
          <cell r="D292">
            <v>10326430363</v>
          </cell>
        </row>
        <row r="293">
          <cell r="A293">
            <v>302</v>
          </cell>
          <cell r="B293" t="str">
            <v>ALCOHOL ISOPROPILICO (LITROS)</v>
          </cell>
          <cell r="C293">
            <v>0</v>
          </cell>
          <cell r="D293">
            <v>0</v>
          </cell>
        </row>
        <row r="294">
          <cell r="A294">
            <v>30300060</v>
          </cell>
          <cell r="B294" t="str">
            <v>PEBD PELETIZADO FILM GRIS</v>
          </cell>
          <cell r="C294">
            <v>200</v>
          </cell>
          <cell r="D294">
            <v>442388</v>
          </cell>
        </row>
        <row r="295">
          <cell r="A295">
            <v>30300110</v>
          </cell>
          <cell r="B295" t="str">
            <v>PEBD PELETIZADO FILM NEGRO</v>
          </cell>
          <cell r="C295">
            <v>910</v>
          </cell>
          <cell r="D295">
            <v>2322978</v>
          </cell>
        </row>
        <row r="296">
          <cell r="A296">
            <v>304</v>
          </cell>
          <cell r="B296" t="str">
            <v>ALCOHOL BUTILICO SECUND. EQUIV. 160 KG</v>
          </cell>
          <cell r="C296">
            <v>1280</v>
          </cell>
          <cell r="D296">
            <v>10576854</v>
          </cell>
        </row>
        <row r="297">
          <cell r="A297">
            <v>306</v>
          </cell>
          <cell r="B297" t="str">
            <v>ALCOHOL ISOPROPILICO A GRANEL</v>
          </cell>
          <cell r="C297">
            <v>908</v>
          </cell>
          <cell r="D297">
            <v>5317688</v>
          </cell>
        </row>
        <row r="298">
          <cell r="A298">
            <v>400</v>
          </cell>
          <cell r="B298" t="str">
            <v>XILENO</v>
          </cell>
          <cell r="C298">
            <v>2008.8510000000001</v>
          </cell>
          <cell r="D298">
            <v>9902744</v>
          </cell>
        </row>
        <row r="299">
          <cell r="A299">
            <v>400002</v>
          </cell>
          <cell r="B299" t="str">
            <v>BIG BAG P/EXPORT</v>
          </cell>
          <cell r="C299">
            <v>4</v>
          </cell>
          <cell r="D299">
            <v>158459</v>
          </cell>
        </row>
        <row r="300">
          <cell r="A300">
            <v>400102</v>
          </cell>
          <cell r="B300" t="str">
            <v>BOLSAS BIG BAG P/ EXPORT CP</v>
          </cell>
          <cell r="C300">
            <v>2.8E-3</v>
          </cell>
          <cell r="D300">
            <v>34</v>
          </cell>
        </row>
        <row r="301">
          <cell r="A301">
            <v>40101</v>
          </cell>
          <cell r="B301" t="str">
            <v>NAFTA ECONOMICA</v>
          </cell>
          <cell r="C301">
            <v>646999</v>
          </cell>
          <cell r="D301">
            <v>1578958482</v>
          </cell>
        </row>
        <row r="302">
          <cell r="A302">
            <v>40102</v>
          </cell>
          <cell r="B302" t="str">
            <v>NAFTA COMUN RON &gt; 85</v>
          </cell>
          <cell r="C302">
            <v>362800</v>
          </cell>
          <cell r="D302">
            <v>895387655</v>
          </cell>
        </row>
        <row r="303">
          <cell r="A303">
            <v>40208021</v>
          </cell>
          <cell r="B303" t="str">
            <v>PET MOLIDO PREFORMA VERDE</v>
          </cell>
          <cell r="C303">
            <v>23000</v>
          </cell>
          <cell r="D303">
            <v>66808808</v>
          </cell>
        </row>
        <row r="304">
          <cell r="A304">
            <v>500</v>
          </cell>
          <cell r="B304" t="str">
            <v>CICLOHEXANO A GRANEL</v>
          </cell>
          <cell r="C304">
            <v>60</v>
          </cell>
          <cell r="D304">
            <v>410397</v>
          </cell>
        </row>
        <row r="305">
          <cell r="A305">
            <v>501</v>
          </cell>
          <cell r="B305" t="str">
            <v>CICLOHEXANO TBOR 160 KG</v>
          </cell>
          <cell r="C305">
            <v>25139.8</v>
          </cell>
          <cell r="D305">
            <v>200265555</v>
          </cell>
        </row>
        <row r="306">
          <cell r="A306">
            <v>50101</v>
          </cell>
          <cell r="B306" t="str">
            <v>NAFTA ESPECIAL</v>
          </cell>
          <cell r="C306">
            <v>411938</v>
          </cell>
          <cell r="D306">
            <v>1165907504</v>
          </cell>
        </row>
        <row r="307">
          <cell r="A307">
            <v>60300001</v>
          </cell>
          <cell r="B307" t="str">
            <v>FILM STRECH PELETIZADO VETEADO</v>
          </cell>
          <cell r="C307">
            <v>1000</v>
          </cell>
          <cell r="D307">
            <v>2830909</v>
          </cell>
        </row>
        <row r="308">
          <cell r="A308">
            <v>700</v>
          </cell>
          <cell r="B308" t="str">
            <v>ETBE (ETIL TERBUTIL ETER)</v>
          </cell>
          <cell r="C308">
            <v>46378.845000000001</v>
          </cell>
          <cell r="D308">
            <v>327206321</v>
          </cell>
        </row>
        <row r="309">
          <cell r="A309">
            <v>70105000</v>
          </cell>
          <cell r="B309" t="str">
            <v>CAJAS PARESA A PROCESAR</v>
          </cell>
          <cell r="C309">
            <v>9530</v>
          </cell>
          <cell r="D309">
            <v>22843993</v>
          </cell>
        </row>
        <row r="310">
          <cell r="A310">
            <v>70106</v>
          </cell>
          <cell r="B310" t="str">
            <v>DIESEL TIPO I (PREMIUM)</v>
          </cell>
          <cell r="C310">
            <v>28396058</v>
          </cell>
          <cell r="D310">
            <v>99239175936</v>
          </cell>
        </row>
        <row r="311">
          <cell r="A311">
            <v>70108</v>
          </cell>
          <cell r="B311" t="str">
            <v>COLORANTE P/HIDROCARBUROS</v>
          </cell>
          <cell r="C311">
            <v>53</v>
          </cell>
          <cell r="D311">
            <v>6263646</v>
          </cell>
        </row>
        <row r="312">
          <cell r="A312">
            <v>70109</v>
          </cell>
          <cell r="B312" t="str">
            <v>COMBUSTIBLE PARA CALDERA X KGS.</v>
          </cell>
          <cell r="C312">
            <v>13996</v>
          </cell>
          <cell r="D312">
            <v>41641507</v>
          </cell>
        </row>
        <row r="313">
          <cell r="A313">
            <v>70112</v>
          </cell>
          <cell r="B313" t="str">
            <v>DIESEL TIPO III</v>
          </cell>
          <cell r="C313">
            <v>1878599</v>
          </cell>
          <cell r="D313">
            <v>6776829736</v>
          </cell>
        </row>
        <row r="314">
          <cell r="A314">
            <v>70117</v>
          </cell>
          <cell r="B314" t="str">
            <v>ALCOHOL CARBURANTE</v>
          </cell>
          <cell r="C314">
            <v>0</v>
          </cell>
          <cell r="D314">
            <v>0</v>
          </cell>
        </row>
        <row r="315">
          <cell r="A315">
            <v>70118</v>
          </cell>
          <cell r="B315" t="str">
            <v>BIODIESEL B-100</v>
          </cell>
          <cell r="C315">
            <v>10415</v>
          </cell>
          <cell r="D315">
            <v>51624594</v>
          </cell>
        </row>
        <row r="316">
          <cell r="A316">
            <v>70500003</v>
          </cell>
          <cell r="B316" t="str">
            <v>ADITIVO DESLIZANTE</v>
          </cell>
          <cell r="C316">
            <v>2.5000000000000001E-3</v>
          </cell>
          <cell r="D316">
            <v>41</v>
          </cell>
        </row>
        <row r="317">
          <cell r="A317">
            <v>70500004</v>
          </cell>
          <cell r="B317" t="str">
            <v>MASTER  CROMEX ANTIBLOQUEO</v>
          </cell>
          <cell r="C317">
            <v>950</v>
          </cell>
          <cell r="D317">
            <v>11229000</v>
          </cell>
        </row>
        <row r="318">
          <cell r="A318">
            <v>70500006</v>
          </cell>
          <cell r="B318" t="str">
            <v>PLASTINCLAIR 500 (ADITIVO)</v>
          </cell>
          <cell r="C318">
            <v>876.5</v>
          </cell>
          <cell r="D318">
            <v>5141986</v>
          </cell>
        </row>
        <row r="319">
          <cell r="A319">
            <v>70500007</v>
          </cell>
          <cell r="B319" t="str">
            <v>ARENA LAVADA</v>
          </cell>
          <cell r="C319">
            <v>852.125</v>
          </cell>
          <cell r="D319">
            <v>13014366</v>
          </cell>
        </row>
        <row r="320">
          <cell r="A320">
            <v>70500009</v>
          </cell>
          <cell r="B320" t="str">
            <v>TON PIEDRA TRITURADA 4TA.</v>
          </cell>
          <cell r="C320">
            <v>1206.502</v>
          </cell>
          <cell r="D320">
            <v>72388275</v>
          </cell>
        </row>
        <row r="321">
          <cell r="A321">
            <v>70500011</v>
          </cell>
          <cell r="B321" t="str">
            <v>TON PIEDRA TRITURADA 5TA.</v>
          </cell>
          <cell r="C321">
            <v>59.991999999999997</v>
          </cell>
          <cell r="D321">
            <v>3599520</v>
          </cell>
        </row>
        <row r="322">
          <cell r="A322">
            <v>70500106</v>
          </cell>
          <cell r="B322" t="str">
            <v>ADITIVO REOPLAST</v>
          </cell>
          <cell r="C322">
            <v>2039.6184000000001</v>
          </cell>
          <cell r="D322">
            <v>17563025</v>
          </cell>
        </row>
        <row r="323">
          <cell r="A323">
            <v>70500112</v>
          </cell>
          <cell r="B323" t="str">
            <v>METANOL A GRANEL</v>
          </cell>
          <cell r="C323">
            <v>7285.5</v>
          </cell>
          <cell r="D323">
            <v>28080801</v>
          </cell>
        </row>
        <row r="324">
          <cell r="A324">
            <v>708</v>
          </cell>
          <cell r="B324" t="str">
            <v>AROMATICO PESADO</v>
          </cell>
          <cell r="C324">
            <v>184654.07</v>
          </cell>
          <cell r="D324">
            <v>917246883</v>
          </cell>
        </row>
        <row r="325">
          <cell r="A325">
            <v>710001</v>
          </cell>
          <cell r="B325" t="str">
            <v>SOLVENTE ALIFATICO (KG)</v>
          </cell>
          <cell r="C325">
            <v>0.4</v>
          </cell>
          <cell r="D325">
            <v>2403</v>
          </cell>
        </row>
        <row r="326">
          <cell r="A326">
            <v>800000000</v>
          </cell>
          <cell r="B326" t="str">
            <v>MINORGAN SOJA TURBO 850 (021505)- BOLSAS 50KG</v>
          </cell>
          <cell r="C326">
            <v>9000</v>
          </cell>
          <cell r="D326">
            <v>22258468</v>
          </cell>
        </row>
        <row r="327">
          <cell r="A327">
            <v>800000002</v>
          </cell>
          <cell r="B327" t="str">
            <v>MINORGAN SOJA PLUS 720 (021005) - BOLSA DE 50 KG</v>
          </cell>
          <cell r="C327">
            <v>1600</v>
          </cell>
          <cell r="D327">
            <v>3531175</v>
          </cell>
        </row>
        <row r="328">
          <cell r="A328">
            <v>800000003</v>
          </cell>
          <cell r="B328" t="str">
            <v>MINORGAN MAIZ PLUS 700 (070707)- BOLSA DE 50 KG</v>
          </cell>
          <cell r="C328">
            <v>3750</v>
          </cell>
          <cell r="D328">
            <v>9136986</v>
          </cell>
        </row>
        <row r="329">
          <cell r="A329">
            <v>800000004</v>
          </cell>
          <cell r="B329" t="str">
            <v>MINORGAN COBERTURA (100210)- BOLSA DE 50 KG</v>
          </cell>
          <cell r="C329">
            <v>7850</v>
          </cell>
          <cell r="D329">
            <v>20657870</v>
          </cell>
        </row>
        <row r="330">
          <cell r="A330">
            <v>800000005</v>
          </cell>
          <cell r="B330" t="str">
            <v>MINORGAN SUPER K (020230) - BOLSA 50 KG</v>
          </cell>
          <cell r="C330">
            <v>2100</v>
          </cell>
          <cell r="D330">
            <v>5448151</v>
          </cell>
        </row>
        <row r="331">
          <cell r="A331">
            <v>800000006</v>
          </cell>
          <cell r="B331" t="str">
            <v>MINORGAN SUPER NP (081602) BOLSA 50 KG</v>
          </cell>
          <cell r="C331">
            <v>4000</v>
          </cell>
          <cell r="D331">
            <v>10980750</v>
          </cell>
        </row>
        <row r="332">
          <cell r="A332">
            <v>800000007</v>
          </cell>
          <cell r="B332" t="str">
            <v>MINORGAN COBERTURA TURBO (140214) BOLSA 50 KG</v>
          </cell>
          <cell r="C332">
            <v>7100</v>
          </cell>
          <cell r="D332">
            <v>19376353</v>
          </cell>
        </row>
        <row r="333">
          <cell r="A333">
            <v>800000009</v>
          </cell>
          <cell r="B333" t="str">
            <v>MINORGAN NP (062201) BOLSA DE 50 KG</v>
          </cell>
          <cell r="C333">
            <v>4300</v>
          </cell>
          <cell r="D333">
            <v>12065731</v>
          </cell>
        </row>
        <row r="334">
          <cell r="A334">
            <v>800000011</v>
          </cell>
          <cell r="B334" t="str">
            <v>ORGANFOS MASTER K (021007) BOLSAS DE 50 KG</v>
          </cell>
          <cell r="C334">
            <v>5150</v>
          </cell>
          <cell r="D334">
            <v>12124312</v>
          </cell>
        </row>
        <row r="335">
          <cell r="A335">
            <v>800000012</v>
          </cell>
          <cell r="B335" t="str">
            <v>SPEEDWET MAXION NG</v>
          </cell>
          <cell r="C335">
            <v>1285</v>
          </cell>
          <cell r="D335">
            <v>183945331</v>
          </cell>
        </row>
        <row r="336">
          <cell r="A336">
            <v>800000013</v>
          </cell>
          <cell r="B336" t="str">
            <v>SPEEDWET SILICONADO NG</v>
          </cell>
          <cell r="C336">
            <v>1446</v>
          </cell>
          <cell r="D336">
            <v>205057344</v>
          </cell>
        </row>
        <row r="337">
          <cell r="A337">
            <v>800000014</v>
          </cell>
          <cell r="B337" t="str">
            <v>SPEEDWET ANTIDERIVA NG</v>
          </cell>
          <cell r="C337">
            <v>0</v>
          </cell>
          <cell r="D337">
            <v>0</v>
          </cell>
        </row>
        <row r="338">
          <cell r="A338">
            <v>805</v>
          </cell>
          <cell r="B338" t="str">
            <v>CLARIFOS L.  KG</v>
          </cell>
          <cell r="C338">
            <v>1650</v>
          </cell>
          <cell r="D338">
            <v>6960309</v>
          </cell>
        </row>
        <row r="339">
          <cell r="A339">
            <v>98</v>
          </cell>
          <cell r="B339" t="str">
            <v>H° FCK 280 KG/M2</v>
          </cell>
          <cell r="C339">
            <v>0</v>
          </cell>
          <cell r="D339">
            <v>0</v>
          </cell>
        </row>
        <row r="340">
          <cell r="A340">
            <v>99</v>
          </cell>
          <cell r="B340" t="str">
            <v>H° FCK 150 KG/CM2</v>
          </cell>
          <cell r="C340">
            <v>0.5</v>
          </cell>
          <cell r="D340">
            <v>163928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5 (2)"/>
      <sheetName val="CONCRETO"/>
      <sheetName val="LUBRICANTES"/>
      <sheetName val="PLASTICOS"/>
      <sheetName val="QUIMICOS"/>
      <sheetName val="FERTILIZANTES"/>
      <sheetName val="TOTAL INVENTARIO"/>
    </sheetNames>
    <sheetDataSet>
      <sheetData sheetId="0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5628466</v>
          </cell>
        </row>
        <row r="3">
          <cell r="A3">
            <v>2</v>
          </cell>
          <cell r="B3" t="str">
            <v>LAAPSA OMNIGEAR ADVANCE 680 Tb 205 Lts</v>
          </cell>
          <cell r="C3">
            <v>2</v>
          </cell>
          <cell r="D3">
            <v>12960510</v>
          </cell>
        </row>
        <row r="4">
          <cell r="A4">
            <v>3</v>
          </cell>
          <cell r="B4" t="str">
            <v>LAAPSA OMNIGEAR ADVANCE 220 Tb 205 Lts</v>
          </cell>
          <cell r="C4">
            <v>1</v>
          </cell>
          <cell r="D4">
            <v>6480255</v>
          </cell>
        </row>
        <row r="5">
          <cell r="A5">
            <v>4</v>
          </cell>
          <cell r="B5" t="str">
            <v>LAAPSA OMNIGEAR ADVANCE 320 Tb 205 Lts</v>
          </cell>
          <cell r="C5">
            <v>4</v>
          </cell>
          <cell r="D5">
            <v>21355736</v>
          </cell>
        </row>
        <row r="6">
          <cell r="A6">
            <v>5</v>
          </cell>
          <cell r="B6" t="str">
            <v>LAAPSA OMNIGEAR ADVANCE 460 Tb 205 Lts</v>
          </cell>
          <cell r="C6">
            <v>2</v>
          </cell>
          <cell r="D6">
            <v>12960510</v>
          </cell>
        </row>
        <row r="7">
          <cell r="A7">
            <v>6</v>
          </cell>
          <cell r="B7" t="str">
            <v>LAAPSA VISCOPREN NTX 75 Tb 205 Lts</v>
          </cell>
          <cell r="C7">
            <v>3</v>
          </cell>
          <cell r="D7">
            <v>11641372</v>
          </cell>
        </row>
        <row r="8">
          <cell r="A8">
            <v>10101</v>
          </cell>
          <cell r="B8" t="str">
            <v>ALCOHOL ABSOLUTO</v>
          </cell>
          <cell r="C8">
            <v>132818.21</v>
          </cell>
          <cell r="D8">
            <v>448696271</v>
          </cell>
        </row>
        <row r="9">
          <cell r="A9">
            <v>10101030</v>
          </cell>
          <cell r="B9" t="str">
            <v>PET EXPORTACION CRISTAL</v>
          </cell>
          <cell r="C9">
            <v>12075</v>
          </cell>
          <cell r="D9">
            <v>42255070</v>
          </cell>
        </row>
        <row r="10">
          <cell r="A10">
            <v>10103</v>
          </cell>
          <cell r="B10" t="str">
            <v>FLETE EXPORT</v>
          </cell>
          <cell r="C10">
            <v>2</v>
          </cell>
          <cell r="D10">
            <v>11660518</v>
          </cell>
        </row>
        <row r="11">
          <cell r="A11">
            <v>10110</v>
          </cell>
          <cell r="B11" t="str">
            <v>SEGURO DE MERCADERIAS</v>
          </cell>
          <cell r="C11">
            <v>3</v>
          </cell>
          <cell r="D11">
            <v>6981684</v>
          </cell>
        </row>
        <row r="12">
          <cell r="A12">
            <v>102</v>
          </cell>
          <cell r="B12" t="str">
            <v>BOLSAS DE CEMENTO PORTLAND</v>
          </cell>
          <cell r="C12">
            <v>4910.5</v>
          </cell>
          <cell r="D12">
            <v>202229358</v>
          </cell>
        </row>
        <row r="13">
          <cell r="A13">
            <v>10204</v>
          </cell>
          <cell r="B13" t="str">
            <v>CARBOSOL A A GRANEL</v>
          </cell>
          <cell r="C13">
            <v>0.45</v>
          </cell>
          <cell r="D13">
            <v>2544</v>
          </cell>
        </row>
        <row r="14">
          <cell r="A14">
            <v>10205</v>
          </cell>
          <cell r="B14" t="str">
            <v>CARBOSOL A TAMBOR 160 KG</v>
          </cell>
          <cell r="C14">
            <v>5392</v>
          </cell>
          <cell r="D14">
            <v>40635558</v>
          </cell>
        </row>
        <row r="15">
          <cell r="A15">
            <v>10208</v>
          </cell>
          <cell r="B15" t="str">
            <v>AGUARRAS A GRANEL (KG)</v>
          </cell>
          <cell r="C15">
            <v>53120</v>
          </cell>
          <cell r="D15">
            <v>275656688</v>
          </cell>
        </row>
        <row r="16">
          <cell r="A16">
            <v>10209</v>
          </cell>
          <cell r="B16" t="str">
            <v>AGUARRAS A GRANEL (LTS)</v>
          </cell>
          <cell r="C16">
            <v>0</v>
          </cell>
          <cell r="D16">
            <v>0</v>
          </cell>
        </row>
        <row r="17">
          <cell r="A17">
            <v>103</v>
          </cell>
          <cell r="B17" t="str">
            <v>H° FCK 180 KG/CM2</v>
          </cell>
          <cell r="C17">
            <v>41.9</v>
          </cell>
          <cell r="D17">
            <v>16428549</v>
          </cell>
        </row>
        <row r="18">
          <cell r="A18">
            <v>10300000</v>
          </cell>
          <cell r="B18" t="str">
            <v>PP FILM PELETIZADO VETEADO</v>
          </cell>
          <cell r="C18">
            <v>5725.1</v>
          </cell>
          <cell r="D18">
            <v>13505700</v>
          </cell>
        </row>
        <row r="19">
          <cell r="A19">
            <v>10300002</v>
          </cell>
          <cell r="B19" t="str">
            <v>PP RAFIA PELETIZADA VETEADA</v>
          </cell>
          <cell r="C19">
            <v>0</v>
          </cell>
          <cell r="D19">
            <v>0</v>
          </cell>
        </row>
        <row r="20">
          <cell r="A20">
            <v>10300012</v>
          </cell>
          <cell r="B20" t="str">
            <v>PP RAFIA PELETIZADA GRIS</v>
          </cell>
          <cell r="C20">
            <v>500</v>
          </cell>
          <cell r="D20">
            <v>1552318</v>
          </cell>
        </row>
        <row r="21">
          <cell r="A21">
            <v>10300042</v>
          </cell>
          <cell r="B21" t="str">
            <v>PP RAFIA PELETIZADA CELESTE</v>
          </cell>
          <cell r="C21">
            <v>0</v>
          </cell>
          <cell r="D21">
            <v>0</v>
          </cell>
        </row>
        <row r="22">
          <cell r="A22">
            <v>10300120</v>
          </cell>
          <cell r="B22" t="str">
            <v>PP FILM PELETIZADO CRISTAL</v>
          </cell>
          <cell r="C22">
            <v>5.3</v>
          </cell>
          <cell r="D22">
            <v>11400</v>
          </cell>
        </row>
        <row r="23">
          <cell r="A23">
            <v>10303</v>
          </cell>
          <cell r="B23" t="str">
            <v>NAFTA VIRGEN</v>
          </cell>
          <cell r="C23">
            <v>307461.8</v>
          </cell>
          <cell r="D23">
            <v>1096494449</v>
          </cell>
        </row>
        <row r="24">
          <cell r="A24">
            <v>10304045</v>
          </cell>
          <cell r="B24" t="str">
            <v>PP INY PELETIZADO VETEADO</v>
          </cell>
          <cell r="C24">
            <v>500</v>
          </cell>
          <cell r="D24">
            <v>1549091</v>
          </cell>
        </row>
        <row r="25">
          <cell r="A25">
            <v>10304060</v>
          </cell>
          <cell r="B25" t="str">
            <v>PP INY PELETIZADO GRIS</v>
          </cell>
          <cell r="C25">
            <v>90</v>
          </cell>
          <cell r="D25">
            <v>230062</v>
          </cell>
        </row>
        <row r="26">
          <cell r="A26">
            <v>104</v>
          </cell>
          <cell r="B26" t="str">
            <v>H° FCK 250 KG/M2</v>
          </cell>
          <cell r="C26">
            <v>1228.4000000000001</v>
          </cell>
          <cell r="D26">
            <v>498730687</v>
          </cell>
        </row>
        <row r="27">
          <cell r="A27">
            <v>10401138</v>
          </cell>
          <cell r="B27" t="str">
            <v>LLDPE FILM CYNPOL LL5010B</v>
          </cell>
          <cell r="C27">
            <v>69975</v>
          </cell>
          <cell r="D27">
            <v>526399047</v>
          </cell>
        </row>
        <row r="28">
          <cell r="A28">
            <v>10401139</v>
          </cell>
          <cell r="B28" t="str">
            <v>LLDPE FILM SABIC 118W</v>
          </cell>
          <cell r="C28">
            <v>53800</v>
          </cell>
          <cell r="D28">
            <v>397081052</v>
          </cell>
        </row>
        <row r="29">
          <cell r="A29">
            <v>10401142</v>
          </cell>
          <cell r="B29" t="str">
            <v>HDPE FILM TRICON HDF11948</v>
          </cell>
          <cell r="C29">
            <v>50</v>
          </cell>
          <cell r="D29">
            <v>383684</v>
          </cell>
        </row>
        <row r="30">
          <cell r="A30">
            <v>10401143</v>
          </cell>
          <cell r="B30" t="str">
            <v>HDPE FILM SABIC F00952</v>
          </cell>
          <cell r="C30">
            <v>58175</v>
          </cell>
          <cell r="D30">
            <v>428825294</v>
          </cell>
        </row>
        <row r="31">
          <cell r="A31" t="str">
            <v>10401145-1</v>
          </cell>
          <cell r="B31" t="str">
            <v>HDPE FORMOLENE E924 IT (Admision Temporaria)</v>
          </cell>
          <cell r="C31">
            <v>5.0000000000000001E-3</v>
          </cell>
          <cell r="D31">
            <v>38</v>
          </cell>
        </row>
        <row r="32">
          <cell r="A32">
            <v>10401147</v>
          </cell>
          <cell r="B32" t="str">
            <v>LDPE HP2023J SABIC</v>
          </cell>
          <cell r="C32">
            <v>50</v>
          </cell>
          <cell r="D32">
            <v>386074</v>
          </cell>
        </row>
        <row r="33">
          <cell r="A33">
            <v>10401158</v>
          </cell>
          <cell r="B33" t="str">
            <v>LLDPE FILM HONAM UF315</v>
          </cell>
          <cell r="C33">
            <v>10850</v>
          </cell>
          <cell r="D33">
            <v>93217595</v>
          </cell>
        </row>
        <row r="34">
          <cell r="A34">
            <v>10401159</v>
          </cell>
          <cell r="B34" t="str">
            <v>LLDPE FILM BUTENE 3120</v>
          </cell>
          <cell r="C34">
            <v>21125</v>
          </cell>
          <cell r="D34">
            <v>175703818</v>
          </cell>
        </row>
        <row r="35">
          <cell r="A35">
            <v>10401163</v>
          </cell>
          <cell r="B35" t="str">
            <v>HDPE FILM TAISOX 9001</v>
          </cell>
          <cell r="C35">
            <v>10750</v>
          </cell>
          <cell r="D35">
            <v>91439839</v>
          </cell>
        </row>
        <row r="36">
          <cell r="A36">
            <v>10401165</v>
          </cell>
          <cell r="B36" t="str">
            <v>HDPE FILM HIVOREX 7000F</v>
          </cell>
          <cell r="C36">
            <v>7750</v>
          </cell>
          <cell r="D36">
            <v>66705597</v>
          </cell>
        </row>
        <row r="37">
          <cell r="A37">
            <v>10401175</v>
          </cell>
          <cell r="B37" t="str">
            <v>LDPE Cynpol LD 4001</v>
          </cell>
          <cell r="C37">
            <v>1375</v>
          </cell>
          <cell r="D37">
            <v>11812500</v>
          </cell>
        </row>
        <row r="38">
          <cell r="A38">
            <v>10401176</v>
          </cell>
          <cell r="B38" t="str">
            <v>LDPE HP0322 N</v>
          </cell>
          <cell r="C38">
            <v>0</v>
          </cell>
          <cell r="D38">
            <v>0</v>
          </cell>
        </row>
        <row r="39">
          <cell r="A39">
            <v>10401177</v>
          </cell>
          <cell r="B39" t="str">
            <v>HDPE SOPLADO CYNPOL HD5502</v>
          </cell>
          <cell r="C39">
            <v>49425</v>
          </cell>
          <cell r="D39">
            <v>389206914</v>
          </cell>
        </row>
        <row r="40">
          <cell r="A40">
            <v>10401180</v>
          </cell>
          <cell r="B40" t="str">
            <v>HDPE HM 6015 CYNPOL</v>
          </cell>
          <cell r="C40">
            <v>29025</v>
          </cell>
          <cell r="D40">
            <v>218345585</v>
          </cell>
        </row>
        <row r="41">
          <cell r="A41">
            <v>10401182</v>
          </cell>
          <cell r="B41" t="str">
            <v>LDPE FILM SABIC HP2022J</v>
          </cell>
          <cell r="C41">
            <v>25</v>
          </cell>
          <cell r="D41">
            <v>205100</v>
          </cell>
        </row>
        <row r="42">
          <cell r="A42">
            <v>10401183</v>
          </cell>
          <cell r="B42" t="str">
            <v>LDPE FILM LOTRENE FB3003</v>
          </cell>
          <cell r="C42">
            <v>5600</v>
          </cell>
          <cell r="D42">
            <v>44823472</v>
          </cell>
        </row>
        <row r="43">
          <cell r="A43">
            <v>10401184</v>
          </cell>
          <cell r="B43" t="str">
            <v>LDPE LP 2427 H</v>
          </cell>
          <cell r="C43">
            <v>675</v>
          </cell>
          <cell r="D43">
            <v>5707125</v>
          </cell>
        </row>
        <row r="44">
          <cell r="A44">
            <v>10404088</v>
          </cell>
          <cell r="B44" t="str">
            <v>MASTER  CROMEX DESLIZANTE</v>
          </cell>
          <cell r="C44">
            <v>3846</v>
          </cell>
          <cell r="D44">
            <v>45459720</v>
          </cell>
        </row>
        <row r="45">
          <cell r="A45">
            <v>105</v>
          </cell>
          <cell r="B45" t="str">
            <v>H° FCK 350 KG/CM2</v>
          </cell>
          <cell r="C45">
            <v>1050.02</v>
          </cell>
          <cell r="D45">
            <v>496793497</v>
          </cell>
        </row>
        <row r="46">
          <cell r="A46">
            <v>105020000</v>
          </cell>
          <cell r="B46" t="str">
            <v>TAMBOR AZUL X 210 LTS RAFT</v>
          </cell>
          <cell r="C46">
            <v>390</v>
          </cell>
          <cell r="D46">
            <v>99928920</v>
          </cell>
        </row>
        <row r="47">
          <cell r="A47">
            <v>10504</v>
          </cell>
          <cell r="B47" t="str">
            <v>NAFTA VIRGEN</v>
          </cell>
          <cell r="C47">
            <v>47177</v>
          </cell>
          <cell r="D47">
            <v>261666613</v>
          </cell>
        </row>
        <row r="48">
          <cell r="A48">
            <v>106</v>
          </cell>
          <cell r="B48" t="str">
            <v>H° FCK 240 KG/CM2</v>
          </cell>
          <cell r="C48">
            <v>0</v>
          </cell>
          <cell r="D48">
            <v>0</v>
          </cell>
        </row>
        <row r="49">
          <cell r="A49">
            <v>106000000</v>
          </cell>
          <cell r="B49" t="str">
            <v>TAMBOR VERDE X 200 LTS FABRITAM</v>
          </cell>
          <cell r="C49">
            <v>70</v>
          </cell>
          <cell r="D49">
            <v>17824030</v>
          </cell>
        </row>
        <row r="50">
          <cell r="A50">
            <v>10603</v>
          </cell>
          <cell r="B50" t="str">
            <v>COLORANTE ROJO P/HIDROCARBUROS</v>
          </cell>
          <cell r="C50">
            <v>219</v>
          </cell>
          <cell r="D50">
            <v>25952275</v>
          </cell>
        </row>
        <row r="51">
          <cell r="A51">
            <v>10604</v>
          </cell>
          <cell r="B51" t="str">
            <v>COLORANTE AZUL P/HIDROCARBUROS</v>
          </cell>
          <cell r="C51">
            <v>226</v>
          </cell>
          <cell r="D51">
            <v>28763698</v>
          </cell>
        </row>
        <row r="52">
          <cell r="A52">
            <v>10606</v>
          </cell>
          <cell r="B52" t="str">
            <v>COLORANTE AMARILLO P/HIDROCARBUROS</v>
          </cell>
          <cell r="C52">
            <v>295</v>
          </cell>
          <cell r="D52">
            <v>34863654</v>
          </cell>
        </row>
        <row r="53">
          <cell r="A53">
            <v>107</v>
          </cell>
          <cell r="B53" t="str">
            <v>H° FCK 210 KG/CM2</v>
          </cell>
          <cell r="C53">
            <v>89</v>
          </cell>
          <cell r="D53">
            <v>35378554</v>
          </cell>
        </row>
        <row r="54">
          <cell r="A54">
            <v>10702</v>
          </cell>
          <cell r="B54" t="str">
            <v>ADITIVO</v>
          </cell>
          <cell r="C54">
            <v>6996.6619000000001</v>
          </cell>
          <cell r="D54">
            <v>37988000</v>
          </cell>
        </row>
        <row r="55">
          <cell r="A55">
            <v>107021</v>
          </cell>
          <cell r="B55" t="str">
            <v>HIGH FLASH</v>
          </cell>
          <cell r="C55">
            <v>384640.96</v>
          </cell>
          <cell r="D55">
            <v>2174453370</v>
          </cell>
        </row>
        <row r="56">
          <cell r="A56">
            <v>10703001</v>
          </cell>
          <cell r="B56" t="str">
            <v>HILADO DE MULTIFILAMENTO AT COLOR CRISTAL CON ANTI UV DE 1260 DENIERS</v>
          </cell>
          <cell r="C56">
            <v>10288.459999999999</v>
          </cell>
          <cell r="D56">
            <v>194646663</v>
          </cell>
        </row>
        <row r="57">
          <cell r="A57">
            <v>10703002</v>
          </cell>
          <cell r="B57" t="str">
            <v>HILADO DE MULTIFILAMENTO AT COLOR CRISTAL CON ANTI UV DE 2520 DENIERS</v>
          </cell>
          <cell r="C57">
            <v>0.1</v>
          </cell>
          <cell r="D57">
            <v>828</v>
          </cell>
        </row>
        <row r="58">
          <cell r="A58">
            <v>10706</v>
          </cell>
          <cell r="B58" t="str">
            <v>SOLVENTE F2P</v>
          </cell>
          <cell r="C58">
            <v>139</v>
          </cell>
          <cell r="D58">
            <v>884166</v>
          </cell>
        </row>
        <row r="59">
          <cell r="A59">
            <v>108</v>
          </cell>
          <cell r="B59" t="str">
            <v>H° FCK 300 KG/CM2</v>
          </cell>
          <cell r="C59">
            <v>180.1</v>
          </cell>
          <cell r="D59">
            <v>76014386</v>
          </cell>
        </row>
        <row r="60">
          <cell r="A60">
            <v>10802</v>
          </cell>
          <cell r="B60" t="str">
            <v>ADITIVO</v>
          </cell>
          <cell r="C60">
            <v>0</v>
          </cell>
          <cell r="D60">
            <v>0</v>
          </cell>
        </row>
        <row r="61">
          <cell r="A61">
            <v>10803</v>
          </cell>
          <cell r="B61" t="str">
            <v>ADITIVO DMA-651</v>
          </cell>
          <cell r="C61">
            <v>0</v>
          </cell>
          <cell r="D61">
            <v>0</v>
          </cell>
        </row>
        <row r="62">
          <cell r="A62">
            <v>109</v>
          </cell>
          <cell r="B62" t="str">
            <v>H° FCK 200 KG/CM2</v>
          </cell>
          <cell r="C62">
            <v>58.3</v>
          </cell>
          <cell r="D62">
            <v>22437693</v>
          </cell>
        </row>
        <row r="63">
          <cell r="A63">
            <v>119</v>
          </cell>
          <cell r="B63" t="str">
            <v>H° FCK 100 KG/CM2</v>
          </cell>
          <cell r="C63">
            <v>17.3</v>
          </cell>
          <cell r="D63">
            <v>5736457</v>
          </cell>
        </row>
        <row r="64">
          <cell r="A64">
            <v>121</v>
          </cell>
          <cell r="B64" t="str">
            <v>H° FCK 90 KG/CM2</v>
          </cell>
          <cell r="C64">
            <v>11</v>
          </cell>
          <cell r="D64">
            <v>3368379</v>
          </cell>
        </row>
        <row r="65">
          <cell r="A65">
            <v>122</v>
          </cell>
          <cell r="B65" t="str">
            <v>CEMENTO PORTLAND KG.</v>
          </cell>
          <cell r="C65">
            <v>27347</v>
          </cell>
          <cell r="D65">
            <v>22708005</v>
          </cell>
        </row>
        <row r="66">
          <cell r="A66">
            <v>125</v>
          </cell>
          <cell r="B66" t="str">
            <v>H° FCK 120 KG/CM2</v>
          </cell>
          <cell r="C66">
            <v>0</v>
          </cell>
          <cell r="D66">
            <v>0</v>
          </cell>
        </row>
        <row r="67">
          <cell r="A67">
            <v>15503</v>
          </cell>
          <cell r="B67" t="str">
            <v>TAMBOR AZUL X 200 LTS.</v>
          </cell>
          <cell r="C67">
            <v>208.0513</v>
          </cell>
          <cell r="D67">
            <v>63545595</v>
          </cell>
        </row>
        <row r="68">
          <cell r="A68">
            <v>160</v>
          </cell>
          <cell r="B68" t="str">
            <v>CAL AGRICOLA DOLOMITA A GRANEL</v>
          </cell>
          <cell r="C68">
            <v>1</v>
          </cell>
          <cell r="D68">
            <v>175390</v>
          </cell>
        </row>
        <row r="69">
          <cell r="A69">
            <v>200</v>
          </cell>
          <cell r="B69" t="str">
            <v>HEXANO A GRANEL</v>
          </cell>
          <cell r="C69">
            <v>3054</v>
          </cell>
          <cell r="D69">
            <v>16003593</v>
          </cell>
        </row>
        <row r="70">
          <cell r="A70">
            <v>201</v>
          </cell>
          <cell r="B70" t="str">
            <v>BIODIESEL NPV</v>
          </cell>
          <cell r="C70">
            <v>0</v>
          </cell>
          <cell r="D70">
            <v>0</v>
          </cell>
        </row>
        <row r="71">
          <cell r="A71">
            <v>2010</v>
          </cell>
          <cell r="B71" t="str">
            <v>SODA CAUSTICA</v>
          </cell>
          <cell r="C71">
            <v>8474.4</v>
          </cell>
          <cell r="D71">
            <v>25431674</v>
          </cell>
        </row>
        <row r="72">
          <cell r="A72">
            <v>20101</v>
          </cell>
          <cell r="B72" t="str">
            <v>NAFTA ULTRA</v>
          </cell>
          <cell r="C72">
            <v>0</v>
          </cell>
          <cell r="D72">
            <v>0</v>
          </cell>
        </row>
        <row r="73">
          <cell r="A73">
            <v>20103</v>
          </cell>
          <cell r="B73" t="str">
            <v>BONIFICACIONES NAFTAS</v>
          </cell>
          <cell r="C73">
            <v>1</v>
          </cell>
          <cell r="D73">
            <v>0</v>
          </cell>
        </row>
        <row r="74">
          <cell r="A74">
            <v>2010401010</v>
          </cell>
          <cell r="B74" t="str">
            <v>LAAPSA SUGARPRESS BR 600 BIO Tb 205 Lts</v>
          </cell>
          <cell r="C74">
            <v>5</v>
          </cell>
          <cell r="D74">
            <v>20736552</v>
          </cell>
        </row>
        <row r="75">
          <cell r="A75">
            <v>2010401040</v>
          </cell>
          <cell r="B75" t="str">
            <v>SUGARPRESS 600 TAMBOR 205L</v>
          </cell>
          <cell r="C75">
            <v>2E-3</v>
          </cell>
          <cell r="D75">
            <v>6394</v>
          </cell>
        </row>
        <row r="76">
          <cell r="A76">
            <v>2010401757</v>
          </cell>
          <cell r="B76" t="str">
            <v>LAAPSA OMNIGEAR ADVANCE 320 Bde 20 Lts</v>
          </cell>
          <cell r="C76">
            <v>19</v>
          </cell>
          <cell r="D76">
            <v>12012180</v>
          </cell>
        </row>
        <row r="77">
          <cell r="A77">
            <v>2010402410</v>
          </cell>
          <cell r="B77" t="str">
            <v>LAAPSA TARMELA 9600 Bde 18 Kg</v>
          </cell>
          <cell r="C77">
            <v>19</v>
          </cell>
          <cell r="D77">
            <v>11039543</v>
          </cell>
        </row>
        <row r="78">
          <cell r="A78">
            <v>2010402420</v>
          </cell>
          <cell r="B78" t="str">
            <v>LAAPSA TARMELA 9600 Bde 4 Kg</v>
          </cell>
          <cell r="C78">
            <v>62</v>
          </cell>
          <cell r="D78">
            <v>9694808</v>
          </cell>
        </row>
        <row r="79">
          <cell r="A79">
            <v>2010402421</v>
          </cell>
          <cell r="B79" t="str">
            <v>LAAPSA TARMELA 9600 Bde 1 Kg</v>
          </cell>
          <cell r="C79">
            <v>1</v>
          </cell>
          <cell r="D79">
            <v>31050</v>
          </cell>
        </row>
        <row r="80">
          <cell r="A80">
            <v>2010402422</v>
          </cell>
          <cell r="B80" t="str">
            <v>LAAPSA TARMELA 9600 Tb 180 Kg</v>
          </cell>
          <cell r="C80">
            <v>3</v>
          </cell>
          <cell r="D80">
            <v>11806626</v>
          </cell>
        </row>
        <row r="81">
          <cell r="A81">
            <v>2010402451</v>
          </cell>
          <cell r="B81" t="str">
            <v>LAAPSA TARMELA 305 Bde 18 Kg</v>
          </cell>
          <cell r="C81">
            <v>10</v>
          </cell>
          <cell r="D81">
            <v>4395443</v>
          </cell>
        </row>
        <row r="82">
          <cell r="A82">
            <v>2010402460</v>
          </cell>
          <cell r="B82" t="str">
            <v>LAAPSA TARMELA 305 Bde 1 Kg</v>
          </cell>
          <cell r="C82">
            <v>2</v>
          </cell>
          <cell r="D82">
            <v>46254</v>
          </cell>
        </row>
        <row r="83">
          <cell r="A83">
            <v>2010402470</v>
          </cell>
          <cell r="B83" t="str">
            <v>LAAPSA TARMELA FG Bde 4 Kg</v>
          </cell>
          <cell r="C83">
            <v>11</v>
          </cell>
          <cell r="D83">
            <v>985160</v>
          </cell>
        </row>
        <row r="84">
          <cell r="A84">
            <v>2010402480</v>
          </cell>
          <cell r="B84" t="str">
            <v>LAAPSA TARMELA FG Bde 1 Kg</v>
          </cell>
          <cell r="C84">
            <v>9</v>
          </cell>
          <cell r="D84">
            <v>337257</v>
          </cell>
        </row>
        <row r="85">
          <cell r="A85">
            <v>2010402491</v>
          </cell>
          <cell r="B85" t="str">
            <v>LAAPSA TARMELA GRASA PHS 1400 Bde 18 Kg</v>
          </cell>
          <cell r="C85">
            <v>6</v>
          </cell>
          <cell r="D85">
            <v>3607746</v>
          </cell>
        </row>
        <row r="86">
          <cell r="A86">
            <v>2010402492</v>
          </cell>
          <cell r="B86" t="str">
            <v>LAAPSA TARMELA GRASA PHS 1400 Bde 1 Kg</v>
          </cell>
          <cell r="C86">
            <v>6</v>
          </cell>
          <cell r="D86">
            <v>200436</v>
          </cell>
        </row>
        <row r="87">
          <cell r="A87">
            <v>2010402500</v>
          </cell>
          <cell r="B87" t="str">
            <v>LAAPSA TARMELA GRASA 9000 FG Bde 18 Kg</v>
          </cell>
          <cell r="C87">
            <v>9</v>
          </cell>
          <cell r="D87">
            <v>5422968</v>
          </cell>
        </row>
        <row r="88">
          <cell r="A88">
            <v>2010403310</v>
          </cell>
          <cell r="B88" t="str">
            <v>LAAPSA WAX FG Bde 20 Lts</v>
          </cell>
          <cell r="C88">
            <v>8</v>
          </cell>
          <cell r="D88">
            <v>5864444</v>
          </cell>
        </row>
        <row r="89">
          <cell r="A89">
            <v>2010403410</v>
          </cell>
          <cell r="B89" t="str">
            <v>LAAPSA TARMELA 9500 Bde 18 Kg</v>
          </cell>
          <cell r="C89">
            <v>12</v>
          </cell>
          <cell r="D89">
            <v>6182784</v>
          </cell>
        </row>
        <row r="90">
          <cell r="A90">
            <v>2010403709</v>
          </cell>
          <cell r="B90" t="str">
            <v>LAAPSA VISCOPREN NTX Bde 5 Lts</v>
          </cell>
          <cell r="C90">
            <v>5</v>
          </cell>
          <cell r="D90">
            <v>630950</v>
          </cell>
        </row>
        <row r="91">
          <cell r="A91">
            <v>2010403731</v>
          </cell>
          <cell r="B91" t="str">
            <v>LAAPSA VICOPREN NTX SPRAY 0,4CM3 X 12 UNIDS</v>
          </cell>
          <cell r="C91">
            <v>18</v>
          </cell>
          <cell r="D91">
            <v>4986326</v>
          </cell>
        </row>
        <row r="92">
          <cell r="A92">
            <v>2010403740</v>
          </cell>
          <cell r="B92" t="str">
            <v>LAAPSA VISCOPREN  2000 Bde 4 Kg</v>
          </cell>
          <cell r="C92">
            <v>5</v>
          </cell>
          <cell r="D92">
            <v>676500</v>
          </cell>
        </row>
        <row r="93">
          <cell r="A93">
            <v>2010404400</v>
          </cell>
          <cell r="B93" t="str">
            <v>GEVECO MULTIGRADO SUPER 20W50 Tb</v>
          </cell>
          <cell r="C93">
            <v>6</v>
          </cell>
          <cell r="D93">
            <v>15335725</v>
          </cell>
        </row>
        <row r="94">
          <cell r="A94">
            <v>2010404601</v>
          </cell>
          <cell r="B94" t="str">
            <v>ANCAP MULTILUB EP 2 Bde 18 Kg</v>
          </cell>
          <cell r="C94">
            <v>6.05</v>
          </cell>
          <cell r="D94">
            <v>1735920</v>
          </cell>
        </row>
        <row r="95">
          <cell r="A95">
            <v>2010404801</v>
          </cell>
          <cell r="B95" t="str">
            <v>LAAPSA RINHOL LIQUIDO PARA FRENOS DOTIII Cja 12 X 1 Lts</v>
          </cell>
          <cell r="C95">
            <v>3</v>
          </cell>
          <cell r="D95">
            <v>727839</v>
          </cell>
        </row>
        <row r="96">
          <cell r="A96">
            <v>2010405610</v>
          </cell>
          <cell r="B96" t="str">
            <v>LAAPSA HWP SPRAY 0,400 Lts Caja 12x1</v>
          </cell>
          <cell r="C96">
            <v>15.833399999999999</v>
          </cell>
          <cell r="D96">
            <v>7174470</v>
          </cell>
        </row>
        <row r="97">
          <cell r="A97">
            <v>20104058</v>
          </cell>
          <cell r="B97" t="str">
            <v>LAAPSA FRIDGE R 717/68 Tb 205 Lts</v>
          </cell>
          <cell r="C97">
            <v>2</v>
          </cell>
          <cell r="D97">
            <v>16188918</v>
          </cell>
        </row>
        <row r="98">
          <cell r="A98">
            <v>20104059</v>
          </cell>
          <cell r="B98" t="str">
            <v>LAAPSA FRIDGE 45 10W10 Bde 20 Lts</v>
          </cell>
          <cell r="C98">
            <v>8</v>
          </cell>
          <cell r="D98">
            <v>6456811</v>
          </cell>
        </row>
        <row r="99">
          <cell r="A99">
            <v>201040753</v>
          </cell>
          <cell r="B99" t="str">
            <v>LAAPSA VISCOPREN NTX 460 Bde 20 Lts</v>
          </cell>
          <cell r="C99">
            <v>10</v>
          </cell>
          <cell r="D99">
            <v>4780126</v>
          </cell>
        </row>
        <row r="100">
          <cell r="A100">
            <v>201040754</v>
          </cell>
          <cell r="B100" t="str">
            <v>LAAPSA OMNIGEAR ADVANCE M150 Bde 20 Lts</v>
          </cell>
          <cell r="C100">
            <v>26</v>
          </cell>
          <cell r="D100">
            <v>16437720</v>
          </cell>
        </row>
        <row r="101">
          <cell r="A101">
            <v>201040756</v>
          </cell>
          <cell r="B101" t="str">
            <v>LAAPSA OMNIGEAR ADVANCE 220 Bde 20 Lts</v>
          </cell>
          <cell r="C101">
            <v>24</v>
          </cell>
          <cell r="D101">
            <v>15173280</v>
          </cell>
        </row>
        <row r="102">
          <cell r="A102">
            <v>201040758</v>
          </cell>
          <cell r="B102" t="str">
            <v>LAAPSA OMNIGEAR ADVANCE 460 Bde 20 Lts</v>
          </cell>
          <cell r="C102">
            <v>31</v>
          </cell>
          <cell r="D102">
            <v>19598820</v>
          </cell>
        </row>
        <row r="103">
          <cell r="A103">
            <v>201040761</v>
          </cell>
          <cell r="B103" t="str">
            <v>LAAPSA MARINE WR Bde 20 Lts</v>
          </cell>
          <cell r="C103">
            <v>8</v>
          </cell>
          <cell r="D103">
            <v>4440000</v>
          </cell>
        </row>
        <row r="104">
          <cell r="A104">
            <v>201040762</v>
          </cell>
          <cell r="B104" t="str">
            <v>LAAPSA HIDROIL FRIDGE 10W10 Bde 20 Lts</v>
          </cell>
          <cell r="C104">
            <v>10</v>
          </cell>
          <cell r="D104">
            <v>7345337</v>
          </cell>
        </row>
        <row r="105">
          <cell r="A105">
            <v>201040770</v>
          </cell>
          <cell r="B105" t="str">
            <v>LAAPSA VISCOPREN NTX 8000 Tb 205 Lts</v>
          </cell>
          <cell r="C105">
            <v>5</v>
          </cell>
          <cell r="D105">
            <v>20766241</v>
          </cell>
        </row>
        <row r="106">
          <cell r="A106">
            <v>2010600502</v>
          </cell>
          <cell r="B106" t="str">
            <v>TOTAL AZOLLA ZS 150 Bde 20 Lts</v>
          </cell>
          <cell r="C106">
            <v>12</v>
          </cell>
          <cell r="D106">
            <v>2978657</v>
          </cell>
        </row>
        <row r="107">
          <cell r="A107">
            <v>2010600503</v>
          </cell>
          <cell r="B107" t="str">
            <v>TOTAL AZOLLA ZS 32 BDE 20 Lts</v>
          </cell>
          <cell r="C107">
            <v>4</v>
          </cell>
          <cell r="D107">
            <v>1009787</v>
          </cell>
        </row>
        <row r="108">
          <cell r="A108">
            <v>2010603101</v>
          </cell>
          <cell r="B108" t="str">
            <v>DI METIL CETONA EQUIV. 150 KG X TBOR</v>
          </cell>
          <cell r="C108">
            <v>8400</v>
          </cell>
          <cell r="D108">
            <v>75289200</v>
          </cell>
        </row>
        <row r="109">
          <cell r="A109">
            <v>2010603102</v>
          </cell>
          <cell r="B109" t="str">
            <v>METIL ISOBUTIL CETONA MIBK TB 160 KG</v>
          </cell>
          <cell r="C109">
            <v>640</v>
          </cell>
          <cell r="D109">
            <v>7894256</v>
          </cell>
        </row>
        <row r="110">
          <cell r="A110">
            <v>2011</v>
          </cell>
          <cell r="B110" t="str">
            <v>METIL ETIL CETONA (MEC) TAMBOR 160 KG</v>
          </cell>
          <cell r="C110">
            <v>2546</v>
          </cell>
          <cell r="D110">
            <v>28667751</v>
          </cell>
        </row>
        <row r="111">
          <cell r="A111">
            <v>2011202010</v>
          </cell>
          <cell r="B111" t="str">
            <v>TOTAL RUBIA XT 20W50 Tb 208 Lts</v>
          </cell>
          <cell r="C111">
            <v>2</v>
          </cell>
          <cell r="D111">
            <v>5914590</v>
          </cell>
        </row>
        <row r="112">
          <cell r="A112">
            <v>2011500440</v>
          </cell>
          <cell r="B112" t="str">
            <v>TOTAL TRANSMISSION TM 85W140 Tb 208 Lts</v>
          </cell>
          <cell r="C112">
            <v>3</v>
          </cell>
          <cell r="D112">
            <v>8088704</v>
          </cell>
        </row>
        <row r="113">
          <cell r="A113">
            <v>2011800400</v>
          </cell>
          <cell r="B113" t="str">
            <v>ANCAP TRELUB AD 15 Tbor 200 Lts</v>
          </cell>
          <cell r="C113">
            <v>18.010000000000002</v>
          </cell>
          <cell r="D113">
            <v>45853745</v>
          </cell>
        </row>
        <row r="114">
          <cell r="A114">
            <v>2011800500</v>
          </cell>
          <cell r="B114" t="str">
            <v>ANCAP TRELUB AD 46 Tb 200 Lts</v>
          </cell>
          <cell r="C114">
            <v>12</v>
          </cell>
          <cell r="D114">
            <v>18783714</v>
          </cell>
        </row>
        <row r="115">
          <cell r="A115">
            <v>2011800501</v>
          </cell>
          <cell r="B115" t="str">
            <v>ANCAP TRELUB AD 46 Bde 20 Lts</v>
          </cell>
          <cell r="C115">
            <v>9</v>
          </cell>
          <cell r="D115">
            <v>1525337</v>
          </cell>
        </row>
        <row r="116">
          <cell r="A116">
            <v>2011800601</v>
          </cell>
          <cell r="B116" t="str">
            <v>ANCAP TRELUB AD 100 Tb 200 Lts</v>
          </cell>
          <cell r="C116">
            <v>4</v>
          </cell>
          <cell r="D116">
            <v>7231274</v>
          </cell>
        </row>
        <row r="117">
          <cell r="A117">
            <v>2011800602</v>
          </cell>
          <cell r="B117" t="str">
            <v>ANCAP TRELUB AD 68 Bde 20 Lts</v>
          </cell>
          <cell r="C117">
            <v>0.15</v>
          </cell>
          <cell r="D117">
            <v>21849</v>
          </cell>
        </row>
        <row r="118">
          <cell r="A118">
            <v>2011800603</v>
          </cell>
          <cell r="B118" t="str">
            <v>ANCAP TRELUB AD 100 Bde 20 Lts</v>
          </cell>
          <cell r="C118">
            <v>23</v>
          </cell>
          <cell r="D118">
            <v>4352352</v>
          </cell>
        </row>
        <row r="119">
          <cell r="A119">
            <v>2011800604</v>
          </cell>
          <cell r="B119" t="str">
            <v>ANCAP PREDURALUB L2 Bde 18 Kg</v>
          </cell>
          <cell r="C119">
            <v>1</v>
          </cell>
          <cell r="D119">
            <v>364536</v>
          </cell>
        </row>
        <row r="120">
          <cell r="A120">
            <v>2011800605</v>
          </cell>
          <cell r="B120" t="str">
            <v>ANCAP TRELUB AD 150 Bde 20 Lts</v>
          </cell>
          <cell r="C120">
            <v>32</v>
          </cell>
          <cell r="D120">
            <v>6177762</v>
          </cell>
        </row>
        <row r="121">
          <cell r="A121">
            <v>2011800608</v>
          </cell>
          <cell r="B121" t="str">
            <v>ANCAP SUPERDIESEL 40 Tb 200 Lts</v>
          </cell>
          <cell r="C121">
            <v>1</v>
          </cell>
          <cell r="D121">
            <v>1855823</v>
          </cell>
        </row>
        <row r="122">
          <cell r="A122">
            <v>2011800609</v>
          </cell>
          <cell r="B122" t="str">
            <v>ANCAP SUPERDIESEL SAE 40 Cja 12 X 1 Lts</v>
          </cell>
          <cell r="C122">
            <v>31.5</v>
          </cell>
          <cell r="D122">
            <v>3981399</v>
          </cell>
        </row>
        <row r="123">
          <cell r="A123">
            <v>2011800612</v>
          </cell>
          <cell r="B123" t="str">
            <v>ANCAP SUPERDIESEL PLUS 15W40 Tb 200 Lts</v>
          </cell>
          <cell r="C123">
            <v>17</v>
          </cell>
          <cell r="D123">
            <v>31587190</v>
          </cell>
        </row>
        <row r="124">
          <cell r="A124">
            <v>2011800613</v>
          </cell>
          <cell r="B124" t="str">
            <v>ANCAP SUPERDIESEL PLUS 15W40 Bde 20 Lts</v>
          </cell>
          <cell r="C124">
            <v>19</v>
          </cell>
          <cell r="D124">
            <v>3767341</v>
          </cell>
        </row>
        <row r="125">
          <cell r="A125">
            <v>2011800710</v>
          </cell>
          <cell r="B125" t="str">
            <v>ANCAP SUPER A 20W50 Cja 12 X 1 Lts</v>
          </cell>
          <cell r="C125">
            <v>4.8334000000000001</v>
          </cell>
          <cell r="D125">
            <v>634391</v>
          </cell>
        </row>
        <row r="126">
          <cell r="A126">
            <v>2011800712</v>
          </cell>
          <cell r="B126" t="str">
            <v>ANCAP SUPER A 20W50 TAMBOR 200 Lts</v>
          </cell>
          <cell r="C126">
            <v>11</v>
          </cell>
          <cell r="D126">
            <v>19167164</v>
          </cell>
        </row>
        <row r="127">
          <cell r="A127">
            <v>2011800910</v>
          </cell>
          <cell r="B127" t="str">
            <v>ANCAP FLUDINA Cja 12 X 1 Lts</v>
          </cell>
          <cell r="C127">
            <v>0.08</v>
          </cell>
          <cell r="D127">
            <v>11571</v>
          </cell>
        </row>
        <row r="128">
          <cell r="A128">
            <v>2011801211</v>
          </cell>
          <cell r="B128" t="str">
            <v>ANCAP TURBODIESEL 15W40 12 X 1 LTS</v>
          </cell>
          <cell r="C128">
            <v>63</v>
          </cell>
          <cell r="D128">
            <v>8644587</v>
          </cell>
        </row>
        <row r="129">
          <cell r="A129">
            <v>2011801213</v>
          </cell>
          <cell r="B129" t="str">
            <v>ANCAP TURBOLUB 68 Bde 20 Lts</v>
          </cell>
          <cell r="C129">
            <v>18</v>
          </cell>
          <cell r="D129">
            <v>5256714</v>
          </cell>
        </row>
        <row r="130">
          <cell r="A130">
            <v>2011801214</v>
          </cell>
          <cell r="B130" t="str">
            <v>ANCAP TURBOLUB 68 Tb 200 Lts</v>
          </cell>
          <cell r="C130">
            <v>4</v>
          </cell>
          <cell r="D130">
            <v>11313631</v>
          </cell>
        </row>
        <row r="131">
          <cell r="A131">
            <v>2011801216</v>
          </cell>
          <cell r="B131" t="str">
            <v>ANCAP TURBODIESEL 15W40 Cja 4 X 4 Lts</v>
          </cell>
          <cell r="C131">
            <v>58.75</v>
          </cell>
          <cell r="D131">
            <v>9679822</v>
          </cell>
        </row>
        <row r="132">
          <cell r="A132">
            <v>2011801217</v>
          </cell>
          <cell r="B132" t="str">
            <v>ANCAP TURBODIESEL 15W40 Bde 20 Lts</v>
          </cell>
          <cell r="C132">
            <v>0</v>
          </cell>
          <cell r="D132">
            <v>0</v>
          </cell>
        </row>
        <row r="133">
          <cell r="A133">
            <v>2011801218</v>
          </cell>
          <cell r="B133" t="str">
            <v>ANCAP TRACTODINA Tb 200 Lts</v>
          </cell>
          <cell r="C133">
            <v>14</v>
          </cell>
          <cell r="D133">
            <v>26380315</v>
          </cell>
        </row>
        <row r="134">
          <cell r="A134">
            <v>2011801900</v>
          </cell>
          <cell r="B134" t="str">
            <v>ANCAP CELUB EP 460 Tb 200 Lts</v>
          </cell>
          <cell r="C134">
            <v>1</v>
          </cell>
          <cell r="D134">
            <v>1871948</v>
          </cell>
        </row>
        <row r="135">
          <cell r="A135">
            <v>2011801911</v>
          </cell>
          <cell r="B135" t="str">
            <v>ANCAP CELUB EP 220 Bde 20 Lts</v>
          </cell>
          <cell r="C135">
            <v>4</v>
          </cell>
          <cell r="D135">
            <v>758333</v>
          </cell>
        </row>
        <row r="136">
          <cell r="A136">
            <v>2011801912</v>
          </cell>
          <cell r="B136" t="str">
            <v>ANCAP CELUB EP 320 Bde 20 Lts</v>
          </cell>
          <cell r="C136">
            <v>16</v>
          </cell>
          <cell r="D136">
            <v>3262712</v>
          </cell>
        </row>
        <row r="137">
          <cell r="A137">
            <v>2011801916</v>
          </cell>
          <cell r="B137" t="str">
            <v>ANCAP CELUB EP 680 Tb 200 Lts</v>
          </cell>
          <cell r="C137">
            <v>3</v>
          </cell>
          <cell r="D137">
            <v>8603472</v>
          </cell>
        </row>
        <row r="138">
          <cell r="A138">
            <v>2011802000</v>
          </cell>
          <cell r="B138" t="str">
            <v>ANCAP SYNTH 5W40 Cja 12 X 1 Lts</v>
          </cell>
          <cell r="C138">
            <v>8.25</v>
          </cell>
          <cell r="D138">
            <v>1660800</v>
          </cell>
        </row>
        <row r="139">
          <cell r="A139">
            <v>2011802001</v>
          </cell>
          <cell r="B139" t="str">
            <v>ANCAP SYNTH DIESEL 5W40 Cja 12 X 1 Lts</v>
          </cell>
          <cell r="C139">
            <v>10</v>
          </cell>
          <cell r="D139">
            <v>2277365</v>
          </cell>
        </row>
        <row r="140">
          <cell r="A140">
            <v>2011802002</v>
          </cell>
          <cell r="B140" t="str">
            <v>ANCAP TURBOSYNTH 10W40 Cja 4 X 4 Lts</v>
          </cell>
          <cell r="C140">
            <v>20</v>
          </cell>
          <cell r="D140">
            <v>6675222</v>
          </cell>
        </row>
        <row r="141">
          <cell r="A141">
            <v>2011802100</v>
          </cell>
          <cell r="B141" t="str">
            <v>ANCAP LIQUIDO DE FRENOS Cja 12 X 1 Lts</v>
          </cell>
          <cell r="C141">
            <v>16</v>
          </cell>
          <cell r="D141">
            <v>5634263</v>
          </cell>
        </row>
        <row r="142">
          <cell r="A142">
            <v>2011802101</v>
          </cell>
          <cell r="B142" t="str">
            <v>ANCAP LIQUIDO DE FRENO Caja 24 x 1/4 Lts</v>
          </cell>
          <cell r="C142">
            <v>18</v>
          </cell>
          <cell r="D142">
            <v>4640557</v>
          </cell>
        </row>
        <row r="143">
          <cell r="A143">
            <v>2011802704</v>
          </cell>
          <cell r="B143" t="str">
            <v>ANCAP LUBRICAMBIO EP 80W90 Cja 12 X 1 Lts</v>
          </cell>
          <cell r="C143">
            <v>34</v>
          </cell>
          <cell r="D143">
            <v>4726705</v>
          </cell>
        </row>
        <row r="144">
          <cell r="A144">
            <v>2011802705</v>
          </cell>
          <cell r="B144" t="str">
            <v>ANCAP LUBRICAMBIO EP 85W140 Cja 12 X 1 Lts</v>
          </cell>
          <cell r="C144">
            <v>68.666700000000006</v>
          </cell>
          <cell r="D144">
            <v>9948198</v>
          </cell>
        </row>
        <row r="145">
          <cell r="A145">
            <v>2011802706</v>
          </cell>
          <cell r="B145" t="str">
            <v>ANCAP LUBRICAMBIO EP 85W140 Bde 20 Lts</v>
          </cell>
          <cell r="C145">
            <v>7</v>
          </cell>
          <cell r="D145">
            <v>1552975</v>
          </cell>
        </row>
        <row r="146">
          <cell r="A146">
            <v>2011802801</v>
          </cell>
          <cell r="B146" t="str">
            <v>ANCAP LUBRIC TO 4 10W Bde 20 Lts</v>
          </cell>
          <cell r="C146">
            <v>5</v>
          </cell>
          <cell r="D146">
            <v>962203</v>
          </cell>
        </row>
        <row r="147">
          <cell r="A147">
            <v>2011803710</v>
          </cell>
          <cell r="B147" t="str">
            <v>ANCAP LUBAN SAE 40 Cja 12 X 1 Lts</v>
          </cell>
          <cell r="C147">
            <v>1</v>
          </cell>
          <cell r="D147">
            <v>123188</v>
          </cell>
        </row>
        <row r="148">
          <cell r="A148">
            <v>2011804000</v>
          </cell>
          <cell r="B148" t="str">
            <v>ANCAP LUBAN 2T de 1 Lts.</v>
          </cell>
          <cell r="C148">
            <v>2</v>
          </cell>
          <cell r="D148">
            <v>16686</v>
          </cell>
        </row>
        <row r="149">
          <cell r="A149">
            <v>2011804001</v>
          </cell>
          <cell r="B149" t="str">
            <v>CEPSA STAR SYNTHETIC 5W40 5119036 Caja de 5x4Lts</v>
          </cell>
          <cell r="C149">
            <v>1</v>
          </cell>
          <cell r="D149">
            <v>530920</v>
          </cell>
        </row>
        <row r="150">
          <cell r="A150">
            <v>2011804003</v>
          </cell>
          <cell r="B150" t="str">
            <v>CEPSA STAR SYNTHETIC 10W40 5119822 Bde 20 Lts</v>
          </cell>
          <cell r="C150">
            <v>14</v>
          </cell>
          <cell r="D150">
            <v>4464094</v>
          </cell>
        </row>
        <row r="151">
          <cell r="A151">
            <v>2011804004</v>
          </cell>
          <cell r="B151" t="str">
            <v>CEPSA STAR SYNTHETIC 10W40 5119836 Caja 5x4LTS</v>
          </cell>
          <cell r="C151">
            <v>36.200000000000003</v>
          </cell>
          <cell r="D151">
            <v>11898152</v>
          </cell>
        </row>
        <row r="152">
          <cell r="A152">
            <v>2011804005</v>
          </cell>
          <cell r="B152" t="str">
            <v>CEPSA STAR SYNTHETIC 10W40 5119841 caja de 18x1 Lts</v>
          </cell>
          <cell r="C152">
            <v>20.11</v>
          </cell>
          <cell r="D152">
            <v>6982778</v>
          </cell>
        </row>
        <row r="153">
          <cell r="A153">
            <v>2011804007</v>
          </cell>
          <cell r="B153" t="str">
            <v>CEPSA XTAR TDI 5W30 5122841 Caja 18x1 Lts</v>
          </cell>
          <cell r="C153">
            <v>15</v>
          </cell>
          <cell r="D153">
            <v>11778164</v>
          </cell>
        </row>
        <row r="154">
          <cell r="A154">
            <v>2011804008</v>
          </cell>
          <cell r="B154" t="str">
            <v>CEPSA XTAR TDI 5W30 5122836 Caja 5x4LTS</v>
          </cell>
          <cell r="C154">
            <v>27.8</v>
          </cell>
          <cell r="D154">
            <v>22828298</v>
          </cell>
        </row>
        <row r="155">
          <cell r="A155">
            <v>2011804010</v>
          </cell>
          <cell r="B155" t="str">
            <v>CEPSA STAR AVANT 15W40 5127122 Bde 20 Lts</v>
          </cell>
          <cell r="C155">
            <v>75</v>
          </cell>
          <cell r="D155">
            <v>22565486</v>
          </cell>
        </row>
        <row r="156">
          <cell r="A156">
            <v>20118040110</v>
          </cell>
          <cell r="B156" t="str">
            <v>CEPSA ATF 2000 S 5483721 BDE 50 LTS</v>
          </cell>
          <cell r="C156">
            <v>7</v>
          </cell>
          <cell r="D156">
            <v>8273905</v>
          </cell>
        </row>
        <row r="157">
          <cell r="A157">
            <v>2011804014</v>
          </cell>
          <cell r="B157" t="str">
            <v>CEPSA STAR AVANT 20W50 5127136 Caja 5 x 4 Lts</v>
          </cell>
          <cell r="C157">
            <v>331.2</v>
          </cell>
          <cell r="D157">
            <v>20647120</v>
          </cell>
        </row>
        <row r="158">
          <cell r="A158">
            <v>2011804015</v>
          </cell>
          <cell r="B158" t="str">
            <v>CEPSA STAR AVANT 10W40 5127441 Bde Caja 18x1 Lts</v>
          </cell>
          <cell r="C158">
            <v>2</v>
          </cell>
          <cell r="D158">
            <v>687445</v>
          </cell>
        </row>
        <row r="159">
          <cell r="A159">
            <v>2011804016</v>
          </cell>
          <cell r="B159" t="str">
            <v>CEPSA MOTO 4T URBAN 10W40 5128341 Bde 1 Lts</v>
          </cell>
          <cell r="C159">
            <v>441</v>
          </cell>
          <cell r="D159">
            <v>8487803</v>
          </cell>
        </row>
        <row r="160">
          <cell r="A160">
            <v>2011804017</v>
          </cell>
          <cell r="B160" t="str">
            <v>CEPSA MOTO 4 RUTA 66 20W50 5128621 Bde 50 Lts</v>
          </cell>
          <cell r="C160">
            <v>65</v>
          </cell>
          <cell r="D160">
            <v>47969368</v>
          </cell>
        </row>
        <row r="161">
          <cell r="A161">
            <v>2011804018</v>
          </cell>
          <cell r="B161" t="str">
            <v>CEPSA MOTO 4T RUTA 66 20W50 5128641 CAJA 12 x 1 Lts</v>
          </cell>
          <cell r="C161">
            <v>2294.5864000000001</v>
          </cell>
          <cell r="D161">
            <v>428752648</v>
          </cell>
        </row>
        <row r="162">
          <cell r="A162">
            <v>2011804019</v>
          </cell>
          <cell r="B162" t="str">
            <v>CEPSA MOTO 4 R 5W40 Caja de 12x1 Lts</v>
          </cell>
          <cell r="C162">
            <v>20.837</v>
          </cell>
          <cell r="D162">
            <v>5425540</v>
          </cell>
        </row>
        <row r="163">
          <cell r="A163">
            <v>2011804022</v>
          </cell>
          <cell r="B163" t="str">
            <v>CEPSA EURO MAX 15W40 5220930 Caja 5 x 5 Lts</v>
          </cell>
          <cell r="C163">
            <v>23.8</v>
          </cell>
          <cell r="D163">
            <v>2663127</v>
          </cell>
        </row>
        <row r="164">
          <cell r="A164">
            <v>2011804024</v>
          </cell>
          <cell r="B164" t="str">
            <v>CEPSA EURO MAX 20W50 5221213 Tb 208 Lts</v>
          </cell>
          <cell r="C164">
            <v>32</v>
          </cell>
          <cell r="D164">
            <v>69640704</v>
          </cell>
        </row>
        <row r="165">
          <cell r="A165">
            <v>2011804025</v>
          </cell>
          <cell r="B165" t="str">
            <v>CEPSA EURO MAX 20W50 5221222 Bde 20 Lts</v>
          </cell>
          <cell r="C165">
            <v>94</v>
          </cell>
          <cell r="D165">
            <v>19691684</v>
          </cell>
        </row>
        <row r="166">
          <cell r="A166">
            <v>2011804026</v>
          </cell>
          <cell r="B166" t="str">
            <v>CEPSA S MULT SHPD 15W40 5278613 Tb 208 Lts</v>
          </cell>
          <cell r="C166">
            <v>3</v>
          </cell>
          <cell r="D166">
            <v>7021747</v>
          </cell>
        </row>
        <row r="167">
          <cell r="A167">
            <v>2011804028</v>
          </cell>
          <cell r="B167" t="str">
            <v>CEPSA S MULT SHPD 15W40 5278630 Caja de 5x5 Lts</v>
          </cell>
          <cell r="C167">
            <v>16.600000000000001</v>
          </cell>
          <cell r="D167">
            <v>5972009</v>
          </cell>
        </row>
        <row r="168">
          <cell r="A168">
            <v>2011804029</v>
          </cell>
          <cell r="B168" t="str">
            <v>CEPSA TRANSM. EP FE+LD 75W90 5407521 Bde 50 LTS</v>
          </cell>
          <cell r="C168">
            <v>15</v>
          </cell>
          <cell r="D168">
            <v>30527602</v>
          </cell>
        </row>
        <row r="169">
          <cell r="A169">
            <v>2011804030</v>
          </cell>
          <cell r="B169" t="str">
            <v>CEPSA S MULT SHPD 15W40 5278621 Bde 50 Lts</v>
          </cell>
          <cell r="C169">
            <v>46</v>
          </cell>
          <cell r="D169">
            <v>29900531</v>
          </cell>
        </row>
        <row r="170">
          <cell r="A170">
            <v>2011804031</v>
          </cell>
          <cell r="B170" t="str">
            <v>CEPSA S MULT SHPD 20W50 5279313 Tb 209 Lts</v>
          </cell>
          <cell r="C170">
            <v>22.8</v>
          </cell>
          <cell r="D170">
            <v>47292968</v>
          </cell>
        </row>
        <row r="171">
          <cell r="A171">
            <v>2011804032</v>
          </cell>
          <cell r="B171" t="str">
            <v>CEPSA S MULT SHPD 20W50 5279322 Bde 20 Lts</v>
          </cell>
          <cell r="C171">
            <v>47</v>
          </cell>
          <cell r="D171">
            <v>5850278</v>
          </cell>
        </row>
        <row r="172">
          <cell r="A172">
            <v>2011804033</v>
          </cell>
          <cell r="B172" t="str">
            <v>CEPSA S MULT SHPD 20W50 5279330 Caja 5 x 5 Lts</v>
          </cell>
          <cell r="C172">
            <v>43.6</v>
          </cell>
          <cell r="D172">
            <v>14942430</v>
          </cell>
        </row>
        <row r="173">
          <cell r="A173">
            <v>2011804035</v>
          </cell>
          <cell r="B173" t="str">
            <v>CEPSA TRANSMISIONES EP 80W90 5406213 Tb 209 Lts</v>
          </cell>
          <cell r="C173">
            <v>15.8</v>
          </cell>
          <cell r="D173">
            <v>41610287</v>
          </cell>
        </row>
        <row r="174">
          <cell r="A174">
            <v>2011804036</v>
          </cell>
          <cell r="B174" t="str">
            <v>CEPSA TRANSMISIONES EP 80W90 5406222 Bde 20 Lts</v>
          </cell>
          <cell r="C174">
            <v>59</v>
          </cell>
          <cell r="D174">
            <v>17867096</v>
          </cell>
        </row>
        <row r="175">
          <cell r="A175">
            <v>2011804037</v>
          </cell>
          <cell r="B175" t="str">
            <v>CEPSA TRANSMISIONES EP 80W90 5406230 Caja de 5 x 5 Lts</v>
          </cell>
          <cell r="C175">
            <v>8.1999999999999993</v>
          </cell>
          <cell r="D175">
            <v>3130403</v>
          </cell>
        </row>
        <row r="176">
          <cell r="A176">
            <v>2011804038</v>
          </cell>
          <cell r="B176" t="str">
            <v>CEPSA TRANSMISIONES EP 80W90 5406221 Bde 50 Lts</v>
          </cell>
          <cell r="C176">
            <v>9</v>
          </cell>
          <cell r="D176">
            <v>6161036</v>
          </cell>
        </row>
        <row r="177">
          <cell r="A177">
            <v>2011804039</v>
          </cell>
          <cell r="B177" t="str">
            <v>CEPSA TRANSMISIONES EP 80W90 5406241 Caja de 18x1 Lts</v>
          </cell>
          <cell r="C177">
            <v>39.997999999999998</v>
          </cell>
          <cell r="D177">
            <v>13686762</v>
          </cell>
        </row>
        <row r="178">
          <cell r="A178">
            <v>2011804040</v>
          </cell>
          <cell r="B178" t="str">
            <v>CEPSA TRANSMISIONES EP 85W140 5408913 Tb 208 Lts</v>
          </cell>
          <cell r="C178">
            <v>9</v>
          </cell>
          <cell r="D178">
            <v>23759806</v>
          </cell>
        </row>
        <row r="179">
          <cell r="A179">
            <v>2011804041</v>
          </cell>
          <cell r="B179" t="str">
            <v>CEPSA TRANSMISIONES EP 85W140 5408922 Bde 20 Lts</v>
          </cell>
          <cell r="C179">
            <v>26</v>
          </cell>
          <cell r="D179">
            <v>7751133</v>
          </cell>
        </row>
        <row r="180">
          <cell r="A180">
            <v>2011804042</v>
          </cell>
          <cell r="B180" t="str">
            <v>CEPSA TRANSMISIONES EP 85W140 5408930 Bde caja 5 x 5 Lts</v>
          </cell>
          <cell r="C180">
            <v>8</v>
          </cell>
          <cell r="D180">
            <v>3038093</v>
          </cell>
        </row>
        <row r="181">
          <cell r="A181">
            <v>2011804043</v>
          </cell>
          <cell r="B181" t="str">
            <v>CEPSA TRANSMISIONES EP 85W140 5408921 Bde 50 Lts</v>
          </cell>
          <cell r="C181">
            <v>2</v>
          </cell>
          <cell r="D181">
            <v>1369128</v>
          </cell>
        </row>
        <row r="182">
          <cell r="A182">
            <v>2011804044</v>
          </cell>
          <cell r="B182" t="str">
            <v>CEPSA TRANSMISIONES EP 85W140 5408941 Caja de 18x1 Lts</v>
          </cell>
          <cell r="C182">
            <v>39.991999999999997</v>
          </cell>
          <cell r="D182">
            <v>13646632</v>
          </cell>
        </row>
        <row r="183">
          <cell r="A183">
            <v>2011804045</v>
          </cell>
          <cell r="B183" t="str">
            <v>CEPSA ATF 70 5483630 Caja 5 x 5 Lts</v>
          </cell>
          <cell r="C183">
            <v>18</v>
          </cell>
          <cell r="D183">
            <v>7587962</v>
          </cell>
        </row>
        <row r="184">
          <cell r="A184">
            <v>2011804046</v>
          </cell>
          <cell r="B184" t="str">
            <v>CEPSA ATF 70 5483641 Caja de 18 x 1 Lts</v>
          </cell>
          <cell r="C184">
            <v>1</v>
          </cell>
          <cell r="D184">
            <v>370025</v>
          </cell>
        </row>
        <row r="185">
          <cell r="A185">
            <v>2011804047</v>
          </cell>
          <cell r="B185" t="str">
            <v>CEPSA ATF 6000 MV-S 5484241 Caja 18x1LTS</v>
          </cell>
          <cell r="C185">
            <v>17.89</v>
          </cell>
          <cell r="D185">
            <v>9871718</v>
          </cell>
        </row>
        <row r="186">
          <cell r="A186">
            <v>2011804049</v>
          </cell>
          <cell r="B186" t="str">
            <v>CEPSA ARGA LITIO 2 6330222 Bde 18 Kg</v>
          </cell>
          <cell r="C186">
            <v>48</v>
          </cell>
          <cell r="D186">
            <v>14488464</v>
          </cell>
        </row>
        <row r="187">
          <cell r="A187">
            <v>2011804050</v>
          </cell>
          <cell r="B187" t="str">
            <v>CEPSA ARGA AUTOGRASA ESPECIAL 6320233 Caja 5x5 Kg</v>
          </cell>
          <cell r="C187">
            <v>2</v>
          </cell>
          <cell r="D187">
            <v>943566</v>
          </cell>
        </row>
        <row r="188">
          <cell r="A188">
            <v>2011804051</v>
          </cell>
          <cell r="B188" t="str">
            <v>CEPSA ARGA AUTOGRASA ESPECIAL 6320273 Caja 24 x 400 Gr</v>
          </cell>
          <cell r="C188">
            <v>30.418299999999999</v>
          </cell>
          <cell r="D188">
            <v>10070316</v>
          </cell>
        </row>
        <row r="189">
          <cell r="A189">
            <v>2011804052</v>
          </cell>
          <cell r="B189" t="str">
            <v>CEPSA ARGA LITIO 2 6330234 Caja 12 x 2 KG</v>
          </cell>
          <cell r="C189">
            <v>97.912999999999997</v>
          </cell>
          <cell r="D189">
            <v>58086598</v>
          </cell>
        </row>
        <row r="190">
          <cell r="A190">
            <v>2011804053</v>
          </cell>
          <cell r="B190" t="str">
            <v>CEPSA ARGA EP 2 ESPECIAL 6341222 Bde 18 Kg</v>
          </cell>
          <cell r="C190">
            <v>47</v>
          </cell>
          <cell r="D190">
            <v>15731414</v>
          </cell>
        </row>
        <row r="191">
          <cell r="A191">
            <v>2011804054</v>
          </cell>
          <cell r="B191" t="str">
            <v>CEPSA ARGA EP 2 ESPECIAL 6341233 Caja de 4 x 5 Kg</v>
          </cell>
          <cell r="C191">
            <v>8.5</v>
          </cell>
          <cell r="D191">
            <v>3464314</v>
          </cell>
        </row>
        <row r="192">
          <cell r="A192">
            <v>2011804055</v>
          </cell>
          <cell r="B192" t="str">
            <v>CEPSA ARGA EP 2 ESPECIAL 6341221 Bde 45 Kg</v>
          </cell>
          <cell r="C192">
            <v>24</v>
          </cell>
          <cell r="D192">
            <v>17702655</v>
          </cell>
        </row>
        <row r="193">
          <cell r="A193">
            <v>2011804057</v>
          </cell>
          <cell r="B193" t="str">
            <v>CEPSA TRANSMISIONES 80W90 6463730 Bde 5 Lts</v>
          </cell>
          <cell r="C193">
            <v>57</v>
          </cell>
          <cell r="D193">
            <v>4326180</v>
          </cell>
        </row>
        <row r="194">
          <cell r="A194">
            <v>2011804058</v>
          </cell>
          <cell r="B194" t="str">
            <v>CEPSA TRANSMISIONES 80W90 6463721 Bde 50 Lts</v>
          </cell>
          <cell r="C194">
            <v>4</v>
          </cell>
          <cell r="D194">
            <v>2744726</v>
          </cell>
        </row>
        <row r="195">
          <cell r="A195">
            <v>2011804059</v>
          </cell>
          <cell r="B195" t="str">
            <v>CEPSA TRANSMISIONES 75W80 6464241 Caja 18x1 Lts</v>
          </cell>
          <cell r="C195">
            <v>22</v>
          </cell>
          <cell r="D195">
            <v>10919700</v>
          </cell>
        </row>
        <row r="196">
          <cell r="A196">
            <v>2011804061</v>
          </cell>
          <cell r="B196" t="str">
            <v>CEPSA AURIGA LS PLUS 80W90 6471921 Bde 50 Lts</v>
          </cell>
          <cell r="C196">
            <v>46</v>
          </cell>
          <cell r="D196">
            <v>47766819</v>
          </cell>
        </row>
        <row r="197">
          <cell r="A197">
            <v>2011804062</v>
          </cell>
          <cell r="B197" t="str">
            <v>CEPSA AURIGA TE 55 6485822 Bde 20 Lts</v>
          </cell>
          <cell r="C197">
            <v>1</v>
          </cell>
          <cell r="D197">
            <v>336354</v>
          </cell>
        </row>
        <row r="198">
          <cell r="A198">
            <v>2011804063</v>
          </cell>
          <cell r="B198" t="str">
            <v>CEPSA AURIGA TE 55 6485821 50 Lts</v>
          </cell>
          <cell r="C198">
            <v>25</v>
          </cell>
          <cell r="D198">
            <v>16924646</v>
          </cell>
        </row>
        <row r="199">
          <cell r="A199">
            <v>2011804066</v>
          </cell>
          <cell r="B199" t="str">
            <v>CEPSA AVANT 5W40 SYNT (5126541) caja 18 x 1LT</v>
          </cell>
          <cell r="C199">
            <v>10.39</v>
          </cell>
          <cell r="D199">
            <v>3065643</v>
          </cell>
        </row>
        <row r="200">
          <cell r="A200">
            <v>2011804067</v>
          </cell>
          <cell r="B200" t="str">
            <v>CEPSA AVANT 5W40 SYNT (5126536) Caja de 5 x 4LTS</v>
          </cell>
          <cell r="C200">
            <v>22.4</v>
          </cell>
          <cell r="D200">
            <v>12222560</v>
          </cell>
        </row>
        <row r="201">
          <cell r="A201">
            <v>2011804068</v>
          </cell>
          <cell r="B201" t="str">
            <v>CEPSA XTAR 10W40 SYNTHETIC (5139736) 5 X 4 LTS</v>
          </cell>
          <cell r="C201">
            <v>143.19999999999999</v>
          </cell>
          <cell r="D201">
            <v>53437799</v>
          </cell>
        </row>
        <row r="202">
          <cell r="A202">
            <v>2011804069</v>
          </cell>
          <cell r="B202" t="str">
            <v>CEPSA XTAR 10W40 SYNTHETIC (5139722) 20LTS</v>
          </cell>
          <cell r="C202">
            <v>13</v>
          </cell>
          <cell r="D202">
            <v>4147813</v>
          </cell>
        </row>
        <row r="203">
          <cell r="A203">
            <v>2011804074</v>
          </cell>
          <cell r="B203" t="str">
            <v>CEPSA ARGA LITIO 2 Bde 6330222 4x5 KG</v>
          </cell>
          <cell r="C203">
            <v>40.25</v>
          </cell>
          <cell r="D203">
            <v>11905052</v>
          </cell>
        </row>
        <row r="204">
          <cell r="A204">
            <v>2011804077</v>
          </cell>
          <cell r="B204" t="str">
            <v>CEPSA CRYSTAL CLEAR 5 LTS 663408400</v>
          </cell>
          <cell r="C204">
            <v>84</v>
          </cell>
          <cell r="D204">
            <v>1859331</v>
          </cell>
        </row>
        <row r="205">
          <cell r="A205">
            <v>2011804078</v>
          </cell>
          <cell r="B205" t="str">
            <v>CEPSA CRYSTAL CLEAR 1 LT</v>
          </cell>
          <cell r="C205">
            <v>1927</v>
          </cell>
          <cell r="D205">
            <v>10302730</v>
          </cell>
        </row>
        <row r="206">
          <cell r="A206">
            <v>2011804079</v>
          </cell>
          <cell r="B206" t="str">
            <v>CEPSA GRASA CADENA DE MOTO 664018914 Env. 520ML</v>
          </cell>
          <cell r="C206">
            <v>368.42</v>
          </cell>
          <cell r="D206">
            <v>8618434</v>
          </cell>
        </row>
        <row r="207">
          <cell r="A207">
            <v>2011804080</v>
          </cell>
          <cell r="B207" t="str">
            <v>CEPSA SUPERMULTIUSO 270 ML 664194207 Env 200ml</v>
          </cell>
          <cell r="C207">
            <v>6.9870000000000001</v>
          </cell>
          <cell r="D207">
            <v>25667</v>
          </cell>
        </row>
        <row r="208">
          <cell r="A208">
            <v>2011804081</v>
          </cell>
          <cell r="B208" t="str">
            <v>CEPSA TRANSM.FE+LD 75W80 5407721 Bde 50 LTS</v>
          </cell>
          <cell r="C208">
            <v>16</v>
          </cell>
          <cell r="D208">
            <v>17170145</v>
          </cell>
        </row>
        <row r="209">
          <cell r="A209">
            <v>2011804082</v>
          </cell>
          <cell r="B209" t="str">
            <v>CEPSA SPRAY ABRILLANTADOR 520 ML</v>
          </cell>
          <cell r="C209">
            <v>15</v>
          </cell>
          <cell r="D209">
            <v>415395</v>
          </cell>
        </row>
        <row r="210">
          <cell r="A210">
            <v>2011804083</v>
          </cell>
          <cell r="B210" t="str">
            <v>CEPSA REPARAPINCHAZOS 663218803 Env 405 ML</v>
          </cell>
          <cell r="C210">
            <v>3</v>
          </cell>
          <cell r="D210">
            <v>33993</v>
          </cell>
        </row>
        <row r="211">
          <cell r="A211">
            <v>2011804084</v>
          </cell>
          <cell r="B211" t="str">
            <v>CEPSA ARGA LITIO 2 6330213 Tb 185 kg</v>
          </cell>
          <cell r="C211">
            <v>1</v>
          </cell>
          <cell r="D211">
            <v>2803310</v>
          </cell>
        </row>
        <row r="212">
          <cell r="A212">
            <v>2011804085</v>
          </cell>
          <cell r="B212" t="str">
            <v>CEPSA ARGA LITIO 2 6330221 Bde 45 kg</v>
          </cell>
          <cell r="C212">
            <v>24</v>
          </cell>
          <cell r="D212">
            <v>16517400</v>
          </cell>
        </row>
        <row r="213">
          <cell r="A213">
            <v>2011804086</v>
          </cell>
          <cell r="B213" t="str">
            <v>CEPSA TRUCK XTRA LIFE 25W60 5133813 Tb 208 LTS</v>
          </cell>
          <cell r="C213">
            <v>33</v>
          </cell>
          <cell r="D213">
            <v>77113004</v>
          </cell>
        </row>
        <row r="214">
          <cell r="A214">
            <v>2011804087</v>
          </cell>
          <cell r="B214" t="str">
            <v>CEPSA TRUCK XTRA LIFE 25W60 5133822 Bde 20 LTS</v>
          </cell>
          <cell r="C214">
            <v>38</v>
          </cell>
          <cell r="D214">
            <v>9896334</v>
          </cell>
        </row>
        <row r="215">
          <cell r="A215">
            <v>2011804088</v>
          </cell>
          <cell r="B215" t="str">
            <v>CEPSA TRANSM. TO-4 SAE 10W 5430213 Tb 208 LTS</v>
          </cell>
          <cell r="C215">
            <v>10</v>
          </cell>
          <cell r="D215">
            <v>36110370</v>
          </cell>
        </row>
        <row r="216">
          <cell r="A216">
            <v>2011804090</v>
          </cell>
          <cell r="B216" t="str">
            <v>CEPSA AURIGA LS 80W90 PLUS 6471913 Tb 208 LTS</v>
          </cell>
          <cell r="C216">
            <v>8</v>
          </cell>
          <cell r="D216">
            <v>29282167</v>
          </cell>
        </row>
        <row r="217">
          <cell r="A217">
            <v>2011804091</v>
          </cell>
          <cell r="B217" t="str">
            <v>CEPSA AVANT 15W40 5126013 Tb 208 LTS</v>
          </cell>
          <cell r="C217">
            <v>26</v>
          </cell>
          <cell r="D217">
            <v>59965138</v>
          </cell>
        </row>
        <row r="218">
          <cell r="A218">
            <v>2011804092</v>
          </cell>
          <cell r="B218" t="str">
            <v>CEPSA AVANT 20W50 5126113 TB 208 LTS</v>
          </cell>
          <cell r="C218">
            <v>38</v>
          </cell>
          <cell r="D218">
            <v>86571976</v>
          </cell>
        </row>
        <row r="219">
          <cell r="A219">
            <v>2011804093</v>
          </cell>
          <cell r="B219" t="str">
            <v>CEPSA AVANT 20W50 5126122 Bde 20 LTS</v>
          </cell>
          <cell r="C219">
            <v>121</v>
          </cell>
          <cell r="D219">
            <v>28325208</v>
          </cell>
        </row>
        <row r="220">
          <cell r="A220">
            <v>2011804094</v>
          </cell>
          <cell r="B220" t="str">
            <v>CEPSA AVANT 25W50 HIGH MILEAGE 5126413 CAJA 5x5 LTS</v>
          </cell>
          <cell r="C220">
            <v>50</v>
          </cell>
          <cell r="D220">
            <v>17374278</v>
          </cell>
        </row>
        <row r="221">
          <cell r="A221">
            <v>2011804095</v>
          </cell>
          <cell r="B221" t="str">
            <v>CEPSA XTAR  10W40 SYNTHETIC  5139730 5 LTS</v>
          </cell>
          <cell r="C221">
            <v>139</v>
          </cell>
          <cell r="D221">
            <v>11736501</v>
          </cell>
        </row>
        <row r="222">
          <cell r="A222">
            <v>2011804096</v>
          </cell>
          <cell r="B222" t="str">
            <v>CEPSA XTAR 10W40 SYNTHETIC CAJA 18x1 LTS (5139742)</v>
          </cell>
          <cell r="C222">
            <v>11</v>
          </cell>
          <cell r="D222">
            <v>760360</v>
          </cell>
        </row>
        <row r="223">
          <cell r="A223">
            <v>2011804111</v>
          </cell>
          <cell r="B223" t="str">
            <v>CEPSA ATF 2000 S 5483741 Caja 18 x 1 LTS</v>
          </cell>
          <cell r="C223">
            <v>19.059999999999999</v>
          </cell>
          <cell r="D223">
            <v>8394672</v>
          </cell>
        </row>
        <row r="224">
          <cell r="A224">
            <v>2011804112</v>
          </cell>
          <cell r="B224" t="str">
            <v>CEPSA AVANT 15W40 CAJA 18 x 1 LTS (5126041)</v>
          </cell>
          <cell r="C224">
            <v>136.94</v>
          </cell>
          <cell r="D224">
            <v>11309907</v>
          </cell>
        </row>
        <row r="225">
          <cell r="A225">
            <v>2011804113</v>
          </cell>
          <cell r="B225" t="str">
            <v>CEPSA AVANT 20W50 CAJA 18 x 1 LTS (5126141)</v>
          </cell>
          <cell r="C225">
            <v>313</v>
          </cell>
          <cell r="D225">
            <v>33940745</v>
          </cell>
        </row>
        <row r="226">
          <cell r="A226">
            <v>2011804114</v>
          </cell>
          <cell r="B226" t="str">
            <v>CEPSA TRANSMISIONES 75W90 MV-S CAJA 18 x 1 LTS (6464141)</v>
          </cell>
          <cell r="C226">
            <v>25</v>
          </cell>
          <cell r="D226">
            <v>15392850</v>
          </cell>
        </row>
        <row r="227">
          <cell r="A227">
            <v>2011804115</v>
          </cell>
          <cell r="B227" t="str">
            <v>CEPSA XTAR  10W40 SYNTHETIC Tb 208 LTS (5139713)</v>
          </cell>
          <cell r="C227">
            <v>7</v>
          </cell>
          <cell r="D227">
            <v>22170491</v>
          </cell>
        </row>
        <row r="228">
          <cell r="A228">
            <v>2011809115</v>
          </cell>
          <cell r="B228" t="str">
            <v>CEPSA STAR AVANT 15W40 CAJA 5 x 4 LTS</v>
          </cell>
          <cell r="C228">
            <v>160.19999999999999</v>
          </cell>
          <cell r="D228">
            <v>41748407</v>
          </cell>
        </row>
        <row r="229">
          <cell r="A229">
            <v>2011809116</v>
          </cell>
          <cell r="B229" t="str">
            <v>CEPSA MOTO 4T R.66 SINT. 10W50 Caja de 12 x 1L</v>
          </cell>
          <cell r="C229">
            <v>1.917</v>
          </cell>
          <cell r="D229">
            <v>406101</v>
          </cell>
        </row>
        <row r="230">
          <cell r="A230">
            <v>2011809117</v>
          </cell>
          <cell r="B230" t="str">
            <v>CEPSA 2T SINT. COMPETICION X 125CC</v>
          </cell>
          <cell r="C230">
            <v>1</v>
          </cell>
          <cell r="D230">
            <v>3168</v>
          </cell>
        </row>
        <row r="231">
          <cell r="A231">
            <v>2011809118</v>
          </cell>
          <cell r="B231" t="str">
            <v>CEPSA HIDRAULICO HLP 68 GRANEL TBOR X 208LT</v>
          </cell>
          <cell r="C231">
            <v>22</v>
          </cell>
          <cell r="D231">
            <v>32011917</v>
          </cell>
        </row>
        <row r="232">
          <cell r="A232">
            <v>2011809119</v>
          </cell>
          <cell r="B232" t="str">
            <v>CEPSA HIDRAULICO HM 15 TBOR X 208LT</v>
          </cell>
          <cell r="C232">
            <v>40</v>
          </cell>
          <cell r="D232">
            <v>78402162</v>
          </cell>
        </row>
        <row r="233">
          <cell r="A233">
            <v>2011809120</v>
          </cell>
          <cell r="B233" t="str">
            <v>CEPSA 2T SINT. SCOOTER X 125CC</v>
          </cell>
          <cell r="C233">
            <v>7680</v>
          </cell>
          <cell r="D233">
            <v>25285736</v>
          </cell>
        </row>
        <row r="234">
          <cell r="A234">
            <v>20120015</v>
          </cell>
          <cell r="B234" t="str">
            <v>ANCAP LUBAN SAE 50 Cja 12 X 1 Lts</v>
          </cell>
          <cell r="C234">
            <v>2.33</v>
          </cell>
          <cell r="D234">
            <v>290233</v>
          </cell>
        </row>
        <row r="235">
          <cell r="A235">
            <v>20120016</v>
          </cell>
          <cell r="B235" t="str">
            <v>ANCAP GLICOL Tb 200 Lts</v>
          </cell>
          <cell r="C235">
            <v>12</v>
          </cell>
          <cell r="D235">
            <v>28812642</v>
          </cell>
        </row>
        <row r="236">
          <cell r="A236">
            <v>20120017</v>
          </cell>
          <cell r="B236" t="str">
            <v>ANCAP LUBAN SAE 30 Cja12 X 1 Lts</v>
          </cell>
          <cell r="C236">
            <v>20</v>
          </cell>
          <cell r="D236">
            <v>2393670</v>
          </cell>
        </row>
        <row r="237">
          <cell r="A237">
            <v>20120018</v>
          </cell>
          <cell r="B237" t="str">
            <v>ANCAP LUBAN SAE 40 Tb 200 Lts</v>
          </cell>
          <cell r="C237">
            <v>1</v>
          </cell>
          <cell r="D237">
            <v>1600544</v>
          </cell>
        </row>
        <row r="238">
          <cell r="A238">
            <v>20120019</v>
          </cell>
          <cell r="B238" t="str">
            <v>ANCAP LUBAN SAE 50 Tb 200 Lts</v>
          </cell>
          <cell r="C238">
            <v>1</v>
          </cell>
          <cell r="D238">
            <v>1855823</v>
          </cell>
        </row>
        <row r="239">
          <cell r="A239">
            <v>20120022</v>
          </cell>
          <cell r="B239" t="str">
            <v>ANCAP GLICOL Cja12 X 1 Lts</v>
          </cell>
          <cell r="C239">
            <v>0.83599999999999997</v>
          </cell>
          <cell r="D239">
            <v>140995</v>
          </cell>
        </row>
        <row r="240">
          <cell r="A240">
            <v>20120025</v>
          </cell>
          <cell r="B240" t="str">
            <v>ANCAP LUBAN PLUS 30 BDE 20 LTS</v>
          </cell>
          <cell r="C240">
            <v>1</v>
          </cell>
          <cell r="D240">
            <v>189242</v>
          </cell>
        </row>
        <row r="241">
          <cell r="A241">
            <v>20120026</v>
          </cell>
          <cell r="B241" t="str">
            <v>Hyundai Xteer R&amp;O VG 46 Bde 20 LTS (1120302)</v>
          </cell>
          <cell r="C241">
            <v>27</v>
          </cell>
          <cell r="D241">
            <v>4352894</v>
          </cell>
        </row>
        <row r="242">
          <cell r="A242">
            <v>20120028</v>
          </cell>
          <cell r="B242" t="str">
            <v>Hyundai Xteer  R&amp;O VG 68 Bde 20 LTS (1120303)</v>
          </cell>
          <cell r="C242">
            <v>4</v>
          </cell>
          <cell r="D242">
            <v>642562</v>
          </cell>
        </row>
        <row r="243">
          <cell r="A243">
            <v>20120029</v>
          </cell>
          <cell r="B243" t="str">
            <v>Hyundai Xteer  R&amp;O VG 68 Tb 200 LTS (1200303)</v>
          </cell>
          <cell r="C243">
            <v>7</v>
          </cell>
          <cell r="D243">
            <v>10739219</v>
          </cell>
        </row>
        <row r="244">
          <cell r="A244">
            <v>20120030</v>
          </cell>
          <cell r="B244" t="str">
            <v>Hyundai Xteer  COMP-P VG 68 Bde 20 LTS (1120310)</v>
          </cell>
          <cell r="C244">
            <v>17</v>
          </cell>
          <cell r="D244">
            <v>3536401</v>
          </cell>
        </row>
        <row r="245">
          <cell r="A245">
            <v>20120031</v>
          </cell>
          <cell r="B245" t="str">
            <v>Hyundai Xteer  COMP-P VG 68 Tb 200 LTS (1200310)</v>
          </cell>
          <cell r="C245">
            <v>9</v>
          </cell>
          <cell r="D245">
            <v>18020044</v>
          </cell>
        </row>
        <row r="246">
          <cell r="A246">
            <v>20120032</v>
          </cell>
          <cell r="B246" t="str">
            <v>Hyundai Xteer  COMP-P VG 100 Bde 20 LTS (1120311)</v>
          </cell>
          <cell r="C246">
            <v>20</v>
          </cell>
          <cell r="D246">
            <v>4264484</v>
          </cell>
        </row>
        <row r="247">
          <cell r="A247">
            <v>20120033</v>
          </cell>
          <cell r="B247" t="str">
            <v>Hyundai Xteer  COMP-P VG 100 Tb 200 LTS (1200311)</v>
          </cell>
          <cell r="C247">
            <v>10</v>
          </cell>
          <cell r="D247">
            <v>20490324</v>
          </cell>
        </row>
        <row r="248">
          <cell r="A248">
            <v>20120034</v>
          </cell>
          <cell r="B248" t="str">
            <v>Hyundai Xteer  GREASE 2 Bde 15 KG (2120003)</v>
          </cell>
          <cell r="C248">
            <v>72</v>
          </cell>
          <cell r="D248">
            <v>14603256</v>
          </cell>
        </row>
        <row r="249">
          <cell r="A249">
            <v>20120035</v>
          </cell>
          <cell r="B249" t="str">
            <v>Hyundai Xteer  GREASE 2 Tb 180 KG (2200003)</v>
          </cell>
          <cell r="C249">
            <v>10</v>
          </cell>
          <cell r="D249">
            <v>23870708</v>
          </cell>
        </row>
        <row r="250">
          <cell r="A250">
            <v>20120036</v>
          </cell>
          <cell r="B250" t="str">
            <v>Hyundai Xteer  GREASE 3 Bde 15 KG (2120004)</v>
          </cell>
          <cell r="C250">
            <v>20</v>
          </cell>
          <cell r="D250">
            <v>4160471</v>
          </cell>
        </row>
        <row r="251">
          <cell r="A251">
            <v>20120037</v>
          </cell>
          <cell r="B251" t="str">
            <v>Hyundai Xteer  GREASE EP 2 Bde 15 KG (2120007)</v>
          </cell>
          <cell r="C251">
            <v>18</v>
          </cell>
          <cell r="D251">
            <v>4212477</v>
          </cell>
        </row>
        <row r="252">
          <cell r="A252">
            <v>20120038</v>
          </cell>
          <cell r="B252" t="str">
            <v>Hyundai Xteer  GREASE EP 2 Tb 180 KG (2200007)</v>
          </cell>
          <cell r="C252">
            <v>8</v>
          </cell>
          <cell r="D252">
            <v>21676059</v>
          </cell>
        </row>
        <row r="253">
          <cell r="A253">
            <v>20120039</v>
          </cell>
          <cell r="B253" t="str">
            <v>Hyundai Xteer  GREASE EP 3 Bde 15 KG (2120008)</v>
          </cell>
          <cell r="C253">
            <v>10</v>
          </cell>
          <cell r="D253">
            <v>2392270</v>
          </cell>
        </row>
        <row r="254">
          <cell r="A254">
            <v>20120040</v>
          </cell>
          <cell r="B254" t="str">
            <v>Hyundai XTeer Heavy Duty 15W40 4 x 4 LTS (1041007)</v>
          </cell>
          <cell r="C254">
            <v>136</v>
          </cell>
          <cell r="D254">
            <v>24754808</v>
          </cell>
        </row>
        <row r="255">
          <cell r="A255">
            <v>20120041</v>
          </cell>
          <cell r="B255" t="str">
            <v>Hyundai XTeer 4T 10W40 CAJA 12 x 1 LTS (1011005)</v>
          </cell>
          <cell r="C255">
            <v>76</v>
          </cell>
          <cell r="D255">
            <v>11066854</v>
          </cell>
        </row>
        <row r="256">
          <cell r="A256">
            <v>20120042</v>
          </cell>
          <cell r="B256" t="str">
            <v>Hyundai XTeer Heavy Duty 20W50 Tb 200 LTS (1200012)</v>
          </cell>
          <cell r="C256">
            <v>139</v>
          </cell>
          <cell r="D256">
            <v>271803624</v>
          </cell>
        </row>
        <row r="257">
          <cell r="A257">
            <v>20120043</v>
          </cell>
          <cell r="B257" t="str">
            <v>Hyundai XTeer Heavy Duty Ultra 15W40 CAJA 3 x 6LTS(1061003)</v>
          </cell>
          <cell r="C257">
            <v>1</v>
          </cell>
          <cell r="D257">
            <v>202823</v>
          </cell>
        </row>
        <row r="258">
          <cell r="A258">
            <v>20120044</v>
          </cell>
          <cell r="B258" t="str">
            <v>Hyundai XTeer Heavy Duty Ultra 15W40 Bde 20 LTS (1120001)</v>
          </cell>
          <cell r="C258">
            <v>0</v>
          </cell>
          <cell r="D258">
            <v>0</v>
          </cell>
        </row>
        <row r="259">
          <cell r="A259">
            <v>20120045</v>
          </cell>
          <cell r="B259" t="str">
            <v>Hyundai XTeer Heavy Duty Ultra 15W40 Tb 200 LTS (1200001)</v>
          </cell>
          <cell r="C259">
            <v>9</v>
          </cell>
          <cell r="D259">
            <v>18581708</v>
          </cell>
        </row>
        <row r="260">
          <cell r="A260">
            <v>20120046</v>
          </cell>
          <cell r="B260" t="str">
            <v>Hyundai Xteer Gear Oil-4 80W90 Bde 20 LTS (1120007)</v>
          </cell>
          <cell r="C260">
            <v>15</v>
          </cell>
          <cell r="D260">
            <v>3744424</v>
          </cell>
        </row>
        <row r="261">
          <cell r="A261">
            <v>20120047</v>
          </cell>
          <cell r="B261" t="str">
            <v>Hyundai Xteer Gear Oil-5 80W90 Bde 20 LTS (1120008)</v>
          </cell>
          <cell r="C261">
            <v>60</v>
          </cell>
          <cell r="D261">
            <v>15289734</v>
          </cell>
        </row>
        <row r="262">
          <cell r="A262">
            <v>20120048</v>
          </cell>
          <cell r="B262" t="str">
            <v>Hyundai Xteer Gear Oil-5 80W90 Tb 200 LTS (1200008)</v>
          </cell>
          <cell r="C262">
            <v>37</v>
          </cell>
          <cell r="D262">
            <v>91015522</v>
          </cell>
        </row>
        <row r="263">
          <cell r="A263">
            <v>20120051</v>
          </cell>
          <cell r="B263" t="str">
            <v>Hyundai XTeer Gasoline 10W40 4 x 4 LTS (1041014)</v>
          </cell>
          <cell r="C263">
            <v>66</v>
          </cell>
          <cell r="D263">
            <v>12013363</v>
          </cell>
        </row>
        <row r="264">
          <cell r="A264">
            <v>20120052</v>
          </cell>
          <cell r="B264" t="str">
            <v>Hyundai XTeer Gasoline 20W50 CAJA 12 x 1 LTS (1011007)</v>
          </cell>
          <cell r="C264">
            <v>257.91680000000002</v>
          </cell>
          <cell r="D264">
            <v>40239584</v>
          </cell>
        </row>
        <row r="265">
          <cell r="A265">
            <v>20120053</v>
          </cell>
          <cell r="B265" t="str">
            <v>Hyundai XTeer Gasoline 20W50 4 x 4 LTS (1041011)</v>
          </cell>
          <cell r="C265">
            <v>159</v>
          </cell>
          <cell r="D265">
            <v>28114389</v>
          </cell>
        </row>
        <row r="266">
          <cell r="A266">
            <v>20120054</v>
          </cell>
          <cell r="B266" t="str">
            <v>Hyundai XTeer Heavy Duty 20W50 Bde 20 LTS (1120012)</v>
          </cell>
          <cell r="C266">
            <v>216</v>
          </cell>
          <cell r="D266">
            <v>43809769</v>
          </cell>
        </row>
        <row r="267">
          <cell r="A267">
            <v>20120055</v>
          </cell>
          <cell r="B267" t="str">
            <v>Hyundai Xteer ATF 3 Tb 200 LTS (1200006)</v>
          </cell>
          <cell r="C267">
            <v>22</v>
          </cell>
          <cell r="D267">
            <v>52744383</v>
          </cell>
        </row>
        <row r="268">
          <cell r="A268">
            <v>20120056</v>
          </cell>
          <cell r="B268" t="str">
            <v>Hyundai XTeer Gasoline Ultra Efficiency 5W20 4 x 4 LTS(1041001)</v>
          </cell>
          <cell r="C268">
            <v>7.75</v>
          </cell>
          <cell r="D268">
            <v>1531574</v>
          </cell>
        </row>
        <row r="269">
          <cell r="A269">
            <v>20120057</v>
          </cell>
          <cell r="B269" t="str">
            <v>Hyundai XTeer TOP 5W40 CAJA 12 x 1 LTS (1011001)</v>
          </cell>
          <cell r="C269">
            <v>38</v>
          </cell>
          <cell r="D269">
            <v>10276364</v>
          </cell>
        </row>
        <row r="270">
          <cell r="A270">
            <v>20120058</v>
          </cell>
          <cell r="B270" t="str">
            <v>Hyundai XTeer TOP 5W40 CAJA 4 x 4 LTS (1041013)</v>
          </cell>
          <cell r="C270">
            <v>27</v>
          </cell>
          <cell r="D270">
            <v>9829115</v>
          </cell>
        </row>
        <row r="271">
          <cell r="A271">
            <v>20120059</v>
          </cell>
          <cell r="B271" t="str">
            <v>Hyundai XTeer Gasoline Ultra Protection 5W30 CAJA 12 x 1 LTS(1011002)</v>
          </cell>
          <cell r="C271">
            <v>16</v>
          </cell>
          <cell r="D271">
            <v>2978023</v>
          </cell>
        </row>
        <row r="272">
          <cell r="A272">
            <v>20120060</v>
          </cell>
          <cell r="B272" t="str">
            <v>Hyundai XTeer Gasoline Ultra Protection 5W30 4 x 4 LTS (1041002)</v>
          </cell>
          <cell r="C272">
            <v>18</v>
          </cell>
          <cell r="D272">
            <v>3557204</v>
          </cell>
        </row>
        <row r="273">
          <cell r="A273">
            <v>20120061</v>
          </cell>
          <cell r="B273" t="str">
            <v>Hyundai XTeer Diesel Ultra 5W30 CAJA 12 x 1 LTS (1011003)</v>
          </cell>
          <cell r="C273">
            <v>10.7501</v>
          </cell>
          <cell r="D273">
            <v>2236273</v>
          </cell>
        </row>
        <row r="274">
          <cell r="A274">
            <v>20120062</v>
          </cell>
          <cell r="B274" t="str">
            <v>Hyundai XTeer Diesel Ultra 5W30 CAJA 3 x 6 LTS (1061001)</v>
          </cell>
          <cell r="C274">
            <v>17</v>
          </cell>
          <cell r="D274">
            <v>4243682</v>
          </cell>
        </row>
        <row r="275">
          <cell r="A275">
            <v>20120063</v>
          </cell>
          <cell r="B275" t="str">
            <v>Hyundai XTeer Gasoline 10W30 CAJA 12 x 1 LTS (1011008)</v>
          </cell>
          <cell r="C275">
            <v>18.0001</v>
          </cell>
          <cell r="D275">
            <v>2621112</v>
          </cell>
        </row>
        <row r="276">
          <cell r="A276">
            <v>20120064</v>
          </cell>
          <cell r="B276" t="str">
            <v>Hyundai XTeer Gasoline 10W30 4 x 4 LTS (1041003)</v>
          </cell>
          <cell r="C276">
            <v>16.5</v>
          </cell>
          <cell r="D276">
            <v>2831720</v>
          </cell>
        </row>
        <row r="277">
          <cell r="A277">
            <v>2014</v>
          </cell>
          <cell r="B277" t="str">
            <v>SODA CAUSTICA LIQUIDA</v>
          </cell>
          <cell r="C277">
            <v>0.28000000000000003</v>
          </cell>
          <cell r="D277">
            <v>993</v>
          </cell>
        </row>
        <row r="278">
          <cell r="A278">
            <v>20150002</v>
          </cell>
          <cell r="B278" t="str">
            <v>KIT 2 AUTO NAFTA</v>
          </cell>
          <cell r="C278">
            <v>0</v>
          </cell>
          <cell r="D278">
            <v>0</v>
          </cell>
        </row>
        <row r="279">
          <cell r="A279">
            <v>2015804053</v>
          </cell>
          <cell r="B279" t="str">
            <v>CEPSA ARGA EP 2 ESPECIAL UNIVERSAL 24X400 GR.</v>
          </cell>
          <cell r="C279">
            <v>41.454999999999998</v>
          </cell>
          <cell r="D279">
            <v>12689656</v>
          </cell>
        </row>
        <row r="280">
          <cell r="A280">
            <v>2016</v>
          </cell>
          <cell r="B280" t="str">
            <v>SODA CAUSTICA PERLADA (Bolsa de 25 Kg)</v>
          </cell>
          <cell r="C280">
            <v>2175</v>
          </cell>
          <cell r="D280">
            <v>6572547</v>
          </cell>
        </row>
        <row r="281">
          <cell r="A281">
            <v>2017</v>
          </cell>
          <cell r="B281" t="str">
            <v>SODA CAUSTICA MICROPERLADA (Bolsa de 25 Kg)</v>
          </cell>
          <cell r="C281">
            <v>4050</v>
          </cell>
          <cell r="D281">
            <v>11706425</v>
          </cell>
        </row>
        <row r="282">
          <cell r="A282">
            <v>20204010</v>
          </cell>
          <cell r="B282" t="str">
            <v>PEAD MOLIDO INYECCION ROJO</v>
          </cell>
          <cell r="C282">
            <v>0</v>
          </cell>
          <cell r="D282">
            <v>0</v>
          </cell>
        </row>
        <row r="283">
          <cell r="A283">
            <v>20204030</v>
          </cell>
          <cell r="B283" t="str">
            <v>PEAD MOLIDO INYECCION MARRON</v>
          </cell>
          <cell r="C283">
            <v>22</v>
          </cell>
          <cell r="D283">
            <v>56857</v>
          </cell>
        </row>
        <row r="284">
          <cell r="A284">
            <v>20304020</v>
          </cell>
          <cell r="B284" t="str">
            <v>PEAD PELETIZADO INYECCION VERDE</v>
          </cell>
          <cell r="C284">
            <v>0</v>
          </cell>
          <cell r="D284">
            <v>0</v>
          </cell>
        </row>
        <row r="285">
          <cell r="A285">
            <v>20304110</v>
          </cell>
          <cell r="B285" t="str">
            <v>PEAD PELETIZADO INYECCION NEGRO</v>
          </cell>
          <cell r="C285">
            <v>1475</v>
          </cell>
          <cell r="D285">
            <v>4047466</v>
          </cell>
        </row>
        <row r="286">
          <cell r="A286">
            <v>20304113</v>
          </cell>
          <cell r="B286" t="str">
            <v>PEAD PELETIZADO INYECCION GRIS</v>
          </cell>
          <cell r="C286">
            <v>1000</v>
          </cell>
          <cell r="D286">
            <v>2646364</v>
          </cell>
        </row>
        <row r="287">
          <cell r="A287">
            <v>20304125</v>
          </cell>
          <cell r="B287" t="str">
            <v>PEAD PELETIZADO INYECCION GRANATE</v>
          </cell>
          <cell r="C287">
            <v>25</v>
          </cell>
          <cell r="D287">
            <v>95716</v>
          </cell>
        </row>
        <row r="288">
          <cell r="A288">
            <v>20707001</v>
          </cell>
          <cell r="B288" t="str">
            <v>HDPE FILM SABIC FIO 750</v>
          </cell>
          <cell r="C288">
            <v>49500</v>
          </cell>
          <cell r="D288">
            <v>375894964</v>
          </cell>
        </row>
        <row r="289">
          <cell r="A289">
            <v>301</v>
          </cell>
          <cell r="B289" t="str">
            <v>ALCOHOL ISOPROPILICO TAMBOR 160 KG.</v>
          </cell>
          <cell r="C289">
            <v>32626.5</v>
          </cell>
          <cell r="D289">
            <v>250873524</v>
          </cell>
        </row>
        <row r="290">
          <cell r="A290">
            <v>30100</v>
          </cell>
          <cell r="B290" t="str">
            <v>GAS LICUADO DE PETROLEO (GLP)</v>
          </cell>
          <cell r="C290">
            <v>337480</v>
          </cell>
          <cell r="D290">
            <v>892583619</v>
          </cell>
        </row>
        <row r="291">
          <cell r="A291">
            <v>30101</v>
          </cell>
          <cell r="B291" t="str">
            <v>NAFTA SUPER</v>
          </cell>
          <cell r="C291">
            <v>478169</v>
          </cell>
          <cell r="D291">
            <v>1541546800</v>
          </cell>
        </row>
        <row r="292">
          <cell r="A292">
            <v>30102</v>
          </cell>
          <cell r="B292" t="str">
            <v>NAFTA VIRGEN</v>
          </cell>
          <cell r="C292">
            <v>5544077.5199999996</v>
          </cell>
          <cell r="D292">
            <v>10326430363</v>
          </cell>
        </row>
        <row r="293">
          <cell r="A293">
            <v>302</v>
          </cell>
          <cell r="B293" t="str">
            <v>ALCOHOL ISOPROPILICO (LITROS)</v>
          </cell>
          <cell r="C293">
            <v>0</v>
          </cell>
          <cell r="D293">
            <v>0</v>
          </cell>
        </row>
        <row r="294">
          <cell r="A294">
            <v>30300060</v>
          </cell>
          <cell r="B294" t="str">
            <v>PEBD PELETIZADO FILM GRIS</v>
          </cell>
          <cell r="C294">
            <v>200</v>
          </cell>
          <cell r="D294">
            <v>442388</v>
          </cell>
        </row>
        <row r="295">
          <cell r="A295">
            <v>30300110</v>
          </cell>
          <cell r="B295" t="str">
            <v>PEBD PELETIZADO FILM NEGRO</v>
          </cell>
          <cell r="C295">
            <v>910</v>
          </cell>
          <cell r="D295">
            <v>2322978</v>
          </cell>
        </row>
        <row r="296">
          <cell r="A296">
            <v>304</v>
          </cell>
          <cell r="B296" t="str">
            <v>ALCOHOL BUTILICO SECUND. EQUIV. 160 KG</v>
          </cell>
          <cell r="C296">
            <v>1280</v>
          </cell>
          <cell r="D296">
            <v>10576854</v>
          </cell>
        </row>
        <row r="297">
          <cell r="A297">
            <v>306</v>
          </cell>
          <cell r="B297" t="str">
            <v>ALCOHOL ISOPROPILICO A GRANEL</v>
          </cell>
          <cell r="C297">
            <v>908</v>
          </cell>
          <cell r="D297">
            <v>5317688</v>
          </cell>
        </row>
        <row r="298">
          <cell r="A298">
            <v>400</v>
          </cell>
          <cell r="B298" t="str">
            <v>XILENO</v>
          </cell>
          <cell r="C298">
            <v>2008.8510000000001</v>
          </cell>
          <cell r="D298">
            <v>9902744</v>
          </cell>
        </row>
        <row r="299">
          <cell r="A299">
            <v>400002</v>
          </cell>
          <cell r="B299" t="str">
            <v>BIG BAG P/EXPORT</v>
          </cell>
          <cell r="C299">
            <v>4</v>
          </cell>
          <cell r="D299">
            <v>158459</v>
          </cell>
        </row>
        <row r="300">
          <cell r="A300">
            <v>400102</v>
          </cell>
          <cell r="B300" t="str">
            <v>BOLSAS BIG BAG P/ EXPORT CP</v>
          </cell>
          <cell r="C300">
            <v>2.8E-3</v>
          </cell>
          <cell r="D300">
            <v>34</v>
          </cell>
        </row>
        <row r="301">
          <cell r="A301">
            <v>40101</v>
          </cell>
          <cell r="B301" t="str">
            <v>NAFTA ECONOMICA</v>
          </cell>
          <cell r="C301">
            <v>646999</v>
          </cell>
          <cell r="D301">
            <v>1578958482</v>
          </cell>
        </row>
        <row r="302">
          <cell r="A302">
            <v>40102</v>
          </cell>
          <cell r="B302" t="str">
            <v>NAFTA COMUN RON &gt; 85</v>
          </cell>
          <cell r="C302">
            <v>362800</v>
          </cell>
          <cell r="D302">
            <v>895387655</v>
          </cell>
        </row>
        <row r="303">
          <cell r="A303">
            <v>40208021</v>
          </cell>
          <cell r="B303" t="str">
            <v>PET MOLIDO PREFORMA VERDE</v>
          </cell>
          <cell r="C303">
            <v>23000</v>
          </cell>
          <cell r="D303">
            <v>66808808</v>
          </cell>
        </row>
        <row r="304">
          <cell r="A304">
            <v>500</v>
          </cell>
          <cell r="B304" t="str">
            <v>CICLOHEXANO A GRANEL</v>
          </cell>
          <cell r="C304">
            <v>60</v>
          </cell>
          <cell r="D304">
            <v>410397</v>
          </cell>
        </row>
        <row r="305">
          <cell r="A305">
            <v>501</v>
          </cell>
          <cell r="B305" t="str">
            <v>CICLOHEXANO TBOR 160 KG</v>
          </cell>
          <cell r="C305">
            <v>25139.8</v>
          </cell>
          <cell r="D305">
            <v>200265555</v>
          </cell>
        </row>
        <row r="306">
          <cell r="A306">
            <v>50101</v>
          </cell>
          <cell r="B306" t="str">
            <v>NAFTA ESPECIAL</v>
          </cell>
          <cell r="C306">
            <v>411938</v>
          </cell>
          <cell r="D306">
            <v>1165907504</v>
          </cell>
        </row>
        <row r="307">
          <cell r="A307">
            <v>60300001</v>
          </cell>
          <cell r="B307" t="str">
            <v>FILM STRECH PELETIZADO VETEADO</v>
          </cell>
          <cell r="C307">
            <v>1000</v>
          </cell>
          <cell r="D307">
            <v>2830909</v>
          </cell>
        </row>
        <row r="308">
          <cell r="A308">
            <v>700</v>
          </cell>
          <cell r="B308" t="str">
            <v>ETBE (ETIL TERBUTIL ETER)</v>
          </cell>
          <cell r="C308">
            <v>46378.845000000001</v>
          </cell>
          <cell r="D308">
            <v>327206321</v>
          </cell>
        </row>
        <row r="309">
          <cell r="A309">
            <v>70105000</v>
          </cell>
          <cell r="B309" t="str">
            <v>CAJAS PARESA A PROCESAR</v>
          </cell>
          <cell r="C309">
            <v>9530</v>
          </cell>
          <cell r="D309">
            <v>22843993</v>
          </cell>
        </row>
        <row r="310">
          <cell r="A310">
            <v>70106</v>
          </cell>
          <cell r="B310" t="str">
            <v>DIESEL TIPO I (PREMIUM)</v>
          </cell>
          <cell r="C310">
            <v>28396058</v>
          </cell>
          <cell r="D310">
            <v>99239175936</v>
          </cell>
        </row>
        <row r="311">
          <cell r="A311">
            <v>70108</v>
          </cell>
          <cell r="B311" t="str">
            <v>COLORANTE P/HIDROCARBUROS</v>
          </cell>
          <cell r="C311">
            <v>53</v>
          </cell>
          <cell r="D311">
            <v>6263646</v>
          </cell>
        </row>
        <row r="312">
          <cell r="A312">
            <v>70109</v>
          </cell>
          <cell r="B312" t="str">
            <v>COMBUSTIBLE PARA CALDERA X KGS.</v>
          </cell>
          <cell r="C312">
            <v>13996</v>
          </cell>
          <cell r="D312">
            <v>41641507</v>
          </cell>
        </row>
        <row r="313">
          <cell r="A313">
            <v>70112</v>
          </cell>
          <cell r="B313" t="str">
            <v>DIESEL TIPO III</v>
          </cell>
          <cell r="C313">
            <v>1878599</v>
          </cell>
          <cell r="D313">
            <v>6776829736</v>
          </cell>
        </row>
        <row r="314">
          <cell r="A314">
            <v>70117</v>
          </cell>
          <cell r="B314" t="str">
            <v>ALCOHOL CARBURANTE</v>
          </cell>
          <cell r="C314">
            <v>0</v>
          </cell>
          <cell r="D314">
            <v>0</v>
          </cell>
        </row>
        <row r="315">
          <cell r="A315">
            <v>70118</v>
          </cell>
          <cell r="B315" t="str">
            <v>BIODIESEL B-100</v>
          </cell>
          <cell r="C315">
            <v>10415</v>
          </cell>
          <cell r="D315">
            <v>51624594</v>
          </cell>
        </row>
        <row r="316">
          <cell r="A316">
            <v>70500003</v>
          </cell>
          <cell r="B316" t="str">
            <v>ADITIVO DESLIZANTE</v>
          </cell>
          <cell r="C316">
            <v>2.5000000000000001E-3</v>
          </cell>
          <cell r="D316">
            <v>41</v>
          </cell>
        </row>
        <row r="317">
          <cell r="A317">
            <v>70500004</v>
          </cell>
          <cell r="B317" t="str">
            <v>MASTER  CROMEX ANTIBLOQUEO</v>
          </cell>
          <cell r="C317">
            <v>950</v>
          </cell>
          <cell r="D317">
            <v>11229000</v>
          </cell>
        </row>
        <row r="318">
          <cell r="A318">
            <v>70500006</v>
          </cell>
          <cell r="B318" t="str">
            <v>PLASTINCLAIR 500 (ADITIVO)</v>
          </cell>
          <cell r="C318">
            <v>876.5</v>
          </cell>
          <cell r="D318">
            <v>5141986</v>
          </cell>
        </row>
        <row r="319">
          <cell r="A319">
            <v>70500007</v>
          </cell>
          <cell r="B319" t="str">
            <v>ARENA LAVADA</v>
          </cell>
          <cell r="C319">
            <v>852.125</v>
          </cell>
          <cell r="D319">
            <v>13014366</v>
          </cell>
        </row>
        <row r="320">
          <cell r="A320">
            <v>70500009</v>
          </cell>
          <cell r="B320" t="str">
            <v>TON PIEDRA TRITURADA 4TA.</v>
          </cell>
          <cell r="C320">
            <v>1206.502</v>
          </cell>
          <cell r="D320">
            <v>72388275</v>
          </cell>
        </row>
        <row r="321">
          <cell r="A321">
            <v>70500011</v>
          </cell>
          <cell r="B321" t="str">
            <v>TON PIEDRA TRITURADA 5TA.</v>
          </cell>
          <cell r="C321">
            <v>59.991999999999997</v>
          </cell>
          <cell r="D321">
            <v>3599520</v>
          </cell>
        </row>
        <row r="322">
          <cell r="A322">
            <v>70500106</v>
          </cell>
          <cell r="B322" t="str">
            <v>ADITIVO REOPLAST</v>
          </cell>
          <cell r="C322">
            <v>2039.6184000000001</v>
          </cell>
          <cell r="D322">
            <v>17563025</v>
          </cell>
        </row>
        <row r="323">
          <cell r="A323">
            <v>70500112</v>
          </cell>
          <cell r="B323" t="str">
            <v>METANOL A GRANEL</v>
          </cell>
          <cell r="C323">
            <v>7285.5</v>
          </cell>
          <cell r="D323">
            <v>28080801</v>
          </cell>
        </row>
        <row r="324">
          <cell r="A324">
            <v>708</v>
          </cell>
          <cell r="B324" t="str">
            <v>AROMATICO PESADO</v>
          </cell>
          <cell r="C324">
            <v>184654.07</v>
          </cell>
          <cell r="D324">
            <v>917246883</v>
          </cell>
        </row>
        <row r="325">
          <cell r="A325">
            <v>710001</v>
          </cell>
          <cell r="B325" t="str">
            <v>SOLVENTE ALIFATICO (KG)</v>
          </cell>
          <cell r="C325">
            <v>0.4</v>
          </cell>
          <cell r="D325">
            <v>2403</v>
          </cell>
        </row>
        <row r="326">
          <cell r="A326">
            <v>800000000</v>
          </cell>
          <cell r="B326" t="str">
            <v>MINORGAN SOJA TURBO 850 (021505)- BOLSAS 50KG</v>
          </cell>
          <cell r="C326">
            <v>9000</v>
          </cell>
          <cell r="D326">
            <v>22258468</v>
          </cell>
        </row>
        <row r="327">
          <cell r="A327">
            <v>800000002</v>
          </cell>
          <cell r="B327" t="str">
            <v>MINORGAN SOJA PLUS 720 (021005) - BOLSA DE 50 KG</v>
          </cell>
          <cell r="C327">
            <v>1600</v>
          </cell>
          <cell r="D327">
            <v>3531175</v>
          </cell>
        </row>
        <row r="328">
          <cell r="A328">
            <v>800000003</v>
          </cell>
          <cell r="B328" t="str">
            <v>MINORGAN MAIZ PLUS 700 (070707)- BOLSA DE 50 KG</v>
          </cell>
          <cell r="C328">
            <v>3750</v>
          </cell>
          <cell r="D328">
            <v>9136986</v>
          </cell>
        </row>
        <row r="329">
          <cell r="A329">
            <v>800000004</v>
          </cell>
          <cell r="B329" t="str">
            <v>MINORGAN COBERTURA (100210)- BOLSA DE 50 KG</v>
          </cell>
          <cell r="C329">
            <v>7850</v>
          </cell>
          <cell r="D329">
            <v>20657870</v>
          </cell>
        </row>
        <row r="330">
          <cell r="A330">
            <v>800000005</v>
          </cell>
          <cell r="B330" t="str">
            <v>MINORGAN SUPER K (020230) - BOLSA 50 KG</v>
          </cell>
          <cell r="C330">
            <v>2100</v>
          </cell>
          <cell r="D330">
            <v>5448151</v>
          </cell>
        </row>
        <row r="331">
          <cell r="A331">
            <v>800000006</v>
          </cell>
          <cell r="B331" t="str">
            <v>MINORGAN SUPER NP (081602) BOLSA 50 KG</v>
          </cell>
          <cell r="C331">
            <v>4000</v>
          </cell>
          <cell r="D331">
            <v>10980750</v>
          </cell>
        </row>
        <row r="332">
          <cell r="A332">
            <v>800000007</v>
          </cell>
          <cell r="B332" t="str">
            <v>MINORGAN COBERTURA TURBO (140214) BOLSA 50 KG</v>
          </cell>
          <cell r="C332">
            <v>7100</v>
          </cell>
          <cell r="D332">
            <v>19376353</v>
          </cell>
        </row>
        <row r="333">
          <cell r="A333">
            <v>800000009</v>
          </cell>
          <cell r="B333" t="str">
            <v>MINORGAN NP (062201) BOLSA DE 50 KG</v>
          </cell>
          <cell r="C333">
            <v>4300</v>
          </cell>
          <cell r="D333">
            <v>12065731</v>
          </cell>
        </row>
        <row r="334">
          <cell r="A334">
            <v>800000011</v>
          </cell>
          <cell r="B334" t="str">
            <v>ORGANFOS MASTER K (021007) BOLSAS DE 50 KG</v>
          </cell>
          <cell r="C334">
            <v>5150</v>
          </cell>
          <cell r="D334">
            <v>12124312</v>
          </cell>
        </row>
        <row r="335">
          <cell r="A335">
            <v>800000012</v>
          </cell>
          <cell r="B335" t="str">
            <v>SPEEDWET MAXION NG</v>
          </cell>
          <cell r="C335">
            <v>1285</v>
          </cell>
          <cell r="D335">
            <v>183945331</v>
          </cell>
        </row>
        <row r="336">
          <cell r="A336">
            <v>800000013</v>
          </cell>
          <cell r="B336" t="str">
            <v>SPEEDWET SILICONADO NG</v>
          </cell>
          <cell r="C336">
            <v>1446</v>
          </cell>
          <cell r="D336">
            <v>205057344</v>
          </cell>
        </row>
        <row r="337">
          <cell r="A337">
            <v>800000014</v>
          </cell>
          <cell r="B337" t="str">
            <v>SPEEDWET ANTIDERIVA NG</v>
          </cell>
          <cell r="C337">
            <v>0</v>
          </cell>
          <cell r="D337">
            <v>0</v>
          </cell>
        </row>
        <row r="338">
          <cell r="A338">
            <v>805</v>
          </cell>
          <cell r="B338" t="str">
            <v>CLARIFOS L.  KG</v>
          </cell>
          <cell r="C338">
            <v>1650</v>
          </cell>
          <cell r="D338">
            <v>6960309</v>
          </cell>
        </row>
        <row r="339">
          <cell r="A339">
            <v>98</v>
          </cell>
          <cell r="B339" t="str">
            <v>H° FCK 280 KG/M2</v>
          </cell>
          <cell r="C339">
            <v>0</v>
          </cell>
          <cell r="D339">
            <v>0</v>
          </cell>
        </row>
        <row r="340">
          <cell r="A340">
            <v>99</v>
          </cell>
          <cell r="B340" t="str">
            <v>H° FCK 150 KG/CM2</v>
          </cell>
          <cell r="C340">
            <v>0.5</v>
          </cell>
          <cell r="D340">
            <v>163928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NC+FAC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70107</v>
          </cell>
        </row>
        <row r="3">
          <cell r="I3">
            <v>70107</v>
          </cell>
        </row>
        <row r="4">
          <cell r="I4">
            <v>70112</v>
          </cell>
        </row>
        <row r="5">
          <cell r="I5">
            <v>40101</v>
          </cell>
        </row>
        <row r="6">
          <cell r="I6">
            <v>50101</v>
          </cell>
        </row>
        <row r="7">
          <cell r="I7">
            <v>30101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50101</v>
          </cell>
        </row>
        <row r="11">
          <cell r="I11">
            <v>70106</v>
          </cell>
        </row>
        <row r="12">
          <cell r="I12">
            <v>70112</v>
          </cell>
        </row>
        <row r="13">
          <cell r="I13">
            <v>50101</v>
          </cell>
        </row>
        <row r="14">
          <cell r="I14">
            <v>70112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40101</v>
          </cell>
        </row>
        <row r="20">
          <cell r="I20">
            <v>50101</v>
          </cell>
        </row>
        <row r="21">
          <cell r="I21">
            <v>30101</v>
          </cell>
        </row>
        <row r="22">
          <cell r="I22">
            <v>70112</v>
          </cell>
        </row>
        <row r="23">
          <cell r="I23">
            <v>40101</v>
          </cell>
        </row>
        <row r="24">
          <cell r="I24">
            <v>40101</v>
          </cell>
        </row>
        <row r="25">
          <cell r="I25">
            <v>70112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70112</v>
          </cell>
        </row>
        <row r="30">
          <cell r="I30">
            <v>50101</v>
          </cell>
        </row>
        <row r="31">
          <cell r="I31">
            <v>30101</v>
          </cell>
        </row>
        <row r="32">
          <cell r="I32">
            <v>70112</v>
          </cell>
        </row>
        <row r="33">
          <cell r="I33">
            <v>30101</v>
          </cell>
        </row>
        <row r="34">
          <cell r="I34">
            <v>40101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50101</v>
          </cell>
        </row>
        <row r="40">
          <cell r="I40">
            <v>70112</v>
          </cell>
        </row>
        <row r="41">
          <cell r="I41">
            <v>50101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70106</v>
          </cell>
        </row>
        <row r="45">
          <cell r="I45">
            <v>70112</v>
          </cell>
        </row>
        <row r="46">
          <cell r="I46">
            <v>70106</v>
          </cell>
        </row>
        <row r="47">
          <cell r="I47">
            <v>30101</v>
          </cell>
        </row>
        <row r="48">
          <cell r="I48">
            <v>70112</v>
          </cell>
        </row>
        <row r="49">
          <cell r="I49">
            <v>40101</v>
          </cell>
        </row>
        <row r="50">
          <cell r="I50">
            <v>70106</v>
          </cell>
        </row>
        <row r="51">
          <cell r="I51">
            <v>70112</v>
          </cell>
        </row>
        <row r="52">
          <cell r="I52">
            <v>40101</v>
          </cell>
        </row>
        <row r="53">
          <cell r="I53">
            <v>701116</v>
          </cell>
        </row>
        <row r="54">
          <cell r="I54">
            <v>70112</v>
          </cell>
        </row>
        <row r="55">
          <cell r="I55">
            <v>70112</v>
          </cell>
        </row>
        <row r="56">
          <cell r="I56">
            <v>70106</v>
          </cell>
        </row>
        <row r="57">
          <cell r="I57">
            <v>70112</v>
          </cell>
        </row>
        <row r="58">
          <cell r="I58">
            <v>40101</v>
          </cell>
        </row>
        <row r="59">
          <cell r="I59">
            <v>50101</v>
          </cell>
        </row>
        <row r="60">
          <cell r="I60">
            <v>70112</v>
          </cell>
        </row>
        <row r="61">
          <cell r="I61">
            <v>70112</v>
          </cell>
        </row>
        <row r="62">
          <cell r="I62">
            <v>40101</v>
          </cell>
        </row>
        <row r="63">
          <cell r="I63">
            <v>50101</v>
          </cell>
        </row>
        <row r="64">
          <cell r="I64">
            <v>70106</v>
          </cell>
        </row>
        <row r="65">
          <cell r="I65">
            <v>50101</v>
          </cell>
        </row>
        <row r="66">
          <cell r="I66">
            <v>40101</v>
          </cell>
        </row>
        <row r="67">
          <cell r="I67">
            <v>70112</v>
          </cell>
        </row>
        <row r="68">
          <cell r="I68">
            <v>30100</v>
          </cell>
        </row>
        <row r="69">
          <cell r="I69">
            <v>70112</v>
          </cell>
        </row>
        <row r="70">
          <cell r="I70">
            <v>70112</v>
          </cell>
        </row>
        <row r="71">
          <cell r="I71">
            <v>70112</v>
          </cell>
        </row>
        <row r="72">
          <cell r="I72">
            <v>70112</v>
          </cell>
        </row>
        <row r="73">
          <cell r="I73">
            <v>70112</v>
          </cell>
        </row>
        <row r="74">
          <cell r="I74">
            <v>40101</v>
          </cell>
        </row>
        <row r="75">
          <cell r="I75">
            <v>50101</v>
          </cell>
        </row>
        <row r="76">
          <cell r="I76">
            <v>30101</v>
          </cell>
        </row>
        <row r="77">
          <cell r="I77">
            <v>70112</v>
          </cell>
        </row>
        <row r="78">
          <cell r="I78">
            <v>40101</v>
          </cell>
        </row>
        <row r="79">
          <cell r="I79">
            <v>50101</v>
          </cell>
        </row>
        <row r="80">
          <cell r="I80">
            <v>30101</v>
          </cell>
        </row>
        <row r="81">
          <cell r="I81">
            <v>70112</v>
          </cell>
        </row>
        <row r="82">
          <cell r="I82">
            <v>50101</v>
          </cell>
        </row>
        <row r="83">
          <cell r="I83">
            <v>30101</v>
          </cell>
        </row>
        <row r="84">
          <cell r="I84">
            <v>70112</v>
          </cell>
        </row>
        <row r="85">
          <cell r="I85">
            <v>50101</v>
          </cell>
        </row>
        <row r="86">
          <cell r="I86">
            <v>30101</v>
          </cell>
        </row>
        <row r="87">
          <cell r="I87">
            <v>103</v>
          </cell>
        </row>
        <row r="88">
          <cell r="I88">
            <v>103</v>
          </cell>
        </row>
        <row r="89">
          <cell r="I89">
            <v>103</v>
          </cell>
        </row>
        <row r="90">
          <cell r="I90">
            <v>103</v>
          </cell>
        </row>
        <row r="91">
          <cell r="I91">
            <v>70112</v>
          </cell>
        </row>
        <row r="92">
          <cell r="I92">
            <v>108</v>
          </cell>
        </row>
        <row r="93">
          <cell r="I93">
            <v>108</v>
          </cell>
        </row>
        <row r="94">
          <cell r="I94">
            <v>108</v>
          </cell>
        </row>
        <row r="95">
          <cell r="I95">
            <v>108</v>
          </cell>
        </row>
        <row r="96">
          <cell r="I96">
            <v>108</v>
          </cell>
        </row>
        <row r="97">
          <cell r="I97">
            <v>20120056</v>
          </cell>
        </row>
        <row r="98">
          <cell r="I98">
            <v>20120056</v>
          </cell>
        </row>
        <row r="99">
          <cell r="I99">
            <v>2011804004</v>
          </cell>
        </row>
        <row r="100">
          <cell r="I100">
            <v>2011804005</v>
          </cell>
        </row>
        <row r="101">
          <cell r="I101">
            <v>2011804007</v>
          </cell>
        </row>
        <row r="102">
          <cell r="I102">
            <v>2011804014</v>
          </cell>
        </row>
        <row r="103">
          <cell r="I103">
            <v>2011804022</v>
          </cell>
        </row>
        <row r="104">
          <cell r="I104">
            <v>2011804067</v>
          </cell>
        </row>
        <row r="105">
          <cell r="I105">
            <v>2011804112</v>
          </cell>
        </row>
        <row r="106">
          <cell r="I106">
            <v>2011804113</v>
          </cell>
        </row>
        <row r="107">
          <cell r="I107">
            <v>2011804048</v>
          </cell>
        </row>
        <row r="108">
          <cell r="I108">
            <v>2011804048</v>
          </cell>
        </row>
        <row r="109">
          <cell r="I109">
            <v>2011804039</v>
          </cell>
        </row>
        <row r="110">
          <cell r="I110">
            <v>2011804004</v>
          </cell>
        </row>
        <row r="111">
          <cell r="I111">
            <v>2011804005</v>
          </cell>
        </row>
        <row r="112">
          <cell r="I112">
            <v>2011804007</v>
          </cell>
        </row>
        <row r="113">
          <cell r="I113">
            <v>2011804008</v>
          </cell>
        </row>
        <row r="114">
          <cell r="I114">
            <v>2011804008</v>
          </cell>
        </row>
        <row r="115">
          <cell r="I115">
            <v>2011804014</v>
          </cell>
        </row>
        <row r="116">
          <cell r="I116">
            <v>2011804022</v>
          </cell>
        </row>
        <row r="117">
          <cell r="I117">
            <v>2011804067</v>
          </cell>
        </row>
        <row r="118">
          <cell r="I118">
            <v>2011804112</v>
          </cell>
        </row>
        <row r="119">
          <cell r="I119">
            <v>2011804113</v>
          </cell>
        </row>
        <row r="120">
          <cell r="I120">
            <v>2011804039</v>
          </cell>
        </row>
        <row r="121">
          <cell r="I121">
            <v>109</v>
          </cell>
        </row>
        <row r="122">
          <cell r="I122">
            <v>109</v>
          </cell>
        </row>
        <row r="123">
          <cell r="I123">
            <v>109</v>
          </cell>
        </row>
        <row r="124">
          <cell r="I124">
            <v>109</v>
          </cell>
        </row>
        <row r="125">
          <cell r="I125">
            <v>109</v>
          </cell>
        </row>
        <row r="126">
          <cell r="I126">
            <v>109</v>
          </cell>
        </row>
        <row r="127">
          <cell r="I127">
            <v>109</v>
          </cell>
        </row>
        <row r="128">
          <cell r="I128">
            <v>109</v>
          </cell>
        </row>
        <row r="129">
          <cell r="I129">
            <v>70107</v>
          </cell>
        </row>
        <row r="130">
          <cell r="I130">
            <v>70107</v>
          </cell>
        </row>
        <row r="131">
          <cell r="I131">
            <v>70106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50101</v>
          </cell>
        </row>
        <row r="144">
          <cell r="I144">
            <v>30101</v>
          </cell>
        </row>
        <row r="145">
          <cell r="I145">
            <v>40101</v>
          </cell>
        </row>
        <row r="146">
          <cell r="I146">
            <v>70112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2011804004</v>
          </cell>
        </row>
        <row r="150">
          <cell r="I150">
            <v>2011804005</v>
          </cell>
        </row>
        <row r="151">
          <cell r="I151">
            <v>2011804007</v>
          </cell>
        </row>
        <row r="152">
          <cell r="I152">
            <v>2011804008</v>
          </cell>
        </row>
        <row r="153">
          <cell r="I153">
            <v>2011804014</v>
          </cell>
        </row>
        <row r="154">
          <cell r="I154">
            <v>2011804022</v>
          </cell>
        </row>
        <row r="155">
          <cell r="I155">
            <v>2011804039</v>
          </cell>
        </row>
        <row r="156">
          <cell r="I156">
            <v>2011804048</v>
          </cell>
        </row>
        <row r="157">
          <cell r="I157">
            <v>2011804067</v>
          </cell>
        </row>
        <row r="158">
          <cell r="I158">
            <v>2011804112</v>
          </cell>
        </row>
        <row r="159">
          <cell r="I159">
            <v>2011804113</v>
          </cell>
        </row>
        <row r="160">
          <cell r="I160">
            <v>20120056</v>
          </cell>
        </row>
        <row r="161">
          <cell r="I161">
            <v>20120056</v>
          </cell>
        </row>
        <row r="162">
          <cell r="I162">
            <v>2011804067</v>
          </cell>
        </row>
        <row r="163">
          <cell r="I163">
            <v>2011804112</v>
          </cell>
        </row>
        <row r="164">
          <cell r="I164">
            <v>2011804113</v>
          </cell>
        </row>
        <row r="165">
          <cell r="I165">
            <v>2011804004</v>
          </cell>
        </row>
        <row r="166">
          <cell r="I166">
            <v>2011804005</v>
          </cell>
        </row>
        <row r="167">
          <cell r="I167">
            <v>2011804007</v>
          </cell>
        </row>
        <row r="168">
          <cell r="I168">
            <v>2011804008</v>
          </cell>
        </row>
        <row r="169">
          <cell r="I169">
            <v>2011804014</v>
          </cell>
        </row>
        <row r="170">
          <cell r="I170">
            <v>2011804022</v>
          </cell>
        </row>
        <row r="171">
          <cell r="I171">
            <v>2011804039</v>
          </cell>
        </row>
        <row r="172">
          <cell r="I172">
            <v>2011804048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30101</v>
          </cell>
        </row>
        <row r="177">
          <cell r="I177">
            <v>70107</v>
          </cell>
        </row>
        <row r="178">
          <cell r="I178">
            <v>70112</v>
          </cell>
        </row>
        <row r="179">
          <cell r="I179">
            <v>70106</v>
          </cell>
        </row>
        <row r="180">
          <cell r="I180">
            <v>40101</v>
          </cell>
        </row>
        <row r="181">
          <cell r="I181">
            <v>50101</v>
          </cell>
        </row>
        <row r="182">
          <cell r="I182">
            <v>2011804048</v>
          </cell>
        </row>
        <row r="183">
          <cell r="I183">
            <v>2011804014</v>
          </cell>
        </row>
        <row r="184">
          <cell r="I184">
            <v>2011804014</v>
          </cell>
        </row>
        <row r="185">
          <cell r="I185">
            <v>2011804018</v>
          </cell>
        </row>
        <row r="186">
          <cell r="I186">
            <v>2011809126</v>
          </cell>
        </row>
        <row r="187">
          <cell r="I187">
            <v>70112</v>
          </cell>
        </row>
        <row r="188">
          <cell r="I188">
            <v>2011804014</v>
          </cell>
        </row>
        <row r="189">
          <cell r="I189">
            <v>70106</v>
          </cell>
        </row>
        <row r="190">
          <cell r="I190">
            <v>70112</v>
          </cell>
        </row>
        <row r="191">
          <cell r="I191">
            <v>50101</v>
          </cell>
        </row>
        <row r="192">
          <cell r="I192">
            <v>40101</v>
          </cell>
        </row>
        <row r="193">
          <cell r="I193">
            <v>30101</v>
          </cell>
        </row>
        <row r="194">
          <cell r="I194">
            <v>2011809126</v>
          </cell>
        </row>
        <row r="195">
          <cell r="I195">
            <v>2011804026</v>
          </cell>
        </row>
        <row r="196">
          <cell r="I196">
            <v>2011804020</v>
          </cell>
        </row>
        <row r="197">
          <cell r="I197">
            <v>20120042</v>
          </cell>
        </row>
        <row r="198">
          <cell r="I198">
            <v>2011804014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50101</v>
          </cell>
        </row>
        <row r="202">
          <cell r="I202">
            <v>50101</v>
          </cell>
        </row>
        <row r="203">
          <cell r="I203">
            <v>30101</v>
          </cell>
        </row>
        <row r="204">
          <cell r="I204">
            <v>10401188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70106</v>
          </cell>
        </row>
        <row r="208">
          <cell r="I208">
            <v>40101</v>
          </cell>
        </row>
        <row r="209">
          <cell r="I209">
            <v>50101</v>
          </cell>
        </row>
        <row r="210">
          <cell r="I210">
            <v>70106</v>
          </cell>
        </row>
        <row r="211">
          <cell r="I211">
            <v>70112</v>
          </cell>
        </row>
        <row r="212">
          <cell r="I212">
            <v>70112</v>
          </cell>
        </row>
        <row r="213">
          <cell r="I213">
            <v>70112</v>
          </cell>
        </row>
        <row r="214">
          <cell r="I214">
            <v>70112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70112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70112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70112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70112</v>
          </cell>
        </row>
        <row r="244">
          <cell r="I244">
            <v>70112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10401193</v>
          </cell>
        </row>
        <row r="249">
          <cell r="I249">
            <v>301</v>
          </cell>
        </row>
        <row r="250">
          <cell r="I250">
            <v>70106</v>
          </cell>
        </row>
        <row r="251">
          <cell r="I251">
            <v>40101</v>
          </cell>
        </row>
        <row r="252">
          <cell r="I252">
            <v>40101</v>
          </cell>
        </row>
        <row r="253">
          <cell r="I253">
            <v>70112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2011804020</v>
          </cell>
        </row>
        <row r="258">
          <cell r="I258">
            <v>2011804020</v>
          </cell>
        </row>
        <row r="259">
          <cell r="I259">
            <v>70112</v>
          </cell>
        </row>
        <row r="260">
          <cell r="I260">
            <v>701116</v>
          </cell>
        </row>
        <row r="261">
          <cell r="I261">
            <v>40101</v>
          </cell>
        </row>
        <row r="262">
          <cell r="I262">
            <v>50101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70112</v>
          </cell>
        </row>
        <row r="266">
          <cell r="I266">
            <v>701116</v>
          </cell>
        </row>
        <row r="267">
          <cell r="I267">
            <v>701116</v>
          </cell>
        </row>
        <row r="268">
          <cell r="I268">
            <v>701116</v>
          </cell>
        </row>
        <row r="269">
          <cell r="I269">
            <v>701116</v>
          </cell>
        </row>
        <row r="270">
          <cell r="I270">
            <v>701116</v>
          </cell>
        </row>
        <row r="271">
          <cell r="I271">
            <v>701116</v>
          </cell>
        </row>
        <row r="272">
          <cell r="I272">
            <v>70112</v>
          </cell>
        </row>
        <row r="273">
          <cell r="I273">
            <v>70112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70112</v>
          </cell>
        </row>
        <row r="277">
          <cell r="I277">
            <v>701116</v>
          </cell>
        </row>
        <row r="278">
          <cell r="I278">
            <v>40101</v>
          </cell>
        </row>
        <row r="279">
          <cell r="I279">
            <v>40101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30101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70112</v>
          </cell>
        </row>
        <row r="287">
          <cell r="I287">
            <v>70112</v>
          </cell>
        </row>
        <row r="288">
          <cell r="I288">
            <v>70112</v>
          </cell>
        </row>
        <row r="289">
          <cell r="I289">
            <v>70112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501</v>
          </cell>
        </row>
        <row r="293">
          <cell r="I293">
            <v>2011804045</v>
          </cell>
        </row>
        <row r="294">
          <cell r="I294">
            <v>2010401757</v>
          </cell>
        </row>
        <row r="295">
          <cell r="I295">
            <v>20120054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70107</v>
          </cell>
        </row>
        <row r="299">
          <cell r="I299">
            <v>70107</v>
          </cell>
        </row>
        <row r="300">
          <cell r="I300">
            <v>70107</v>
          </cell>
        </row>
        <row r="301">
          <cell r="I301">
            <v>70107</v>
          </cell>
        </row>
        <row r="302">
          <cell r="I302">
            <v>50101</v>
          </cell>
        </row>
        <row r="303">
          <cell r="I303">
            <v>70112</v>
          </cell>
        </row>
        <row r="304">
          <cell r="I304">
            <v>70112</v>
          </cell>
        </row>
        <row r="305">
          <cell r="I305">
            <v>40101</v>
          </cell>
        </row>
        <row r="306">
          <cell r="I306">
            <v>70112</v>
          </cell>
        </row>
        <row r="307">
          <cell r="I307">
            <v>70112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70112</v>
          </cell>
        </row>
        <row r="312">
          <cell r="I312">
            <v>70112</v>
          </cell>
        </row>
        <row r="313">
          <cell r="I313">
            <v>70112</v>
          </cell>
        </row>
        <row r="314">
          <cell r="I314">
            <v>30101</v>
          </cell>
        </row>
        <row r="315">
          <cell r="I315">
            <v>50101</v>
          </cell>
        </row>
        <row r="316">
          <cell r="I316">
            <v>50101</v>
          </cell>
        </row>
        <row r="317">
          <cell r="I317">
            <v>40101</v>
          </cell>
        </row>
        <row r="318">
          <cell r="I318">
            <v>70106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40101</v>
          </cell>
        </row>
        <row r="322">
          <cell r="I322">
            <v>70112</v>
          </cell>
        </row>
        <row r="323">
          <cell r="I323">
            <v>70112</v>
          </cell>
        </row>
        <row r="324">
          <cell r="I324">
            <v>50101</v>
          </cell>
        </row>
        <row r="325">
          <cell r="I325">
            <v>40101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40101</v>
          </cell>
        </row>
        <row r="331">
          <cell r="I331">
            <v>50101</v>
          </cell>
        </row>
        <row r="332">
          <cell r="I332">
            <v>70106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70112</v>
          </cell>
        </row>
        <row r="337">
          <cell r="I337">
            <v>50101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70112</v>
          </cell>
        </row>
        <row r="344">
          <cell r="I344">
            <v>70112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70112</v>
          </cell>
        </row>
        <row r="348">
          <cell r="I348">
            <v>70112</v>
          </cell>
        </row>
        <row r="349">
          <cell r="I349">
            <v>70112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40101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40101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701116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50101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30101</v>
          </cell>
        </row>
        <row r="366">
          <cell r="I366">
            <v>701116</v>
          </cell>
        </row>
        <row r="367">
          <cell r="I367">
            <v>701116</v>
          </cell>
        </row>
        <row r="368">
          <cell r="I368">
            <v>701116</v>
          </cell>
        </row>
        <row r="369">
          <cell r="I369">
            <v>701116</v>
          </cell>
        </row>
        <row r="370">
          <cell r="I370">
            <v>50101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70112</v>
          </cell>
        </row>
        <row r="374">
          <cell r="I374">
            <v>70112</v>
          </cell>
        </row>
        <row r="375">
          <cell r="I375">
            <v>70112</v>
          </cell>
        </row>
        <row r="376">
          <cell r="I376">
            <v>70112</v>
          </cell>
        </row>
        <row r="377">
          <cell r="I377">
            <v>40101</v>
          </cell>
        </row>
        <row r="378">
          <cell r="I378">
            <v>70112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30101</v>
          </cell>
        </row>
        <row r="383">
          <cell r="I383">
            <v>70112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40101</v>
          </cell>
        </row>
        <row r="387">
          <cell r="I387">
            <v>70112</v>
          </cell>
        </row>
        <row r="388">
          <cell r="I388">
            <v>701116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70106</v>
          </cell>
        </row>
        <row r="392">
          <cell r="I392">
            <v>40101</v>
          </cell>
        </row>
        <row r="393">
          <cell r="I393">
            <v>50101</v>
          </cell>
        </row>
        <row r="394">
          <cell r="I394">
            <v>70112</v>
          </cell>
        </row>
        <row r="395">
          <cell r="I395">
            <v>701116</v>
          </cell>
        </row>
        <row r="396">
          <cell r="I396">
            <v>40101</v>
          </cell>
        </row>
        <row r="397">
          <cell r="I397">
            <v>50101</v>
          </cell>
        </row>
        <row r="398">
          <cell r="I398">
            <v>701116</v>
          </cell>
        </row>
        <row r="399">
          <cell r="I399">
            <v>701116</v>
          </cell>
        </row>
        <row r="400">
          <cell r="I400">
            <v>70112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10703001</v>
          </cell>
        </row>
        <row r="409">
          <cell r="I409">
            <v>30101</v>
          </cell>
        </row>
        <row r="410">
          <cell r="I410">
            <v>40101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30101</v>
          </cell>
        </row>
        <row r="414">
          <cell r="I414">
            <v>50101</v>
          </cell>
        </row>
        <row r="415">
          <cell r="I415">
            <v>70106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70112</v>
          </cell>
        </row>
        <row r="420">
          <cell r="I420">
            <v>50101</v>
          </cell>
        </row>
        <row r="421">
          <cell r="I421">
            <v>50101</v>
          </cell>
        </row>
        <row r="422">
          <cell r="I422">
            <v>70112</v>
          </cell>
        </row>
        <row r="423">
          <cell r="I423">
            <v>70112</v>
          </cell>
        </row>
        <row r="424">
          <cell r="I424">
            <v>70112</v>
          </cell>
        </row>
        <row r="425">
          <cell r="I425">
            <v>70112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70112</v>
          </cell>
        </row>
        <row r="435">
          <cell r="I435">
            <v>70112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70112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40101</v>
          </cell>
        </row>
        <row r="453">
          <cell r="I453">
            <v>70112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103</v>
          </cell>
        </row>
        <row r="460">
          <cell r="I460">
            <v>103</v>
          </cell>
        </row>
        <row r="461">
          <cell r="I461">
            <v>103</v>
          </cell>
        </row>
        <row r="462">
          <cell r="I462">
            <v>70107</v>
          </cell>
        </row>
        <row r="463">
          <cell r="I463">
            <v>70107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70112</v>
          </cell>
        </row>
        <row r="468">
          <cell r="I468">
            <v>70106</v>
          </cell>
        </row>
        <row r="469">
          <cell r="I469">
            <v>70112</v>
          </cell>
        </row>
        <row r="470">
          <cell r="I470">
            <v>70112</v>
          </cell>
        </row>
        <row r="471">
          <cell r="I471">
            <v>70112</v>
          </cell>
        </row>
        <row r="472">
          <cell r="I472">
            <v>40101</v>
          </cell>
        </row>
        <row r="473">
          <cell r="I473">
            <v>50101</v>
          </cell>
        </row>
        <row r="474">
          <cell r="I474">
            <v>50101</v>
          </cell>
        </row>
        <row r="475">
          <cell r="I475">
            <v>70112</v>
          </cell>
        </row>
        <row r="476">
          <cell r="I476">
            <v>40101</v>
          </cell>
        </row>
        <row r="477">
          <cell r="I477">
            <v>70112</v>
          </cell>
        </row>
        <row r="478">
          <cell r="I478">
            <v>40101</v>
          </cell>
        </row>
        <row r="479">
          <cell r="I479">
            <v>70106</v>
          </cell>
        </row>
        <row r="480">
          <cell r="I480">
            <v>50101</v>
          </cell>
        </row>
        <row r="481">
          <cell r="I481">
            <v>70112</v>
          </cell>
        </row>
        <row r="482">
          <cell r="I482">
            <v>40101</v>
          </cell>
        </row>
        <row r="483">
          <cell r="I483">
            <v>70112</v>
          </cell>
        </row>
        <row r="484">
          <cell r="I484">
            <v>70112</v>
          </cell>
        </row>
        <row r="485">
          <cell r="I485">
            <v>70112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70112</v>
          </cell>
        </row>
        <row r="489">
          <cell r="I489">
            <v>70106</v>
          </cell>
        </row>
        <row r="490">
          <cell r="I490">
            <v>40101</v>
          </cell>
        </row>
        <row r="491">
          <cell r="I491">
            <v>40101</v>
          </cell>
        </row>
        <row r="492">
          <cell r="I492">
            <v>70112</v>
          </cell>
        </row>
        <row r="493">
          <cell r="I493">
            <v>70112</v>
          </cell>
        </row>
        <row r="494">
          <cell r="I494">
            <v>40101</v>
          </cell>
        </row>
        <row r="495">
          <cell r="I495">
            <v>70112</v>
          </cell>
        </row>
        <row r="496">
          <cell r="I496">
            <v>40101</v>
          </cell>
        </row>
        <row r="497">
          <cell r="I497">
            <v>50101</v>
          </cell>
        </row>
        <row r="498">
          <cell r="I498">
            <v>50101</v>
          </cell>
        </row>
        <row r="499">
          <cell r="I499">
            <v>50101</v>
          </cell>
        </row>
        <row r="500">
          <cell r="I500">
            <v>30101</v>
          </cell>
        </row>
        <row r="501">
          <cell r="I501">
            <v>70112</v>
          </cell>
        </row>
        <row r="502">
          <cell r="I502">
            <v>70112</v>
          </cell>
        </row>
        <row r="503">
          <cell r="I503">
            <v>70112</v>
          </cell>
        </row>
        <row r="504">
          <cell r="I504">
            <v>70112</v>
          </cell>
        </row>
        <row r="505">
          <cell r="I505">
            <v>70112</v>
          </cell>
        </row>
        <row r="506">
          <cell r="I506">
            <v>70112</v>
          </cell>
        </row>
        <row r="507">
          <cell r="I507">
            <v>70112</v>
          </cell>
        </row>
        <row r="508">
          <cell r="I508">
            <v>70112</v>
          </cell>
        </row>
        <row r="509">
          <cell r="I509">
            <v>70112</v>
          </cell>
        </row>
        <row r="510">
          <cell r="I510">
            <v>70112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70112</v>
          </cell>
        </row>
        <row r="517">
          <cell r="I517">
            <v>70112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50101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40101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70112</v>
          </cell>
        </row>
        <row r="536">
          <cell r="I536">
            <v>50101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30101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30101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50101</v>
          </cell>
        </row>
        <row r="551">
          <cell r="I551">
            <v>50101</v>
          </cell>
        </row>
        <row r="552">
          <cell r="I552">
            <v>50101</v>
          </cell>
        </row>
        <row r="553">
          <cell r="I553">
            <v>50101</v>
          </cell>
        </row>
        <row r="554">
          <cell r="I554">
            <v>30101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70112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50101</v>
          </cell>
        </row>
        <row r="568">
          <cell r="I568">
            <v>40101</v>
          </cell>
        </row>
        <row r="569">
          <cell r="I569">
            <v>40101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70112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70112</v>
          </cell>
        </row>
        <row r="576">
          <cell r="I576">
            <v>50101</v>
          </cell>
        </row>
        <row r="577">
          <cell r="I577">
            <v>70106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40101</v>
          </cell>
        </row>
        <row r="583">
          <cell r="I583">
            <v>40101</v>
          </cell>
        </row>
        <row r="584">
          <cell r="I584">
            <v>40101</v>
          </cell>
        </row>
        <row r="585">
          <cell r="I585">
            <v>50101</v>
          </cell>
        </row>
        <row r="586">
          <cell r="I586">
            <v>70112</v>
          </cell>
        </row>
        <row r="587">
          <cell r="I587">
            <v>701116</v>
          </cell>
        </row>
        <row r="588">
          <cell r="I588">
            <v>701116</v>
          </cell>
        </row>
        <row r="589">
          <cell r="I589">
            <v>701116</v>
          </cell>
        </row>
        <row r="590">
          <cell r="I590">
            <v>70106</v>
          </cell>
        </row>
        <row r="591">
          <cell r="I591">
            <v>40101</v>
          </cell>
        </row>
        <row r="592">
          <cell r="I592">
            <v>70112</v>
          </cell>
        </row>
        <row r="593">
          <cell r="I593">
            <v>30101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30101</v>
          </cell>
        </row>
        <row r="604">
          <cell r="I604">
            <v>70106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50101</v>
          </cell>
        </row>
        <row r="610">
          <cell r="I610">
            <v>50101</v>
          </cell>
        </row>
        <row r="611">
          <cell r="I611">
            <v>40101</v>
          </cell>
        </row>
        <row r="612">
          <cell r="I612">
            <v>50101</v>
          </cell>
        </row>
        <row r="613">
          <cell r="I613">
            <v>70106</v>
          </cell>
        </row>
        <row r="614">
          <cell r="I614">
            <v>40101</v>
          </cell>
        </row>
        <row r="615">
          <cell r="I615">
            <v>70112</v>
          </cell>
        </row>
        <row r="616">
          <cell r="I616">
            <v>40101</v>
          </cell>
        </row>
        <row r="617">
          <cell r="I617">
            <v>70106</v>
          </cell>
        </row>
        <row r="618">
          <cell r="I618">
            <v>70106</v>
          </cell>
        </row>
        <row r="619">
          <cell r="I619">
            <v>70112</v>
          </cell>
        </row>
        <row r="620">
          <cell r="I620">
            <v>70106</v>
          </cell>
        </row>
        <row r="621">
          <cell r="I621">
            <v>40101</v>
          </cell>
        </row>
        <row r="622">
          <cell r="I622">
            <v>40101</v>
          </cell>
        </row>
        <row r="623">
          <cell r="I623">
            <v>30101</v>
          </cell>
        </row>
        <row r="624">
          <cell r="I624">
            <v>70106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70112</v>
          </cell>
        </row>
        <row r="628">
          <cell r="I628">
            <v>70112</v>
          </cell>
        </row>
        <row r="629">
          <cell r="I629">
            <v>70112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70112</v>
          </cell>
        </row>
        <row r="637">
          <cell r="I637">
            <v>70112</v>
          </cell>
        </row>
        <row r="638">
          <cell r="I638">
            <v>70112</v>
          </cell>
        </row>
        <row r="639">
          <cell r="I639">
            <v>70112</v>
          </cell>
        </row>
        <row r="640">
          <cell r="I640">
            <v>70112</v>
          </cell>
        </row>
        <row r="641">
          <cell r="I641">
            <v>70112</v>
          </cell>
        </row>
        <row r="642">
          <cell r="I642">
            <v>70112</v>
          </cell>
        </row>
        <row r="643">
          <cell r="I643">
            <v>70112</v>
          </cell>
        </row>
        <row r="644">
          <cell r="I644">
            <v>70112</v>
          </cell>
        </row>
        <row r="645">
          <cell r="I645">
            <v>70112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2011804112</v>
          </cell>
        </row>
        <row r="651">
          <cell r="I651">
            <v>2011804018</v>
          </cell>
        </row>
        <row r="652">
          <cell r="I652">
            <v>103</v>
          </cell>
        </row>
        <row r="653">
          <cell r="I653">
            <v>103</v>
          </cell>
        </row>
        <row r="654">
          <cell r="I654">
            <v>103</v>
          </cell>
        </row>
        <row r="655">
          <cell r="I655">
            <v>107</v>
          </cell>
        </row>
        <row r="656">
          <cell r="I656">
            <v>107</v>
          </cell>
        </row>
        <row r="657">
          <cell r="I657">
            <v>70112</v>
          </cell>
        </row>
        <row r="658">
          <cell r="I658">
            <v>50101</v>
          </cell>
        </row>
        <row r="659">
          <cell r="I659">
            <v>50101</v>
          </cell>
        </row>
        <row r="660">
          <cell r="I660">
            <v>50101</v>
          </cell>
        </row>
        <row r="661">
          <cell r="I661">
            <v>50101</v>
          </cell>
        </row>
        <row r="662">
          <cell r="I662">
            <v>50101</v>
          </cell>
        </row>
        <row r="663">
          <cell r="I663">
            <v>30101</v>
          </cell>
        </row>
        <row r="664">
          <cell r="I664">
            <v>40101</v>
          </cell>
        </row>
        <row r="665">
          <cell r="I665">
            <v>40101</v>
          </cell>
        </row>
        <row r="666">
          <cell r="I666">
            <v>50101</v>
          </cell>
        </row>
        <row r="667">
          <cell r="I667">
            <v>40101</v>
          </cell>
        </row>
        <row r="668">
          <cell r="I668">
            <v>70112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50101</v>
          </cell>
        </row>
        <row r="672">
          <cell r="I672">
            <v>40101</v>
          </cell>
        </row>
        <row r="673">
          <cell r="I673">
            <v>30101</v>
          </cell>
        </row>
        <row r="674">
          <cell r="I674">
            <v>50101</v>
          </cell>
        </row>
        <row r="675">
          <cell r="I675">
            <v>70112</v>
          </cell>
        </row>
        <row r="676">
          <cell r="I676">
            <v>30101</v>
          </cell>
        </row>
        <row r="677">
          <cell r="I677">
            <v>50101</v>
          </cell>
        </row>
        <row r="678">
          <cell r="I678">
            <v>50101</v>
          </cell>
        </row>
        <row r="679">
          <cell r="I679">
            <v>50101</v>
          </cell>
        </row>
        <row r="680">
          <cell r="I680">
            <v>30101</v>
          </cell>
        </row>
        <row r="681">
          <cell r="I681">
            <v>40101</v>
          </cell>
        </row>
        <row r="682">
          <cell r="I682">
            <v>70112</v>
          </cell>
        </row>
        <row r="683">
          <cell r="I683">
            <v>50101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70112</v>
          </cell>
        </row>
        <row r="687">
          <cell r="I687">
            <v>40101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50101</v>
          </cell>
        </row>
        <row r="692">
          <cell r="I692">
            <v>70112</v>
          </cell>
        </row>
        <row r="693">
          <cell r="I693">
            <v>30101</v>
          </cell>
        </row>
        <row r="694">
          <cell r="I694">
            <v>40101</v>
          </cell>
        </row>
        <row r="695">
          <cell r="I695">
            <v>107</v>
          </cell>
        </row>
        <row r="696">
          <cell r="I696">
            <v>10401188</v>
          </cell>
        </row>
        <row r="697">
          <cell r="I697">
            <v>10401186</v>
          </cell>
        </row>
        <row r="698">
          <cell r="I698">
            <v>10401138</v>
          </cell>
        </row>
        <row r="699">
          <cell r="I699">
            <v>109</v>
          </cell>
        </row>
        <row r="700">
          <cell r="I700">
            <v>109</v>
          </cell>
        </row>
        <row r="701">
          <cell r="I701">
            <v>109</v>
          </cell>
        </row>
        <row r="702">
          <cell r="I702">
            <v>109</v>
          </cell>
        </row>
        <row r="703">
          <cell r="I703">
            <v>109</v>
          </cell>
        </row>
        <row r="704">
          <cell r="I704">
            <v>109</v>
          </cell>
        </row>
        <row r="705">
          <cell r="I705">
            <v>10401188</v>
          </cell>
        </row>
        <row r="706">
          <cell r="I706">
            <v>109</v>
          </cell>
        </row>
        <row r="707">
          <cell r="I707">
            <v>109</v>
          </cell>
        </row>
        <row r="708">
          <cell r="I708">
            <v>109</v>
          </cell>
        </row>
        <row r="709">
          <cell r="I709">
            <v>20120052</v>
          </cell>
        </row>
        <row r="710">
          <cell r="I710">
            <v>2011804087</v>
          </cell>
        </row>
        <row r="711">
          <cell r="I711">
            <v>2011804052</v>
          </cell>
        </row>
        <row r="712">
          <cell r="I712">
            <v>70112</v>
          </cell>
        </row>
        <row r="713">
          <cell r="I713">
            <v>30101</v>
          </cell>
        </row>
        <row r="714">
          <cell r="I714">
            <v>50101</v>
          </cell>
        </row>
        <row r="715">
          <cell r="I715">
            <v>50101</v>
          </cell>
        </row>
        <row r="716">
          <cell r="I716">
            <v>40101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50101</v>
          </cell>
        </row>
        <row r="720">
          <cell r="I720">
            <v>70112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40101</v>
          </cell>
        </row>
        <row r="724">
          <cell r="I724">
            <v>70112</v>
          </cell>
        </row>
        <row r="725">
          <cell r="I725">
            <v>50101</v>
          </cell>
        </row>
        <row r="726">
          <cell r="I726">
            <v>50101</v>
          </cell>
        </row>
        <row r="727">
          <cell r="I727">
            <v>70112</v>
          </cell>
        </row>
        <row r="728">
          <cell r="I728">
            <v>30101</v>
          </cell>
        </row>
        <row r="729">
          <cell r="I729">
            <v>50101</v>
          </cell>
        </row>
        <row r="730">
          <cell r="I730">
            <v>50101</v>
          </cell>
        </row>
        <row r="731">
          <cell r="I731">
            <v>50101</v>
          </cell>
        </row>
        <row r="732">
          <cell r="I732">
            <v>70112</v>
          </cell>
        </row>
        <row r="733">
          <cell r="I733">
            <v>50101</v>
          </cell>
        </row>
        <row r="734">
          <cell r="I734">
            <v>50101</v>
          </cell>
        </row>
        <row r="735">
          <cell r="I735">
            <v>40101</v>
          </cell>
        </row>
        <row r="736">
          <cell r="I736">
            <v>70112</v>
          </cell>
        </row>
        <row r="737">
          <cell r="I737">
            <v>70112</v>
          </cell>
        </row>
        <row r="738">
          <cell r="I738">
            <v>50101</v>
          </cell>
        </row>
        <row r="739">
          <cell r="I739">
            <v>50101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40101</v>
          </cell>
        </row>
        <row r="743">
          <cell r="I743">
            <v>40101</v>
          </cell>
        </row>
        <row r="744">
          <cell r="I744">
            <v>70112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70112</v>
          </cell>
        </row>
        <row r="748">
          <cell r="I748">
            <v>70112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70112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70112</v>
          </cell>
        </row>
        <row r="760">
          <cell r="I760">
            <v>70112</v>
          </cell>
        </row>
        <row r="761">
          <cell r="I761">
            <v>70112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70112</v>
          </cell>
        </row>
        <row r="767">
          <cell r="I767">
            <v>70112</v>
          </cell>
        </row>
        <row r="768">
          <cell r="I768">
            <v>40101</v>
          </cell>
        </row>
        <row r="769">
          <cell r="I769">
            <v>30101</v>
          </cell>
        </row>
        <row r="770">
          <cell r="I770">
            <v>70106</v>
          </cell>
        </row>
        <row r="771">
          <cell r="I771">
            <v>70112</v>
          </cell>
        </row>
        <row r="772">
          <cell r="I772">
            <v>70112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70112</v>
          </cell>
        </row>
        <row r="777">
          <cell r="I777">
            <v>70112</v>
          </cell>
        </row>
        <row r="778">
          <cell r="I778">
            <v>70106</v>
          </cell>
        </row>
        <row r="779">
          <cell r="I779">
            <v>40101</v>
          </cell>
        </row>
        <row r="780">
          <cell r="I780">
            <v>70112</v>
          </cell>
        </row>
        <row r="781">
          <cell r="I781">
            <v>70112</v>
          </cell>
        </row>
        <row r="782">
          <cell r="I782">
            <v>70112</v>
          </cell>
        </row>
        <row r="783">
          <cell r="I783">
            <v>70112</v>
          </cell>
        </row>
        <row r="784">
          <cell r="I784">
            <v>70112</v>
          </cell>
        </row>
        <row r="785">
          <cell r="I785">
            <v>70112</v>
          </cell>
        </row>
        <row r="786">
          <cell r="I786">
            <v>70112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30101</v>
          </cell>
        </row>
        <row r="793">
          <cell r="I793">
            <v>70106</v>
          </cell>
        </row>
        <row r="794">
          <cell r="I794">
            <v>70112</v>
          </cell>
        </row>
        <row r="795">
          <cell r="I795">
            <v>70112</v>
          </cell>
        </row>
        <row r="796">
          <cell r="I796">
            <v>70112</v>
          </cell>
        </row>
        <row r="797">
          <cell r="I797">
            <v>70112</v>
          </cell>
        </row>
        <row r="798">
          <cell r="I798">
            <v>70112</v>
          </cell>
        </row>
        <row r="799">
          <cell r="I799">
            <v>70112</v>
          </cell>
        </row>
        <row r="800">
          <cell r="I800">
            <v>70112</v>
          </cell>
        </row>
        <row r="801">
          <cell r="I801">
            <v>70106</v>
          </cell>
        </row>
        <row r="802">
          <cell r="I802">
            <v>40101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70112</v>
          </cell>
        </row>
        <row r="808">
          <cell r="I808">
            <v>70112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2011804020</v>
          </cell>
        </row>
        <row r="817">
          <cell r="I817">
            <v>2011804024</v>
          </cell>
        </row>
        <row r="818">
          <cell r="I818">
            <v>201040765</v>
          </cell>
        </row>
        <row r="819">
          <cell r="I819">
            <v>10401191</v>
          </cell>
        </row>
        <row r="820">
          <cell r="I820">
            <v>2011804112</v>
          </cell>
        </row>
        <row r="821">
          <cell r="I821">
            <v>2011804018</v>
          </cell>
        </row>
        <row r="822">
          <cell r="I822">
            <v>2011809116</v>
          </cell>
        </row>
        <row r="823">
          <cell r="I823">
            <v>2011804018</v>
          </cell>
        </row>
        <row r="824">
          <cell r="I824">
            <v>70112</v>
          </cell>
        </row>
        <row r="825">
          <cell r="I825">
            <v>40101</v>
          </cell>
        </row>
        <row r="826">
          <cell r="I826">
            <v>70106</v>
          </cell>
        </row>
        <row r="827">
          <cell r="I827">
            <v>70106</v>
          </cell>
        </row>
        <row r="828">
          <cell r="I828">
            <v>70112</v>
          </cell>
        </row>
        <row r="829">
          <cell r="I829">
            <v>2011804112</v>
          </cell>
        </row>
        <row r="830">
          <cell r="I830">
            <v>50101</v>
          </cell>
        </row>
        <row r="831">
          <cell r="I831">
            <v>50101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40101</v>
          </cell>
        </row>
        <row r="836">
          <cell r="I836">
            <v>30101</v>
          </cell>
        </row>
        <row r="837">
          <cell r="I837">
            <v>70106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50101</v>
          </cell>
        </row>
        <row r="843">
          <cell r="I843">
            <v>70112</v>
          </cell>
        </row>
        <row r="844">
          <cell r="I844">
            <v>40101</v>
          </cell>
        </row>
        <row r="845">
          <cell r="I845">
            <v>70112</v>
          </cell>
        </row>
        <row r="846">
          <cell r="I846">
            <v>40101</v>
          </cell>
        </row>
        <row r="847">
          <cell r="I847">
            <v>40101</v>
          </cell>
        </row>
        <row r="848">
          <cell r="I848">
            <v>40101</v>
          </cell>
        </row>
        <row r="849">
          <cell r="I849">
            <v>70112</v>
          </cell>
        </row>
        <row r="850">
          <cell r="I850">
            <v>30101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70112</v>
          </cell>
        </row>
        <row r="854">
          <cell r="I854">
            <v>50101</v>
          </cell>
        </row>
        <row r="855">
          <cell r="I855">
            <v>70112</v>
          </cell>
        </row>
        <row r="856">
          <cell r="I856">
            <v>701116</v>
          </cell>
        </row>
        <row r="857">
          <cell r="I857">
            <v>701116</v>
          </cell>
        </row>
        <row r="858">
          <cell r="I858">
            <v>701116</v>
          </cell>
        </row>
        <row r="859">
          <cell r="I859">
            <v>70106</v>
          </cell>
        </row>
        <row r="860">
          <cell r="I860">
            <v>70112</v>
          </cell>
        </row>
        <row r="861">
          <cell r="I861">
            <v>70112</v>
          </cell>
        </row>
        <row r="862">
          <cell r="I862">
            <v>40101</v>
          </cell>
        </row>
        <row r="863">
          <cell r="I863">
            <v>40101</v>
          </cell>
        </row>
        <row r="864">
          <cell r="I864">
            <v>40101</v>
          </cell>
        </row>
        <row r="865">
          <cell r="I865">
            <v>40101</v>
          </cell>
        </row>
        <row r="866">
          <cell r="I866">
            <v>70112</v>
          </cell>
        </row>
        <row r="867">
          <cell r="I867">
            <v>70112</v>
          </cell>
        </row>
        <row r="868">
          <cell r="I868">
            <v>70112</v>
          </cell>
        </row>
        <row r="869">
          <cell r="I869">
            <v>50101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50101</v>
          </cell>
        </row>
        <row r="873">
          <cell r="I873">
            <v>40101</v>
          </cell>
        </row>
        <row r="874">
          <cell r="I874">
            <v>40101</v>
          </cell>
        </row>
        <row r="875">
          <cell r="I875">
            <v>40101</v>
          </cell>
        </row>
        <row r="876">
          <cell r="I876">
            <v>50101</v>
          </cell>
        </row>
        <row r="877">
          <cell r="I877">
            <v>70112</v>
          </cell>
        </row>
        <row r="878">
          <cell r="I878">
            <v>70112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70112</v>
          </cell>
        </row>
        <row r="883">
          <cell r="I883">
            <v>70112</v>
          </cell>
        </row>
        <row r="884">
          <cell r="I884">
            <v>70112</v>
          </cell>
        </row>
        <row r="885">
          <cell r="I885">
            <v>70112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70112</v>
          </cell>
        </row>
        <row r="890">
          <cell r="I890">
            <v>70106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70112</v>
          </cell>
        </row>
        <row r="896">
          <cell r="I896">
            <v>50101</v>
          </cell>
        </row>
        <row r="897">
          <cell r="I897">
            <v>70106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70106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50101</v>
          </cell>
        </row>
        <row r="905">
          <cell r="I905">
            <v>50101</v>
          </cell>
        </row>
        <row r="906">
          <cell r="I906">
            <v>50101</v>
          </cell>
        </row>
        <row r="907">
          <cell r="I907">
            <v>40101</v>
          </cell>
        </row>
        <row r="908">
          <cell r="I908">
            <v>70112</v>
          </cell>
        </row>
        <row r="909">
          <cell r="I909">
            <v>40101</v>
          </cell>
        </row>
        <row r="910">
          <cell r="I910">
            <v>40101</v>
          </cell>
        </row>
        <row r="911">
          <cell r="I911">
            <v>30101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40101</v>
          </cell>
        </row>
        <row r="916">
          <cell r="I916">
            <v>70112</v>
          </cell>
        </row>
        <row r="917">
          <cell r="I917">
            <v>50101</v>
          </cell>
        </row>
        <row r="918">
          <cell r="I918">
            <v>70112</v>
          </cell>
        </row>
        <row r="919">
          <cell r="I919">
            <v>40101</v>
          </cell>
        </row>
        <row r="920">
          <cell r="I920">
            <v>701116</v>
          </cell>
        </row>
        <row r="921">
          <cell r="I921">
            <v>701116</v>
          </cell>
        </row>
        <row r="922">
          <cell r="I922">
            <v>70106</v>
          </cell>
        </row>
        <row r="923">
          <cell r="I923">
            <v>40101</v>
          </cell>
        </row>
        <row r="924">
          <cell r="I924">
            <v>70112</v>
          </cell>
        </row>
        <row r="925">
          <cell r="I925">
            <v>30101</v>
          </cell>
        </row>
        <row r="926">
          <cell r="I926">
            <v>40101</v>
          </cell>
        </row>
        <row r="927">
          <cell r="I927">
            <v>40101</v>
          </cell>
        </row>
        <row r="928">
          <cell r="I928">
            <v>40101</v>
          </cell>
        </row>
        <row r="929">
          <cell r="I929">
            <v>50101</v>
          </cell>
        </row>
        <row r="930">
          <cell r="I930">
            <v>70112</v>
          </cell>
        </row>
        <row r="931">
          <cell r="I931">
            <v>701116</v>
          </cell>
        </row>
        <row r="932">
          <cell r="I932">
            <v>50101</v>
          </cell>
        </row>
        <row r="933">
          <cell r="I933">
            <v>70106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40101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70112</v>
          </cell>
        </row>
        <row r="944">
          <cell r="I944">
            <v>70112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50101</v>
          </cell>
        </row>
        <row r="948">
          <cell r="I948">
            <v>40101</v>
          </cell>
        </row>
        <row r="949">
          <cell r="I949">
            <v>40101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2011804027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70112</v>
          </cell>
        </row>
        <row r="960">
          <cell r="I960">
            <v>70112</v>
          </cell>
        </row>
        <row r="961">
          <cell r="I961">
            <v>70112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70112</v>
          </cell>
        </row>
        <row r="965">
          <cell r="I965">
            <v>70112</v>
          </cell>
        </row>
        <row r="966">
          <cell r="I966">
            <v>50101</v>
          </cell>
        </row>
        <row r="967">
          <cell r="I967">
            <v>70112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70112</v>
          </cell>
        </row>
        <row r="971">
          <cell r="I971">
            <v>70112</v>
          </cell>
        </row>
        <row r="972">
          <cell r="I972">
            <v>50101</v>
          </cell>
        </row>
        <row r="973">
          <cell r="I973">
            <v>70112</v>
          </cell>
        </row>
        <row r="974">
          <cell r="I974">
            <v>40101</v>
          </cell>
        </row>
        <row r="975">
          <cell r="I975">
            <v>70112</v>
          </cell>
        </row>
        <row r="976">
          <cell r="I976">
            <v>40101</v>
          </cell>
        </row>
        <row r="977">
          <cell r="I977">
            <v>70106</v>
          </cell>
        </row>
        <row r="978">
          <cell r="I978">
            <v>70106</v>
          </cell>
        </row>
        <row r="979">
          <cell r="I979">
            <v>70112</v>
          </cell>
        </row>
        <row r="980">
          <cell r="I980">
            <v>70112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50101</v>
          </cell>
        </row>
        <row r="984">
          <cell r="I984">
            <v>70112</v>
          </cell>
        </row>
        <row r="985">
          <cell r="I985">
            <v>70112</v>
          </cell>
        </row>
        <row r="986">
          <cell r="I986">
            <v>70112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70106</v>
          </cell>
        </row>
        <row r="991">
          <cell r="I991">
            <v>50101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70112</v>
          </cell>
        </row>
        <row r="995">
          <cell r="I995">
            <v>70112</v>
          </cell>
        </row>
        <row r="996">
          <cell r="I996">
            <v>50101</v>
          </cell>
        </row>
        <row r="997">
          <cell r="I997">
            <v>50101</v>
          </cell>
        </row>
        <row r="998">
          <cell r="I998">
            <v>70112</v>
          </cell>
        </row>
        <row r="999">
          <cell r="I999">
            <v>40101</v>
          </cell>
        </row>
        <row r="1000">
          <cell r="I1000">
            <v>70112</v>
          </cell>
        </row>
        <row r="1001">
          <cell r="I1001">
            <v>40101</v>
          </cell>
        </row>
        <row r="1002">
          <cell r="I1002">
            <v>70112</v>
          </cell>
        </row>
        <row r="1003">
          <cell r="I1003">
            <v>70106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70106</v>
          </cell>
        </row>
        <row r="1010">
          <cell r="I1010">
            <v>40101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50101</v>
          </cell>
        </row>
        <row r="1014">
          <cell r="I1014">
            <v>50101</v>
          </cell>
        </row>
        <row r="1015">
          <cell r="I1015">
            <v>30101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40101</v>
          </cell>
        </row>
        <row r="1020">
          <cell r="I1020">
            <v>70112</v>
          </cell>
        </row>
        <row r="1021">
          <cell r="I1021">
            <v>40101</v>
          </cell>
        </row>
        <row r="1022">
          <cell r="I1022">
            <v>50101</v>
          </cell>
        </row>
        <row r="1023">
          <cell r="I1023">
            <v>50101</v>
          </cell>
        </row>
        <row r="1024">
          <cell r="I1024">
            <v>30101</v>
          </cell>
        </row>
        <row r="1025">
          <cell r="I1025">
            <v>70112</v>
          </cell>
        </row>
        <row r="1026">
          <cell r="I1026">
            <v>70106</v>
          </cell>
        </row>
        <row r="1027">
          <cell r="I1027">
            <v>40101</v>
          </cell>
        </row>
        <row r="1028">
          <cell r="I1028">
            <v>70112</v>
          </cell>
        </row>
        <row r="1029">
          <cell r="I1029">
            <v>70112</v>
          </cell>
        </row>
        <row r="1030">
          <cell r="I1030">
            <v>40101</v>
          </cell>
        </row>
        <row r="1031">
          <cell r="I1031">
            <v>70112</v>
          </cell>
        </row>
        <row r="1032">
          <cell r="I1032">
            <v>40101</v>
          </cell>
        </row>
        <row r="1033">
          <cell r="I1033">
            <v>50101</v>
          </cell>
        </row>
        <row r="1034">
          <cell r="I1034">
            <v>2011804020</v>
          </cell>
        </row>
        <row r="1035">
          <cell r="I1035">
            <v>10401188</v>
          </cell>
        </row>
        <row r="1036">
          <cell r="I1036">
            <v>10205</v>
          </cell>
        </row>
        <row r="1037">
          <cell r="I1037">
            <v>10401188</v>
          </cell>
        </row>
        <row r="1038">
          <cell r="I1038">
            <v>107</v>
          </cell>
        </row>
        <row r="1039">
          <cell r="I1039">
            <v>20204010</v>
          </cell>
        </row>
        <row r="1040">
          <cell r="I1040">
            <v>20204010</v>
          </cell>
        </row>
        <row r="1041">
          <cell r="I1041">
            <v>10401188</v>
          </cell>
        </row>
        <row r="1042">
          <cell r="I1042">
            <v>10401186</v>
          </cell>
        </row>
        <row r="1043">
          <cell r="I1043">
            <v>10401193</v>
          </cell>
        </row>
        <row r="1044">
          <cell r="I1044">
            <v>10401192</v>
          </cell>
        </row>
        <row r="1045">
          <cell r="I1045">
            <v>70112</v>
          </cell>
        </row>
        <row r="1046">
          <cell r="I1046">
            <v>70112</v>
          </cell>
        </row>
        <row r="1047">
          <cell r="I1047">
            <v>70112</v>
          </cell>
        </row>
        <row r="1048">
          <cell r="I1048">
            <v>70112</v>
          </cell>
        </row>
        <row r="1049">
          <cell r="I1049">
            <v>70112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50101</v>
          </cell>
        </row>
        <row r="1053">
          <cell r="I1053">
            <v>50101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50101</v>
          </cell>
        </row>
        <row r="1057">
          <cell r="I1057">
            <v>50101</v>
          </cell>
        </row>
        <row r="1058">
          <cell r="I1058">
            <v>70112</v>
          </cell>
        </row>
        <row r="1059">
          <cell r="I1059">
            <v>40101</v>
          </cell>
        </row>
        <row r="1060">
          <cell r="I1060">
            <v>40101</v>
          </cell>
        </row>
        <row r="1061">
          <cell r="I1061">
            <v>70112</v>
          </cell>
        </row>
        <row r="1062">
          <cell r="I1062">
            <v>70112</v>
          </cell>
        </row>
        <row r="1063">
          <cell r="I1063">
            <v>70112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40101</v>
          </cell>
        </row>
        <row r="1067">
          <cell r="I1067">
            <v>70112</v>
          </cell>
        </row>
        <row r="1068">
          <cell r="I1068">
            <v>70112</v>
          </cell>
        </row>
        <row r="1069">
          <cell r="I1069">
            <v>40101</v>
          </cell>
        </row>
        <row r="1070">
          <cell r="I1070">
            <v>70112</v>
          </cell>
        </row>
        <row r="1071">
          <cell r="I1071">
            <v>70112</v>
          </cell>
        </row>
        <row r="1072">
          <cell r="I1072">
            <v>40101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70112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30101</v>
          </cell>
        </row>
        <row r="1085">
          <cell r="I1085">
            <v>40101</v>
          </cell>
        </row>
        <row r="1086">
          <cell r="I1086">
            <v>70112</v>
          </cell>
        </row>
        <row r="1087">
          <cell r="I1087">
            <v>50101</v>
          </cell>
        </row>
        <row r="1088">
          <cell r="I1088">
            <v>30101</v>
          </cell>
        </row>
        <row r="1089">
          <cell r="I1089">
            <v>70112</v>
          </cell>
        </row>
        <row r="1090">
          <cell r="I1090">
            <v>70112</v>
          </cell>
        </row>
        <row r="1091">
          <cell r="I1091">
            <v>70112</v>
          </cell>
        </row>
        <row r="1092">
          <cell r="I1092">
            <v>40101</v>
          </cell>
        </row>
        <row r="1093">
          <cell r="I1093">
            <v>70112</v>
          </cell>
        </row>
        <row r="1094">
          <cell r="I1094">
            <v>70112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40101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70112</v>
          </cell>
        </row>
        <row r="1102">
          <cell r="I1102">
            <v>70112</v>
          </cell>
        </row>
        <row r="1103">
          <cell r="I1103">
            <v>70112</v>
          </cell>
        </row>
        <row r="1104">
          <cell r="I1104">
            <v>70112</v>
          </cell>
        </row>
        <row r="1105">
          <cell r="I1105">
            <v>70112</v>
          </cell>
        </row>
        <row r="1106">
          <cell r="I1106">
            <v>70112</v>
          </cell>
        </row>
        <row r="1107">
          <cell r="I1107">
            <v>70112</v>
          </cell>
        </row>
        <row r="1108">
          <cell r="I1108">
            <v>30101</v>
          </cell>
        </row>
        <row r="1109">
          <cell r="I1109">
            <v>40101</v>
          </cell>
        </row>
        <row r="1110">
          <cell r="I1110">
            <v>70112</v>
          </cell>
        </row>
        <row r="1111">
          <cell r="I1111">
            <v>50101</v>
          </cell>
        </row>
        <row r="1112">
          <cell r="I1112">
            <v>30101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70112</v>
          </cell>
        </row>
        <row r="1116">
          <cell r="I1116">
            <v>2011804086</v>
          </cell>
        </row>
        <row r="1117">
          <cell r="I1117">
            <v>2011809134</v>
          </cell>
        </row>
        <row r="1118">
          <cell r="I1118">
            <v>2011804112</v>
          </cell>
        </row>
        <row r="1119">
          <cell r="I1119">
            <v>2011804018</v>
          </cell>
        </row>
        <row r="1120">
          <cell r="I1120">
            <v>40101</v>
          </cell>
        </row>
        <row r="1121">
          <cell r="I1121">
            <v>50101</v>
          </cell>
        </row>
        <row r="1122">
          <cell r="I1122">
            <v>50101</v>
          </cell>
        </row>
        <row r="1123">
          <cell r="I1123">
            <v>701116</v>
          </cell>
        </row>
        <row r="1124">
          <cell r="I1124">
            <v>701116</v>
          </cell>
        </row>
        <row r="1125">
          <cell r="I1125">
            <v>40101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70112</v>
          </cell>
        </row>
        <row r="1129">
          <cell r="I1129">
            <v>40101</v>
          </cell>
        </row>
        <row r="1130">
          <cell r="I1130">
            <v>701116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50101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40101</v>
          </cell>
        </row>
        <row r="1146">
          <cell r="I1146">
            <v>70112</v>
          </cell>
        </row>
        <row r="1147">
          <cell r="I1147">
            <v>30101</v>
          </cell>
        </row>
        <row r="1148">
          <cell r="I1148">
            <v>70112</v>
          </cell>
        </row>
        <row r="1149">
          <cell r="I1149">
            <v>70112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70112</v>
          </cell>
        </row>
        <row r="1154">
          <cell r="I1154">
            <v>50101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50101</v>
          </cell>
        </row>
        <row r="1158">
          <cell r="I1158">
            <v>40101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70112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50101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701116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70112</v>
          </cell>
        </row>
        <row r="1176">
          <cell r="I1176">
            <v>70112</v>
          </cell>
        </row>
        <row r="1177">
          <cell r="I1177">
            <v>70112</v>
          </cell>
        </row>
        <row r="1178">
          <cell r="I1178">
            <v>70112</v>
          </cell>
        </row>
        <row r="1179">
          <cell r="I1179">
            <v>70112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70112</v>
          </cell>
        </row>
        <row r="1183">
          <cell r="I1183">
            <v>70112</v>
          </cell>
        </row>
        <row r="1184">
          <cell r="I1184">
            <v>70112</v>
          </cell>
        </row>
        <row r="1185">
          <cell r="I1185">
            <v>70112</v>
          </cell>
        </row>
        <row r="1186">
          <cell r="I1186">
            <v>70112</v>
          </cell>
        </row>
        <row r="1187">
          <cell r="I1187">
            <v>70112</v>
          </cell>
        </row>
        <row r="1188">
          <cell r="I1188">
            <v>40101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50101</v>
          </cell>
        </row>
        <row r="1192">
          <cell r="I1192">
            <v>40101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30100</v>
          </cell>
        </row>
        <row r="1198">
          <cell r="I1198">
            <v>200</v>
          </cell>
        </row>
        <row r="1199">
          <cell r="I1199">
            <v>2011804020</v>
          </cell>
        </row>
        <row r="1200">
          <cell r="I1200">
            <v>201040765</v>
          </cell>
        </row>
        <row r="1201">
          <cell r="I1201">
            <v>2011804035</v>
          </cell>
        </row>
        <row r="1202">
          <cell r="I1202">
            <v>70106</v>
          </cell>
        </row>
        <row r="1203">
          <cell r="I1203">
            <v>40101</v>
          </cell>
        </row>
        <row r="1204">
          <cell r="I1204">
            <v>70112</v>
          </cell>
        </row>
        <row r="1205">
          <cell r="I1205">
            <v>70112</v>
          </cell>
        </row>
        <row r="1206">
          <cell r="I1206">
            <v>70112</v>
          </cell>
        </row>
        <row r="1207">
          <cell r="I1207">
            <v>70106</v>
          </cell>
        </row>
        <row r="1208">
          <cell r="I1208">
            <v>40101</v>
          </cell>
        </row>
        <row r="1209">
          <cell r="I1209">
            <v>50101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70112</v>
          </cell>
        </row>
        <row r="1213">
          <cell r="I1213">
            <v>70112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40101</v>
          </cell>
        </row>
        <row r="1217">
          <cell r="I1217">
            <v>50101</v>
          </cell>
        </row>
        <row r="1218">
          <cell r="I1218">
            <v>40101</v>
          </cell>
        </row>
        <row r="1219">
          <cell r="I1219">
            <v>70112</v>
          </cell>
        </row>
        <row r="1220">
          <cell r="I1220">
            <v>70112</v>
          </cell>
        </row>
        <row r="1221">
          <cell r="I1221">
            <v>70112</v>
          </cell>
        </row>
        <row r="1222">
          <cell r="I1222">
            <v>2011809128</v>
          </cell>
        </row>
        <row r="1223">
          <cell r="I1223">
            <v>70112</v>
          </cell>
        </row>
        <row r="1224">
          <cell r="I1224">
            <v>2011809128</v>
          </cell>
        </row>
        <row r="1225">
          <cell r="I1225">
            <v>70112</v>
          </cell>
        </row>
        <row r="1226">
          <cell r="I1226">
            <v>70112</v>
          </cell>
        </row>
        <row r="1227">
          <cell r="I1227">
            <v>40101</v>
          </cell>
        </row>
        <row r="1228">
          <cell r="I1228">
            <v>40101</v>
          </cell>
        </row>
        <row r="1229">
          <cell r="I1229">
            <v>40101</v>
          </cell>
        </row>
        <row r="1230">
          <cell r="I1230">
            <v>40101</v>
          </cell>
        </row>
        <row r="1231">
          <cell r="I1231">
            <v>70112</v>
          </cell>
        </row>
        <row r="1232">
          <cell r="I1232">
            <v>70112</v>
          </cell>
        </row>
        <row r="1233">
          <cell r="I1233">
            <v>40101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50101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70112</v>
          </cell>
        </row>
        <row r="1241">
          <cell r="I1241">
            <v>70112</v>
          </cell>
        </row>
        <row r="1242">
          <cell r="I1242">
            <v>70112</v>
          </cell>
        </row>
        <row r="1243">
          <cell r="I1243">
            <v>50101</v>
          </cell>
        </row>
        <row r="1244">
          <cell r="I1244">
            <v>20120052</v>
          </cell>
        </row>
        <row r="1245">
          <cell r="I1245">
            <v>2011804032</v>
          </cell>
        </row>
        <row r="1246">
          <cell r="I1246">
            <v>2011804018</v>
          </cell>
        </row>
        <row r="1247">
          <cell r="I1247">
            <v>2011804018</v>
          </cell>
        </row>
        <row r="1248">
          <cell r="I1248">
            <v>2011804018</v>
          </cell>
        </row>
        <row r="1249">
          <cell r="I1249">
            <v>2011804018</v>
          </cell>
        </row>
        <row r="1250">
          <cell r="I1250">
            <v>2011804032</v>
          </cell>
        </row>
        <row r="1251">
          <cell r="I1251">
            <v>10401191</v>
          </cell>
        </row>
        <row r="1252">
          <cell r="I1252">
            <v>10401193</v>
          </cell>
        </row>
        <row r="1253">
          <cell r="I1253">
            <v>20120052</v>
          </cell>
        </row>
        <row r="1254">
          <cell r="I1254">
            <v>70106</v>
          </cell>
        </row>
        <row r="1255">
          <cell r="I1255">
            <v>50101</v>
          </cell>
        </row>
        <row r="1256">
          <cell r="I1256">
            <v>70112</v>
          </cell>
        </row>
        <row r="1257">
          <cell r="I1257">
            <v>30101</v>
          </cell>
        </row>
        <row r="1258">
          <cell r="I1258">
            <v>30101</v>
          </cell>
        </row>
        <row r="1259">
          <cell r="I1259">
            <v>30101</v>
          </cell>
        </row>
        <row r="1260">
          <cell r="I1260">
            <v>30101</v>
          </cell>
        </row>
        <row r="1261">
          <cell r="I1261">
            <v>30101</v>
          </cell>
        </row>
        <row r="1262">
          <cell r="I1262">
            <v>50101</v>
          </cell>
        </row>
        <row r="1263">
          <cell r="I1263">
            <v>50101</v>
          </cell>
        </row>
        <row r="1264">
          <cell r="I1264">
            <v>40101</v>
          </cell>
        </row>
        <row r="1265">
          <cell r="I1265">
            <v>30101</v>
          </cell>
        </row>
        <row r="1266">
          <cell r="I1266">
            <v>30101</v>
          </cell>
        </row>
        <row r="1267">
          <cell r="I1267">
            <v>70106</v>
          </cell>
        </row>
        <row r="1268">
          <cell r="I1268">
            <v>2011809128</v>
          </cell>
        </row>
        <row r="1269">
          <cell r="I1269">
            <v>70112</v>
          </cell>
        </row>
        <row r="1270">
          <cell r="I1270">
            <v>2011804053</v>
          </cell>
        </row>
        <row r="1271">
          <cell r="I1271">
            <v>2011809128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2011809128</v>
          </cell>
        </row>
        <row r="1275">
          <cell r="I1275">
            <v>70112</v>
          </cell>
        </row>
        <row r="1276">
          <cell r="I1276">
            <v>200</v>
          </cell>
        </row>
        <row r="1277">
          <cell r="I1277">
            <v>2011804020</v>
          </cell>
        </row>
        <row r="1278">
          <cell r="I1278">
            <v>107</v>
          </cell>
        </row>
        <row r="1279">
          <cell r="I1279">
            <v>107</v>
          </cell>
        </row>
        <row r="1280">
          <cell r="I1280">
            <v>107</v>
          </cell>
        </row>
        <row r="1281">
          <cell r="I1281">
            <v>107</v>
          </cell>
        </row>
        <row r="1282">
          <cell r="I1282">
            <v>107</v>
          </cell>
        </row>
        <row r="1283">
          <cell r="I1283">
            <v>107</v>
          </cell>
        </row>
        <row r="1284">
          <cell r="I1284">
            <v>107</v>
          </cell>
        </row>
        <row r="1285">
          <cell r="I1285">
            <v>107</v>
          </cell>
        </row>
        <row r="1286">
          <cell r="I1286">
            <v>201040765</v>
          </cell>
        </row>
        <row r="1287">
          <cell r="I1287">
            <v>2011804035</v>
          </cell>
        </row>
        <row r="1288">
          <cell r="I1288">
            <v>2011809128</v>
          </cell>
        </row>
        <row r="1289">
          <cell r="I1289">
            <v>20204010</v>
          </cell>
        </row>
        <row r="1290">
          <cell r="I1290">
            <v>2011809128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40101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50101</v>
          </cell>
        </row>
        <row r="1299">
          <cell r="I1299">
            <v>30101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70112</v>
          </cell>
        </row>
        <row r="1306">
          <cell r="I1306">
            <v>70112</v>
          </cell>
        </row>
        <row r="1307">
          <cell r="I1307">
            <v>30101</v>
          </cell>
        </row>
        <row r="1308">
          <cell r="I1308">
            <v>40101</v>
          </cell>
        </row>
        <row r="1309">
          <cell r="I1309">
            <v>40101</v>
          </cell>
        </row>
        <row r="1310">
          <cell r="I1310">
            <v>40101</v>
          </cell>
        </row>
        <row r="1311">
          <cell r="I1311">
            <v>70112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40101</v>
          </cell>
        </row>
        <row r="1316">
          <cell r="I1316">
            <v>70112</v>
          </cell>
        </row>
        <row r="1317">
          <cell r="I1317">
            <v>70106</v>
          </cell>
        </row>
        <row r="1318">
          <cell r="I1318">
            <v>40101</v>
          </cell>
        </row>
        <row r="1319">
          <cell r="I1319">
            <v>50101</v>
          </cell>
        </row>
        <row r="1320">
          <cell r="I1320">
            <v>40101</v>
          </cell>
        </row>
        <row r="1321">
          <cell r="I1321">
            <v>20120052</v>
          </cell>
        </row>
        <row r="1322">
          <cell r="I1322">
            <v>10401191</v>
          </cell>
        </row>
        <row r="1323">
          <cell r="I1323">
            <v>40101</v>
          </cell>
        </row>
        <row r="1324">
          <cell r="I1324">
            <v>70112</v>
          </cell>
        </row>
        <row r="1325">
          <cell r="I1325">
            <v>50101</v>
          </cell>
        </row>
        <row r="1326">
          <cell r="I1326">
            <v>50101</v>
          </cell>
        </row>
        <row r="1327">
          <cell r="I1327">
            <v>701116</v>
          </cell>
        </row>
        <row r="1328">
          <cell r="I1328">
            <v>701116</v>
          </cell>
        </row>
        <row r="1329">
          <cell r="I1329">
            <v>2011804053</v>
          </cell>
        </row>
        <row r="1330">
          <cell r="I1330">
            <v>2011804053</v>
          </cell>
        </row>
        <row r="1331">
          <cell r="I1331">
            <v>20707002</v>
          </cell>
        </row>
        <row r="1332">
          <cell r="I1332">
            <v>50101</v>
          </cell>
        </row>
        <row r="1333">
          <cell r="I1333">
            <v>70112</v>
          </cell>
        </row>
        <row r="1334">
          <cell r="I1334">
            <v>70112</v>
          </cell>
        </row>
        <row r="1335">
          <cell r="I1335">
            <v>70106</v>
          </cell>
        </row>
        <row r="1336">
          <cell r="I1336">
            <v>40101</v>
          </cell>
        </row>
        <row r="1337">
          <cell r="I1337">
            <v>50101</v>
          </cell>
        </row>
        <row r="1338">
          <cell r="I1338">
            <v>50101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50101</v>
          </cell>
        </row>
        <row r="1344">
          <cell r="I1344">
            <v>103</v>
          </cell>
        </row>
        <row r="1345">
          <cell r="I1345">
            <v>103</v>
          </cell>
        </row>
        <row r="1346">
          <cell r="I1346">
            <v>10401188</v>
          </cell>
        </row>
        <row r="1347">
          <cell r="I1347">
            <v>10401186</v>
          </cell>
        </row>
        <row r="1348">
          <cell r="I1348">
            <v>10401193</v>
          </cell>
        </row>
        <row r="1349">
          <cell r="I1349">
            <v>2011804053</v>
          </cell>
        </row>
        <row r="1350">
          <cell r="I1350">
            <v>2011804053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2011804018</v>
          </cell>
        </row>
        <row r="1354">
          <cell r="I1354">
            <v>108</v>
          </cell>
        </row>
        <row r="1355">
          <cell r="I1355">
            <v>2011804021</v>
          </cell>
        </row>
        <row r="1356">
          <cell r="I1356">
            <v>2011809142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70112</v>
          </cell>
        </row>
        <row r="1360">
          <cell r="I1360">
            <v>40101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70106</v>
          </cell>
        </row>
        <row r="1368">
          <cell r="I1368">
            <v>70106</v>
          </cell>
        </row>
        <row r="1369">
          <cell r="I1369">
            <v>70106</v>
          </cell>
        </row>
        <row r="1370">
          <cell r="I1370">
            <v>501</v>
          </cell>
        </row>
        <row r="1371">
          <cell r="I1371">
            <v>70112</v>
          </cell>
        </row>
        <row r="1372">
          <cell r="I1372">
            <v>10401191</v>
          </cell>
        </row>
        <row r="1373">
          <cell r="I1373">
            <v>10401191</v>
          </cell>
        </row>
        <row r="1374">
          <cell r="I1374">
            <v>103</v>
          </cell>
        </row>
        <row r="1375">
          <cell r="I1375">
            <v>103</v>
          </cell>
        </row>
        <row r="1376">
          <cell r="I1376">
            <v>40101</v>
          </cell>
        </row>
        <row r="1377">
          <cell r="I1377">
            <v>70112</v>
          </cell>
        </row>
        <row r="1378">
          <cell r="I1378">
            <v>70112</v>
          </cell>
        </row>
        <row r="1379">
          <cell r="I1379">
            <v>70112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70112</v>
          </cell>
        </row>
        <row r="1384">
          <cell r="I1384">
            <v>70112</v>
          </cell>
        </row>
        <row r="1385">
          <cell r="I1385">
            <v>70112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70112</v>
          </cell>
        </row>
        <row r="1392">
          <cell r="I1392">
            <v>50101</v>
          </cell>
        </row>
        <row r="1393">
          <cell r="I1393">
            <v>50101</v>
          </cell>
        </row>
        <row r="1394">
          <cell r="I1394">
            <v>40101</v>
          </cell>
        </row>
        <row r="1395">
          <cell r="I1395">
            <v>70112</v>
          </cell>
        </row>
        <row r="1396">
          <cell r="I1396">
            <v>70112</v>
          </cell>
        </row>
        <row r="1397">
          <cell r="I1397">
            <v>70112</v>
          </cell>
        </row>
        <row r="1398">
          <cell r="I1398">
            <v>70112</v>
          </cell>
        </row>
        <row r="1399">
          <cell r="I1399">
            <v>70112</v>
          </cell>
        </row>
        <row r="1400">
          <cell r="I1400">
            <v>50101</v>
          </cell>
        </row>
        <row r="1401">
          <cell r="I1401">
            <v>50101</v>
          </cell>
        </row>
        <row r="1402">
          <cell r="I1402">
            <v>50101</v>
          </cell>
        </row>
        <row r="1403">
          <cell r="I1403">
            <v>40101</v>
          </cell>
        </row>
        <row r="1404">
          <cell r="I1404">
            <v>70112</v>
          </cell>
        </row>
        <row r="1405">
          <cell r="I1405">
            <v>70112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70112</v>
          </cell>
        </row>
        <row r="1411">
          <cell r="I1411">
            <v>70112</v>
          </cell>
        </row>
        <row r="1412">
          <cell r="I1412">
            <v>30101</v>
          </cell>
        </row>
        <row r="1413">
          <cell r="I1413">
            <v>701116</v>
          </cell>
        </row>
        <row r="1414">
          <cell r="I1414">
            <v>701116</v>
          </cell>
        </row>
        <row r="1415">
          <cell r="I1415">
            <v>701116</v>
          </cell>
        </row>
        <row r="1416">
          <cell r="I1416">
            <v>701116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50101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70112</v>
          </cell>
        </row>
        <row r="1423">
          <cell r="I1423">
            <v>70112</v>
          </cell>
        </row>
        <row r="1424">
          <cell r="I1424">
            <v>2011804067</v>
          </cell>
        </row>
        <row r="1425">
          <cell r="I1425">
            <v>30101</v>
          </cell>
        </row>
        <row r="1426">
          <cell r="I1426">
            <v>50101</v>
          </cell>
        </row>
        <row r="1427">
          <cell r="I1427">
            <v>40101</v>
          </cell>
        </row>
        <row r="1428">
          <cell r="I1428">
            <v>70112</v>
          </cell>
        </row>
        <row r="1429">
          <cell r="I1429">
            <v>70112</v>
          </cell>
        </row>
        <row r="1430">
          <cell r="I1430">
            <v>2011804022</v>
          </cell>
        </row>
        <row r="1431">
          <cell r="I1431">
            <v>2011804020</v>
          </cell>
        </row>
        <row r="1432">
          <cell r="I1432">
            <v>10401138</v>
          </cell>
        </row>
        <row r="1433">
          <cell r="I1433">
            <v>70112</v>
          </cell>
        </row>
        <row r="1434">
          <cell r="I1434">
            <v>50101</v>
          </cell>
        </row>
        <row r="1435">
          <cell r="I1435">
            <v>40101</v>
          </cell>
        </row>
        <row r="1436">
          <cell r="I1436">
            <v>50101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50101</v>
          </cell>
        </row>
        <row r="1440">
          <cell r="I1440">
            <v>40101</v>
          </cell>
        </row>
        <row r="1441">
          <cell r="I1441">
            <v>30101</v>
          </cell>
        </row>
        <row r="1442">
          <cell r="I1442">
            <v>50101</v>
          </cell>
        </row>
        <row r="1443">
          <cell r="I1443">
            <v>70112</v>
          </cell>
        </row>
        <row r="1444">
          <cell r="I1444">
            <v>40101</v>
          </cell>
        </row>
        <row r="1445">
          <cell r="I1445">
            <v>30101</v>
          </cell>
        </row>
        <row r="1446">
          <cell r="I1446">
            <v>70112</v>
          </cell>
        </row>
        <row r="1447">
          <cell r="I1447">
            <v>40101</v>
          </cell>
        </row>
        <row r="1448">
          <cell r="I1448">
            <v>70112</v>
          </cell>
        </row>
        <row r="1449">
          <cell r="I1449">
            <v>40101</v>
          </cell>
        </row>
        <row r="1450">
          <cell r="I1450">
            <v>30101</v>
          </cell>
        </row>
        <row r="1451">
          <cell r="I1451">
            <v>40101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70106</v>
          </cell>
        </row>
        <row r="1455">
          <cell r="I1455">
            <v>2011809119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70112</v>
          </cell>
        </row>
        <row r="1459">
          <cell r="I1459">
            <v>70112</v>
          </cell>
        </row>
        <row r="1460">
          <cell r="I1460">
            <v>70112</v>
          </cell>
        </row>
        <row r="1461">
          <cell r="I1461">
            <v>70112</v>
          </cell>
        </row>
        <row r="1462">
          <cell r="I1462">
            <v>70112</v>
          </cell>
        </row>
        <row r="1463">
          <cell r="I1463">
            <v>70112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70112</v>
          </cell>
        </row>
        <row r="1467">
          <cell r="I1467">
            <v>70112</v>
          </cell>
        </row>
        <row r="1468">
          <cell r="I1468">
            <v>50101</v>
          </cell>
        </row>
        <row r="1469">
          <cell r="I1469">
            <v>40101</v>
          </cell>
        </row>
        <row r="1470">
          <cell r="I1470">
            <v>70112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10404088</v>
          </cell>
        </row>
        <row r="1474">
          <cell r="I1474">
            <v>2011800400</v>
          </cell>
        </row>
        <row r="1475">
          <cell r="I1475">
            <v>301</v>
          </cell>
        </row>
        <row r="1476">
          <cell r="I1476">
            <v>10401188</v>
          </cell>
        </row>
        <row r="1477">
          <cell r="I1477">
            <v>10401186</v>
          </cell>
        </row>
        <row r="1478">
          <cell r="I1478">
            <v>10401193</v>
          </cell>
        </row>
        <row r="1479">
          <cell r="I1479">
            <v>2011804024</v>
          </cell>
        </row>
        <row r="1480">
          <cell r="I1480">
            <v>10401192</v>
          </cell>
        </row>
        <row r="1481">
          <cell r="I1481">
            <v>20120042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70112</v>
          </cell>
        </row>
        <row r="1485">
          <cell r="I1485">
            <v>70112</v>
          </cell>
        </row>
        <row r="1486">
          <cell r="I1486">
            <v>70106</v>
          </cell>
        </row>
        <row r="1487">
          <cell r="I1487">
            <v>501</v>
          </cell>
        </row>
        <row r="1488">
          <cell r="I1488">
            <v>70112</v>
          </cell>
        </row>
        <row r="1489">
          <cell r="I1489">
            <v>40101</v>
          </cell>
        </row>
        <row r="1490">
          <cell r="I1490">
            <v>70112</v>
          </cell>
        </row>
        <row r="1491">
          <cell r="I1491">
            <v>70112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50101</v>
          </cell>
        </row>
        <row r="1497">
          <cell r="I1497">
            <v>70112</v>
          </cell>
        </row>
        <row r="1498">
          <cell r="I1498">
            <v>40101</v>
          </cell>
        </row>
        <row r="1499">
          <cell r="I1499">
            <v>70112</v>
          </cell>
        </row>
        <row r="1500">
          <cell r="I1500">
            <v>70112</v>
          </cell>
        </row>
        <row r="1501">
          <cell r="I1501">
            <v>2011804014</v>
          </cell>
        </row>
        <row r="1502">
          <cell r="I1502">
            <v>2011804093</v>
          </cell>
        </row>
        <row r="1503">
          <cell r="I1503">
            <v>2011804113</v>
          </cell>
        </row>
        <row r="1504">
          <cell r="I1504">
            <v>50101</v>
          </cell>
        </row>
        <row r="1505">
          <cell r="I1505">
            <v>40101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70106</v>
          </cell>
        </row>
        <row r="1510">
          <cell r="I1510">
            <v>70112</v>
          </cell>
        </row>
        <row r="1511">
          <cell r="I1511">
            <v>40101</v>
          </cell>
        </row>
        <row r="1512">
          <cell r="I1512">
            <v>50101</v>
          </cell>
        </row>
        <row r="1513">
          <cell r="I1513">
            <v>70106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30101</v>
          </cell>
        </row>
        <row r="1520">
          <cell r="I1520">
            <v>50101</v>
          </cell>
        </row>
        <row r="1521">
          <cell r="I1521">
            <v>70106</v>
          </cell>
        </row>
        <row r="1522">
          <cell r="I1522">
            <v>70112</v>
          </cell>
        </row>
        <row r="1523">
          <cell r="I1523">
            <v>70106</v>
          </cell>
        </row>
        <row r="1524">
          <cell r="I1524">
            <v>40101</v>
          </cell>
        </row>
        <row r="1525">
          <cell r="I1525">
            <v>70112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40101</v>
          </cell>
        </row>
        <row r="1529">
          <cell r="I1529">
            <v>70112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70112</v>
          </cell>
        </row>
        <row r="1533">
          <cell r="I1533">
            <v>2011804021</v>
          </cell>
        </row>
        <row r="1534">
          <cell r="I1534">
            <v>2011809126</v>
          </cell>
        </row>
        <row r="1535">
          <cell r="I1535">
            <v>70112</v>
          </cell>
        </row>
        <row r="1536">
          <cell r="I1536">
            <v>70112</v>
          </cell>
        </row>
        <row r="1537">
          <cell r="I1537">
            <v>50101</v>
          </cell>
        </row>
        <row r="1538">
          <cell r="I1538">
            <v>40101</v>
          </cell>
        </row>
        <row r="1539">
          <cell r="I1539">
            <v>301</v>
          </cell>
        </row>
        <row r="1540">
          <cell r="I1540">
            <v>10401193</v>
          </cell>
        </row>
        <row r="1541">
          <cell r="I1541">
            <v>50101</v>
          </cell>
        </row>
        <row r="1542">
          <cell r="I1542">
            <v>50101</v>
          </cell>
        </row>
        <row r="1543">
          <cell r="I1543">
            <v>50101</v>
          </cell>
        </row>
        <row r="1544">
          <cell r="I1544">
            <v>40101</v>
          </cell>
        </row>
        <row r="1545">
          <cell r="I1545">
            <v>20707002</v>
          </cell>
        </row>
        <row r="1546">
          <cell r="I1546">
            <v>10401138</v>
          </cell>
        </row>
        <row r="1547">
          <cell r="I1547">
            <v>50101</v>
          </cell>
        </row>
        <row r="1548">
          <cell r="I1548">
            <v>50101</v>
          </cell>
        </row>
        <row r="1549">
          <cell r="I1549">
            <v>70112</v>
          </cell>
        </row>
        <row r="1550">
          <cell r="I1550">
            <v>30101</v>
          </cell>
        </row>
        <row r="1551">
          <cell r="I1551">
            <v>70112</v>
          </cell>
        </row>
        <row r="1552">
          <cell r="I1552">
            <v>40101</v>
          </cell>
        </row>
        <row r="1553">
          <cell r="I1553">
            <v>50101</v>
          </cell>
        </row>
        <row r="1554">
          <cell r="I1554">
            <v>70112</v>
          </cell>
        </row>
        <row r="1555">
          <cell r="I1555">
            <v>30101</v>
          </cell>
        </row>
        <row r="1556">
          <cell r="I1556">
            <v>70112</v>
          </cell>
        </row>
        <row r="1557">
          <cell r="I1557">
            <v>40101</v>
          </cell>
        </row>
        <row r="1558">
          <cell r="I1558">
            <v>50101</v>
          </cell>
        </row>
        <row r="1559">
          <cell r="I1559">
            <v>2011804112</v>
          </cell>
        </row>
        <row r="1560">
          <cell r="I1560">
            <v>103</v>
          </cell>
        </row>
        <row r="1561">
          <cell r="I1561">
            <v>2011804018</v>
          </cell>
        </row>
        <row r="1562">
          <cell r="I1562">
            <v>2011804018</v>
          </cell>
        </row>
        <row r="1563">
          <cell r="I1563">
            <v>2011804018</v>
          </cell>
        </row>
        <row r="1564">
          <cell r="I1564">
            <v>10401188</v>
          </cell>
        </row>
        <row r="1565">
          <cell r="I1565">
            <v>20120056</v>
          </cell>
        </row>
        <row r="1566">
          <cell r="I1566">
            <v>2011804037</v>
          </cell>
        </row>
        <row r="1567">
          <cell r="I1567">
            <v>70500112</v>
          </cell>
        </row>
        <row r="1568">
          <cell r="I1568">
            <v>2011804042</v>
          </cell>
        </row>
        <row r="1569">
          <cell r="I1569">
            <v>70112</v>
          </cell>
        </row>
        <row r="1570">
          <cell r="I1570">
            <v>40101</v>
          </cell>
        </row>
        <row r="1571">
          <cell r="I1571">
            <v>30101</v>
          </cell>
        </row>
        <row r="1572">
          <cell r="I1572">
            <v>50101</v>
          </cell>
        </row>
        <row r="1573">
          <cell r="I1573">
            <v>50101</v>
          </cell>
        </row>
        <row r="1574">
          <cell r="I1574">
            <v>50101</v>
          </cell>
        </row>
        <row r="1575">
          <cell r="I1575">
            <v>50101</v>
          </cell>
        </row>
        <row r="1576">
          <cell r="I1576">
            <v>70112</v>
          </cell>
        </row>
        <row r="1577">
          <cell r="I1577">
            <v>30101</v>
          </cell>
        </row>
        <row r="1578">
          <cell r="I1578">
            <v>70112</v>
          </cell>
        </row>
        <row r="1579">
          <cell r="I1579">
            <v>40101</v>
          </cell>
        </row>
        <row r="1580">
          <cell r="I1580">
            <v>70112</v>
          </cell>
        </row>
        <row r="1581">
          <cell r="I1581">
            <v>40101</v>
          </cell>
        </row>
        <row r="1582">
          <cell r="I1582">
            <v>70112</v>
          </cell>
        </row>
        <row r="1583">
          <cell r="I1583">
            <v>70112</v>
          </cell>
        </row>
        <row r="1584">
          <cell r="I1584">
            <v>70112</v>
          </cell>
        </row>
        <row r="1585">
          <cell r="I1585">
            <v>50101</v>
          </cell>
        </row>
        <row r="1586">
          <cell r="I1586">
            <v>30100</v>
          </cell>
        </row>
        <row r="1587">
          <cell r="I1587">
            <v>2011809128</v>
          </cell>
        </row>
        <row r="1588">
          <cell r="I1588">
            <v>100</v>
          </cell>
        </row>
        <row r="1589">
          <cell r="I1589">
            <v>2011809128</v>
          </cell>
        </row>
        <row r="1590">
          <cell r="I1590">
            <v>70106</v>
          </cell>
        </row>
        <row r="1591">
          <cell r="I1591">
            <v>70112</v>
          </cell>
        </row>
        <row r="1592">
          <cell r="I1592">
            <v>40101</v>
          </cell>
        </row>
        <row r="1593">
          <cell r="I1593">
            <v>50101</v>
          </cell>
        </row>
        <row r="1594">
          <cell r="I1594">
            <v>30101</v>
          </cell>
        </row>
        <row r="1595">
          <cell r="I1595">
            <v>2011809128</v>
          </cell>
        </row>
        <row r="1596">
          <cell r="I1596">
            <v>106</v>
          </cell>
        </row>
        <row r="1597">
          <cell r="I1597">
            <v>106</v>
          </cell>
        </row>
        <row r="1598">
          <cell r="I1598">
            <v>106</v>
          </cell>
        </row>
        <row r="1599">
          <cell r="I1599">
            <v>106</v>
          </cell>
        </row>
        <row r="1600">
          <cell r="I1600">
            <v>106</v>
          </cell>
        </row>
        <row r="1601">
          <cell r="I1601">
            <v>106</v>
          </cell>
        </row>
        <row r="1602">
          <cell r="I1602">
            <v>103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106</v>
          </cell>
        </row>
        <row r="1606">
          <cell r="I1606">
            <v>106</v>
          </cell>
        </row>
        <row r="1607">
          <cell r="I1607">
            <v>106</v>
          </cell>
        </row>
        <row r="1608">
          <cell r="I1608">
            <v>106</v>
          </cell>
        </row>
        <row r="1609">
          <cell r="I1609">
            <v>106</v>
          </cell>
        </row>
        <row r="1610">
          <cell r="I1610">
            <v>104</v>
          </cell>
        </row>
        <row r="1611">
          <cell r="I1611">
            <v>2011804018</v>
          </cell>
        </row>
        <row r="1612">
          <cell r="I1612">
            <v>2011804018</v>
          </cell>
        </row>
        <row r="1613">
          <cell r="I1613">
            <v>107</v>
          </cell>
        </row>
        <row r="1614">
          <cell r="I1614">
            <v>70112</v>
          </cell>
        </row>
        <row r="1615">
          <cell r="I1615">
            <v>50101</v>
          </cell>
        </row>
        <row r="1616">
          <cell r="I1616">
            <v>40101</v>
          </cell>
        </row>
        <row r="1617">
          <cell r="I1617">
            <v>70112</v>
          </cell>
        </row>
        <row r="1618">
          <cell r="I1618">
            <v>70106</v>
          </cell>
        </row>
        <row r="1619">
          <cell r="I1619">
            <v>30101</v>
          </cell>
        </row>
        <row r="1620">
          <cell r="I1620">
            <v>70106</v>
          </cell>
        </row>
        <row r="1621">
          <cell r="I1621">
            <v>40101</v>
          </cell>
        </row>
        <row r="1622">
          <cell r="I1622">
            <v>50101</v>
          </cell>
        </row>
        <row r="1623">
          <cell r="I1623">
            <v>30101</v>
          </cell>
        </row>
        <row r="1624">
          <cell r="I1624">
            <v>2011804068</v>
          </cell>
        </row>
        <row r="1625">
          <cell r="I1625">
            <v>70112</v>
          </cell>
        </row>
        <row r="1626">
          <cell r="I1626">
            <v>701116</v>
          </cell>
        </row>
        <row r="1627">
          <cell r="I1627">
            <v>40101</v>
          </cell>
        </row>
        <row r="1628">
          <cell r="I1628">
            <v>50101</v>
          </cell>
        </row>
        <row r="1629">
          <cell r="I1629">
            <v>30101</v>
          </cell>
        </row>
        <row r="1630">
          <cell r="I1630">
            <v>2011809115</v>
          </cell>
        </row>
        <row r="1631">
          <cell r="I1631">
            <v>2011804087</v>
          </cell>
        </row>
        <row r="1632">
          <cell r="I1632">
            <v>2011804041</v>
          </cell>
        </row>
        <row r="1633">
          <cell r="I1633">
            <v>2011804036</v>
          </cell>
        </row>
        <row r="1634">
          <cell r="I1634">
            <v>2011804021</v>
          </cell>
        </row>
        <row r="1635">
          <cell r="I1635">
            <v>70106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50101</v>
          </cell>
        </row>
        <row r="1639">
          <cell r="I1639">
            <v>30101</v>
          </cell>
        </row>
        <row r="1640">
          <cell r="I1640">
            <v>200</v>
          </cell>
        </row>
        <row r="1641">
          <cell r="I1641">
            <v>200</v>
          </cell>
        </row>
        <row r="1642">
          <cell r="I1642">
            <v>100</v>
          </cell>
        </row>
        <row r="1643">
          <cell r="I1643">
            <v>20204010</v>
          </cell>
        </row>
        <row r="1644">
          <cell r="I1644">
            <v>50101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70112</v>
          </cell>
        </row>
        <row r="1648">
          <cell r="I1648">
            <v>70112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70112</v>
          </cell>
        </row>
        <row r="1652">
          <cell r="I1652">
            <v>70112</v>
          </cell>
        </row>
        <row r="1653">
          <cell r="I1653">
            <v>30101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40101</v>
          </cell>
        </row>
        <row r="1657">
          <cell r="I1657">
            <v>50101</v>
          </cell>
        </row>
        <row r="1658">
          <cell r="I1658">
            <v>30101</v>
          </cell>
        </row>
        <row r="1659">
          <cell r="I1659">
            <v>70112</v>
          </cell>
        </row>
        <row r="1660">
          <cell r="I1660">
            <v>70112</v>
          </cell>
        </row>
        <row r="1661">
          <cell r="I1661">
            <v>70106</v>
          </cell>
        </row>
        <row r="1662">
          <cell r="I1662">
            <v>70112</v>
          </cell>
        </row>
        <row r="1663">
          <cell r="I1663">
            <v>70112</v>
          </cell>
        </row>
        <row r="1664">
          <cell r="I1664">
            <v>70112</v>
          </cell>
        </row>
        <row r="1665">
          <cell r="I1665">
            <v>50101</v>
          </cell>
        </row>
        <row r="1666">
          <cell r="I1666">
            <v>70112</v>
          </cell>
        </row>
        <row r="1667">
          <cell r="I1667">
            <v>2011809126</v>
          </cell>
        </row>
        <row r="1668">
          <cell r="I1668">
            <v>50101</v>
          </cell>
        </row>
        <row r="1669">
          <cell r="I1669">
            <v>70112</v>
          </cell>
        </row>
        <row r="1670">
          <cell r="I1670">
            <v>40101</v>
          </cell>
        </row>
        <row r="1671">
          <cell r="I1671">
            <v>30100</v>
          </cell>
        </row>
        <row r="1672">
          <cell r="I1672">
            <v>70112</v>
          </cell>
        </row>
        <row r="1673">
          <cell r="I1673">
            <v>70112</v>
          </cell>
        </row>
        <row r="1674">
          <cell r="I1674">
            <v>701116</v>
          </cell>
        </row>
        <row r="1675">
          <cell r="I1675">
            <v>701116</v>
          </cell>
        </row>
        <row r="1676">
          <cell r="I1676">
            <v>40101</v>
          </cell>
        </row>
        <row r="1677">
          <cell r="I1677">
            <v>50101</v>
          </cell>
        </row>
        <row r="1678">
          <cell r="I1678">
            <v>50101</v>
          </cell>
        </row>
        <row r="1679">
          <cell r="I1679">
            <v>50101</v>
          </cell>
        </row>
        <row r="1680">
          <cell r="I1680">
            <v>70112</v>
          </cell>
        </row>
        <row r="1681">
          <cell r="I1681">
            <v>70112</v>
          </cell>
        </row>
        <row r="1682">
          <cell r="I1682">
            <v>70112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70112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70112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70112</v>
          </cell>
        </row>
        <row r="1697">
          <cell r="I1697">
            <v>70112</v>
          </cell>
        </row>
        <row r="1698">
          <cell r="I1698">
            <v>50101</v>
          </cell>
        </row>
        <row r="1699">
          <cell r="I1699">
            <v>50101</v>
          </cell>
        </row>
        <row r="1700">
          <cell r="I1700">
            <v>70112</v>
          </cell>
        </row>
        <row r="1701">
          <cell r="I1701">
            <v>70112</v>
          </cell>
        </row>
        <row r="1702">
          <cell r="I1702">
            <v>70112</v>
          </cell>
        </row>
        <row r="1703">
          <cell r="I1703">
            <v>70112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50101</v>
          </cell>
        </row>
        <row r="1708">
          <cell r="I1708">
            <v>50101</v>
          </cell>
        </row>
        <row r="1709">
          <cell r="I1709">
            <v>40101</v>
          </cell>
        </row>
        <row r="1710">
          <cell r="I1710">
            <v>50101</v>
          </cell>
        </row>
        <row r="1711">
          <cell r="I1711">
            <v>50101</v>
          </cell>
        </row>
        <row r="1712">
          <cell r="I1712">
            <v>40101</v>
          </cell>
        </row>
        <row r="1713">
          <cell r="I1713">
            <v>40101</v>
          </cell>
        </row>
        <row r="1714">
          <cell r="I1714">
            <v>70112</v>
          </cell>
        </row>
        <row r="1715">
          <cell r="I1715">
            <v>70112</v>
          </cell>
        </row>
        <row r="1716">
          <cell r="I1716">
            <v>70112</v>
          </cell>
        </row>
        <row r="1717">
          <cell r="I1717">
            <v>70112</v>
          </cell>
        </row>
        <row r="1718">
          <cell r="I1718">
            <v>70106</v>
          </cell>
        </row>
        <row r="1719">
          <cell r="I1719">
            <v>70112</v>
          </cell>
        </row>
        <row r="1720">
          <cell r="I1720">
            <v>50101</v>
          </cell>
        </row>
        <row r="1721">
          <cell r="I1721">
            <v>40101</v>
          </cell>
        </row>
        <row r="1722">
          <cell r="I1722">
            <v>70112</v>
          </cell>
        </row>
        <row r="1723">
          <cell r="I1723">
            <v>70112</v>
          </cell>
        </row>
        <row r="1724">
          <cell r="I1724">
            <v>70112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40101</v>
          </cell>
        </row>
        <row r="1728">
          <cell r="I1728">
            <v>70112</v>
          </cell>
        </row>
        <row r="1729">
          <cell r="I1729">
            <v>70112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70112</v>
          </cell>
        </row>
        <row r="1733">
          <cell r="I1733">
            <v>70112</v>
          </cell>
        </row>
        <row r="1734">
          <cell r="I1734">
            <v>70106</v>
          </cell>
        </row>
        <row r="1735">
          <cell r="I1735">
            <v>30101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70112</v>
          </cell>
        </row>
        <row r="1739">
          <cell r="I1739">
            <v>70112</v>
          </cell>
        </row>
        <row r="1740">
          <cell r="I1740">
            <v>2011809118</v>
          </cell>
        </row>
        <row r="1741">
          <cell r="I1741">
            <v>30100</v>
          </cell>
        </row>
        <row r="1742">
          <cell r="I1742">
            <v>40101</v>
          </cell>
        </row>
        <row r="1743">
          <cell r="I1743">
            <v>40101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40101</v>
          </cell>
        </row>
        <row r="1747">
          <cell r="I1747">
            <v>50101</v>
          </cell>
        </row>
        <row r="1748">
          <cell r="I1748">
            <v>70112</v>
          </cell>
        </row>
        <row r="1749">
          <cell r="I1749">
            <v>70112</v>
          </cell>
        </row>
        <row r="1750">
          <cell r="I1750">
            <v>70112</v>
          </cell>
        </row>
        <row r="1751">
          <cell r="I1751">
            <v>10401192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50101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70106</v>
          </cell>
        </row>
        <row r="1761">
          <cell r="I1761">
            <v>70112</v>
          </cell>
        </row>
        <row r="1762">
          <cell r="I1762">
            <v>70112</v>
          </cell>
        </row>
        <row r="1763">
          <cell r="I1763">
            <v>70112</v>
          </cell>
        </row>
        <row r="1764">
          <cell r="I1764">
            <v>70112</v>
          </cell>
        </row>
        <row r="1765">
          <cell r="I1765">
            <v>40101</v>
          </cell>
        </row>
        <row r="1766">
          <cell r="I1766">
            <v>70112</v>
          </cell>
        </row>
        <row r="1767">
          <cell r="I1767">
            <v>70106</v>
          </cell>
        </row>
        <row r="1768">
          <cell r="I1768">
            <v>50101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70112</v>
          </cell>
        </row>
        <row r="1772">
          <cell r="I1772">
            <v>70112</v>
          </cell>
        </row>
        <row r="1773">
          <cell r="I1773">
            <v>40101</v>
          </cell>
        </row>
        <row r="1774">
          <cell r="I1774">
            <v>30101</v>
          </cell>
        </row>
        <row r="1775">
          <cell r="I1775">
            <v>70112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70112</v>
          </cell>
        </row>
        <row r="1782">
          <cell r="I1782">
            <v>70112</v>
          </cell>
        </row>
        <row r="1783">
          <cell r="I1783">
            <v>70106</v>
          </cell>
        </row>
        <row r="1784">
          <cell r="I1784">
            <v>2011804024</v>
          </cell>
        </row>
        <row r="1785">
          <cell r="I1785">
            <v>2011804035</v>
          </cell>
        </row>
        <row r="1786">
          <cell r="I1786">
            <v>2011804020</v>
          </cell>
        </row>
        <row r="1787">
          <cell r="I1787">
            <v>70112</v>
          </cell>
        </row>
        <row r="1788">
          <cell r="I1788">
            <v>70112</v>
          </cell>
        </row>
        <row r="1789">
          <cell r="I1789">
            <v>70112</v>
          </cell>
        </row>
        <row r="1790">
          <cell r="I1790">
            <v>10401188</v>
          </cell>
        </row>
        <row r="1791">
          <cell r="I1791">
            <v>50101</v>
          </cell>
        </row>
        <row r="1792">
          <cell r="I1792">
            <v>70112</v>
          </cell>
        </row>
        <row r="1793">
          <cell r="I1793">
            <v>30101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50101</v>
          </cell>
        </row>
        <row r="1797">
          <cell r="I1797">
            <v>40101</v>
          </cell>
        </row>
        <row r="1798">
          <cell r="I1798">
            <v>50101</v>
          </cell>
        </row>
        <row r="1799">
          <cell r="I1799">
            <v>40101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50101</v>
          </cell>
        </row>
        <row r="1805">
          <cell r="I1805">
            <v>40101</v>
          </cell>
        </row>
        <row r="1806">
          <cell r="I1806">
            <v>70106</v>
          </cell>
        </row>
        <row r="1807">
          <cell r="I1807">
            <v>70112</v>
          </cell>
        </row>
        <row r="1808">
          <cell r="I1808">
            <v>50101</v>
          </cell>
        </row>
        <row r="1809">
          <cell r="I1809">
            <v>40101</v>
          </cell>
        </row>
        <row r="1810">
          <cell r="I1810">
            <v>30101</v>
          </cell>
        </row>
        <row r="1811">
          <cell r="I1811">
            <v>107</v>
          </cell>
        </row>
        <row r="1812">
          <cell r="I1812">
            <v>70112</v>
          </cell>
        </row>
        <row r="1813">
          <cell r="I1813">
            <v>70112</v>
          </cell>
        </row>
        <row r="1814">
          <cell r="I1814">
            <v>10401188</v>
          </cell>
        </row>
        <row r="1815">
          <cell r="I1815">
            <v>70112</v>
          </cell>
        </row>
        <row r="1816">
          <cell r="I1816">
            <v>70112</v>
          </cell>
        </row>
        <row r="1817">
          <cell r="I1817">
            <v>40101</v>
          </cell>
        </row>
        <row r="1818">
          <cell r="I1818">
            <v>70112</v>
          </cell>
        </row>
        <row r="1819">
          <cell r="I1819">
            <v>40101</v>
          </cell>
        </row>
        <row r="1820">
          <cell r="I1820">
            <v>50101</v>
          </cell>
        </row>
        <row r="1821">
          <cell r="I1821">
            <v>30101</v>
          </cell>
        </row>
        <row r="1822">
          <cell r="I1822">
            <v>50101</v>
          </cell>
        </row>
        <row r="1823">
          <cell r="I1823">
            <v>20120033</v>
          </cell>
        </row>
        <row r="1824">
          <cell r="I1824">
            <v>20120032</v>
          </cell>
        </row>
        <row r="1825">
          <cell r="I1825">
            <v>107</v>
          </cell>
        </row>
        <row r="1826">
          <cell r="I1826">
            <v>107</v>
          </cell>
        </row>
        <row r="1827">
          <cell r="I1827">
            <v>107</v>
          </cell>
        </row>
        <row r="1828">
          <cell r="I1828">
            <v>107</v>
          </cell>
        </row>
        <row r="1829">
          <cell r="I1829">
            <v>106</v>
          </cell>
        </row>
        <row r="1830">
          <cell r="I1830">
            <v>103</v>
          </cell>
        </row>
        <row r="1831">
          <cell r="I1831">
            <v>2011804014</v>
          </cell>
        </row>
        <row r="1832">
          <cell r="I1832">
            <v>103</v>
          </cell>
        </row>
        <row r="1833">
          <cell r="I1833">
            <v>103</v>
          </cell>
        </row>
        <row r="1834">
          <cell r="I1834">
            <v>103</v>
          </cell>
        </row>
        <row r="1835">
          <cell r="I1835">
            <v>103</v>
          </cell>
        </row>
        <row r="1836">
          <cell r="I1836">
            <v>103</v>
          </cell>
        </row>
        <row r="1837">
          <cell r="I1837">
            <v>2011804018</v>
          </cell>
        </row>
        <row r="1838">
          <cell r="I1838">
            <v>10401188</v>
          </cell>
        </row>
        <row r="1839">
          <cell r="I1839">
            <v>109</v>
          </cell>
        </row>
        <row r="1840">
          <cell r="I1840">
            <v>109</v>
          </cell>
        </row>
        <row r="1841">
          <cell r="I1841">
            <v>109</v>
          </cell>
        </row>
        <row r="1842">
          <cell r="I1842">
            <v>109</v>
          </cell>
        </row>
        <row r="1843">
          <cell r="I1843">
            <v>109</v>
          </cell>
        </row>
        <row r="1844">
          <cell r="I1844">
            <v>109</v>
          </cell>
        </row>
        <row r="1845">
          <cell r="I1845">
            <v>109</v>
          </cell>
        </row>
        <row r="1846">
          <cell r="I1846">
            <v>109</v>
          </cell>
        </row>
        <row r="1847">
          <cell r="I1847">
            <v>109</v>
          </cell>
        </row>
        <row r="1848">
          <cell r="I1848">
            <v>109</v>
          </cell>
        </row>
        <row r="1849">
          <cell r="I1849">
            <v>108</v>
          </cell>
        </row>
        <row r="1850">
          <cell r="I1850">
            <v>108</v>
          </cell>
        </row>
        <row r="1851">
          <cell r="I1851">
            <v>50101</v>
          </cell>
        </row>
        <row r="1852">
          <cell r="I1852">
            <v>70112</v>
          </cell>
        </row>
        <row r="1853">
          <cell r="I1853">
            <v>70112</v>
          </cell>
        </row>
        <row r="1854">
          <cell r="I1854">
            <v>40101</v>
          </cell>
        </row>
        <row r="1855">
          <cell r="I1855">
            <v>50101</v>
          </cell>
        </row>
        <row r="1856">
          <cell r="I1856">
            <v>70106</v>
          </cell>
        </row>
        <row r="1857">
          <cell r="I1857">
            <v>50101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40101</v>
          </cell>
        </row>
        <row r="1862">
          <cell r="I1862">
            <v>70112</v>
          </cell>
        </row>
        <row r="1863">
          <cell r="I1863">
            <v>70112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70112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70112</v>
          </cell>
        </row>
        <row r="1870">
          <cell r="I1870">
            <v>10401188</v>
          </cell>
        </row>
        <row r="1871">
          <cell r="I1871">
            <v>70112</v>
          </cell>
        </row>
        <row r="1872">
          <cell r="I1872">
            <v>40101</v>
          </cell>
        </row>
        <row r="1873">
          <cell r="I1873">
            <v>70112</v>
          </cell>
        </row>
        <row r="1874">
          <cell r="I1874">
            <v>70106</v>
          </cell>
        </row>
        <row r="1875">
          <cell r="I1875">
            <v>70112</v>
          </cell>
        </row>
        <row r="1876">
          <cell r="I1876">
            <v>40101</v>
          </cell>
        </row>
        <row r="1877">
          <cell r="I1877">
            <v>70112</v>
          </cell>
        </row>
        <row r="1878">
          <cell r="I1878">
            <v>40101</v>
          </cell>
        </row>
        <row r="1879">
          <cell r="I1879">
            <v>70112</v>
          </cell>
        </row>
        <row r="1880">
          <cell r="I1880">
            <v>30101</v>
          </cell>
        </row>
        <row r="1881">
          <cell r="I1881">
            <v>70112</v>
          </cell>
        </row>
        <row r="1882">
          <cell r="I1882">
            <v>70112</v>
          </cell>
        </row>
        <row r="1883">
          <cell r="I1883">
            <v>701116</v>
          </cell>
        </row>
        <row r="1884">
          <cell r="I1884">
            <v>50101</v>
          </cell>
        </row>
        <row r="1885">
          <cell r="I1885">
            <v>30101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40101</v>
          </cell>
        </row>
        <row r="1889">
          <cell r="I1889">
            <v>50101</v>
          </cell>
        </row>
        <row r="1890">
          <cell r="I1890">
            <v>30101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40101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70112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70112</v>
          </cell>
        </row>
        <row r="1905">
          <cell r="I1905">
            <v>40101</v>
          </cell>
        </row>
        <row r="1906">
          <cell r="I1906">
            <v>40101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40101</v>
          </cell>
        </row>
        <row r="1910">
          <cell r="I1910">
            <v>70112</v>
          </cell>
        </row>
        <row r="1911">
          <cell r="I1911">
            <v>30101</v>
          </cell>
        </row>
        <row r="1912">
          <cell r="I1912">
            <v>70112</v>
          </cell>
        </row>
        <row r="1913">
          <cell r="I1913">
            <v>40101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70112</v>
          </cell>
        </row>
        <row r="1917">
          <cell r="I1917">
            <v>70106</v>
          </cell>
        </row>
        <row r="1918">
          <cell r="I1918">
            <v>50101</v>
          </cell>
        </row>
        <row r="1919">
          <cell r="I1919">
            <v>30101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30101</v>
          </cell>
        </row>
        <row r="1923">
          <cell r="I1923">
            <v>301</v>
          </cell>
        </row>
        <row r="1924">
          <cell r="I1924">
            <v>10208</v>
          </cell>
        </row>
        <row r="1925">
          <cell r="I1925">
            <v>20104058</v>
          </cell>
        </row>
        <row r="1926">
          <cell r="I1926">
            <v>201040761</v>
          </cell>
        </row>
        <row r="1927">
          <cell r="I1927">
            <v>10208</v>
          </cell>
        </row>
        <row r="1928">
          <cell r="I1928">
            <v>10208</v>
          </cell>
        </row>
        <row r="1929">
          <cell r="I1929">
            <v>70112</v>
          </cell>
        </row>
        <row r="1930">
          <cell r="I1930">
            <v>30101</v>
          </cell>
        </row>
        <row r="1931">
          <cell r="I1931">
            <v>40101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50101</v>
          </cell>
        </row>
        <row r="1937">
          <cell r="I1937">
            <v>70112</v>
          </cell>
        </row>
        <row r="1938">
          <cell r="I1938">
            <v>50101</v>
          </cell>
        </row>
        <row r="1939">
          <cell r="I1939">
            <v>50101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2011809127</v>
          </cell>
        </row>
        <row r="1943">
          <cell r="I1943">
            <v>2011804014</v>
          </cell>
        </row>
        <row r="1944">
          <cell r="I1944">
            <v>70112</v>
          </cell>
        </row>
        <row r="1945">
          <cell r="I1945">
            <v>70112</v>
          </cell>
        </row>
        <row r="1946">
          <cell r="I1946">
            <v>20707002</v>
          </cell>
        </row>
        <row r="1947">
          <cell r="I1947">
            <v>70106</v>
          </cell>
        </row>
        <row r="1948">
          <cell r="I1948">
            <v>50101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70112</v>
          </cell>
        </row>
        <row r="1952">
          <cell r="I1952">
            <v>70112</v>
          </cell>
        </row>
        <row r="1953">
          <cell r="I1953">
            <v>40101</v>
          </cell>
        </row>
        <row r="1954">
          <cell r="I1954">
            <v>50101</v>
          </cell>
        </row>
        <row r="1955">
          <cell r="I1955">
            <v>50101</v>
          </cell>
        </row>
        <row r="1956">
          <cell r="I1956">
            <v>40101</v>
          </cell>
        </row>
        <row r="1957">
          <cell r="I1957">
            <v>701116</v>
          </cell>
        </row>
        <row r="1958">
          <cell r="I1958">
            <v>70112</v>
          </cell>
        </row>
        <row r="1959">
          <cell r="I1959">
            <v>30101</v>
          </cell>
        </row>
        <row r="1960">
          <cell r="I1960">
            <v>50101</v>
          </cell>
        </row>
        <row r="1961">
          <cell r="I1961">
            <v>70112</v>
          </cell>
        </row>
        <row r="1962">
          <cell r="I1962">
            <v>50101</v>
          </cell>
        </row>
        <row r="1963">
          <cell r="I1963">
            <v>70112</v>
          </cell>
        </row>
        <row r="1964">
          <cell r="I1964">
            <v>701116</v>
          </cell>
        </row>
        <row r="1965">
          <cell r="I1965">
            <v>50101</v>
          </cell>
        </row>
        <row r="1966">
          <cell r="I1966">
            <v>30101</v>
          </cell>
        </row>
        <row r="1967">
          <cell r="I1967">
            <v>70112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70112</v>
          </cell>
        </row>
        <row r="1971">
          <cell r="I1971">
            <v>50101</v>
          </cell>
        </row>
        <row r="1972">
          <cell r="I1972">
            <v>40101</v>
          </cell>
        </row>
        <row r="1973">
          <cell r="I1973">
            <v>70112</v>
          </cell>
        </row>
        <row r="1974">
          <cell r="I1974">
            <v>70106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70112</v>
          </cell>
        </row>
        <row r="1978">
          <cell r="I1978">
            <v>70106</v>
          </cell>
        </row>
        <row r="1979">
          <cell r="I1979">
            <v>50101</v>
          </cell>
        </row>
        <row r="1980">
          <cell r="I1980">
            <v>30101</v>
          </cell>
        </row>
        <row r="1981">
          <cell r="I1981">
            <v>10703001</v>
          </cell>
        </row>
        <row r="1982">
          <cell r="I1982">
            <v>200</v>
          </cell>
        </row>
        <row r="1983">
          <cell r="I1983">
            <v>50101</v>
          </cell>
        </row>
        <row r="1984">
          <cell r="I1984">
            <v>50101</v>
          </cell>
        </row>
        <row r="1985">
          <cell r="I1985">
            <v>70112</v>
          </cell>
        </row>
        <row r="1986">
          <cell r="I1986">
            <v>10401192</v>
          </cell>
        </row>
        <row r="1987">
          <cell r="I1987">
            <v>109</v>
          </cell>
        </row>
        <row r="1988">
          <cell r="I1988">
            <v>109</v>
          </cell>
        </row>
        <row r="1989">
          <cell r="I1989">
            <v>109</v>
          </cell>
        </row>
        <row r="1990">
          <cell r="I1990">
            <v>2011804004</v>
          </cell>
        </row>
        <row r="1991">
          <cell r="I1991">
            <v>2011804028</v>
          </cell>
        </row>
        <row r="1992">
          <cell r="I1992">
            <v>20120053</v>
          </cell>
        </row>
        <row r="1993">
          <cell r="I1993">
            <v>2010402410</v>
          </cell>
        </row>
        <row r="1994">
          <cell r="I1994">
            <v>20120042</v>
          </cell>
        </row>
        <row r="1995">
          <cell r="I1995">
            <v>2011804087</v>
          </cell>
        </row>
        <row r="1996">
          <cell r="I1996">
            <v>2011809126</v>
          </cell>
        </row>
        <row r="1997">
          <cell r="I1997">
            <v>2011804046</v>
          </cell>
        </row>
        <row r="1998">
          <cell r="I1998">
            <v>2011809136</v>
          </cell>
        </row>
        <row r="1999">
          <cell r="I1999">
            <v>2011809137</v>
          </cell>
        </row>
        <row r="2000">
          <cell r="I2000">
            <v>2011804014</v>
          </cell>
        </row>
        <row r="2001">
          <cell r="I2001">
            <v>2011809115</v>
          </cell>
        </row>
        <row r="2002">
          <cell r="I2002">
            <v>2011804045</v>
          </cell>
        </row>
        <row r="2003">
          <cell r="I2003">
            <v>20120041</v>
          </cell>
        </row>
        <row r="2004">
          <cell r="I2004">
            <v>2011804014</v>
          </cell>
        </row>
        <row r="2005">
          <cell r="I2005">
            <v>2011809115</v>
          </cell>
        </row>
        <row r="2006">
          <cell r="I2006">
            <v>2011804077</v>
          </cell>
        </row>
        <row r="2007">
          <cell r="I2007">
            <v>2010603101</v>
          </cell>
        </row>
        <row r="2008">
          <cell r="I2008">
            <v>103</v>
          </cell>
        </row>
        <row r="2009">
          <cell r="I2009">
            <v>2010403731</v>
          </cell>
        </row>
        <row r="2010">
          <cell r="I2010">
            <v>10208</v>
          </cell>
        </row>
        <row r="2011">
          <cell r="I2011">
            <v>106</v>
          </cell>
        </row>
        <row r="2012">
          <cell r="I2012">
            <v>106</v>
          </cell>
        </row>
        <row r="2013">
          <cell r="I2013">
            <v>10401192</v>
          </cell>
        </row>
        <row r="2014">
          <cell r="I2014">
            <v>10401193</v>
          </cell>
        </row>
        <row r="2015">
          <cell r="I2015">
            <v>20120042</v>
          </cell>
        </row>
        <row r="2016">
          <cell r="I2016">
            <v>20120047</v>
          </cell>
        </row>
        <row r="2017">
          <cell r="I2017">
            <v>20120052</v>
          </cell>
        </row>
        <row r="2018">
          <cell r="I2018">
            <v>20120053</v>
          </cell>
        </row>
        <row r="2019">
          <cell r="I2019">
            <v>20120060</v>
          </cell>
        </row>
        <row r="2020">
          <cell r="I2020">
            <v>2011804018</v>
          </cell>
        </row>
        <row r="2021">
          <cell r="I2021">
            <v>2011804066</v>
          </cell>
        </row>
        <row r="2022">
          <cell r="I2022">
            <v>2011804113</v>
          </cell>
        </row>
        <row r="2023">
          <cell r="I2023">
            <v>70112</v>
          </cell>
        </row>
        <row r="2024">
          <cell r="I2024">
            <v>40101</v>
          </cell>
        </row>
        <row r="2025">
          <cell r="I2025">
            <v>30101</v>
          </cell>
        </row>
        <row r="2026">
          <cell r="I2026">
            <v>50101</v>
          </cell>
        </row>
        <row r="2027">
          <cell r="I2027">
            <v>2011809127</v>
          </cell>
        </row>
        <row r="2028">
          <cell r="I2028">
            <v>10401192</v>
          </cell>
        </row>
        <row r="2029">
          <cell r="I2029">
            <v>10401193</v>
          </cell>
        </row>
        <row r="2030">
          <cell r="I2030">
            <v>106</v>
          </cell>
        </row>
        <row r="2031">
          <cell r="I2031">
            <v>106</v>
          </cell>
        </row>
        <row r="2032">
          <cell r="I2032">
            <v>200</v>
          </cell>
        </row>
        <row r="2033">
          <cell r="I2033">
            <v>201040761</v>
          </cell>
        </row>
        <row r="2034">
          <cell r="I2034">
            <v>70112</v>
          </cell>
        </row>
        <row r="2035">
          <cell r="I2035">
            <v>40101</v>
          </cell>
        </row>
        <row r="2036">
          <cell r="I2036">
            <v>50101</v>
          </cell>
        </row>
        <row r="2037">
          <cell r="I2037">
            <v>20707002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106</v>
          </cell>
        </row>
        <row r="2041">
          <cell r="I2041">
            <v>106</v>
          </cell>
        </row>
        <row r="2042">
          <cell r="I2042">
            <v>201040770</v>
          </cell>
        </row>
        <row r="2043">
          <cell r="I2043">
            <v>2011801218</v>
          </cell>
        </row>
        <row r="2044">
          <cell r="I2044">
            <v>2011804053</v>
          </cell>
        </row>
        <row r="2045">
          <cell r="I2045">
            <v>2011804020</v>
          </cell>
        </row>
        <row r="2046">
          <cell r="I2046">
            <v>103</v>
          </cell>
        </row>
        <row r="2047">
          <cell r="I2047">
            <v>109</v>
          </cell>
        </row>
        <row r="2048">
          <cell r="I2048">
            <v>109</v>
          </cell>
        </row>
        <row r="2049">
          <cell r="I2049">
            <v>106</v>
          </cell>
        </row>
        <row r="2050">
          <cell r="I2050">
            <v>106</v>
          </cell>
        </row>
        <row r="2051">
          <cell r="I2051">
            <v>50101</v>
          </cell>
        </row>
        <row r="2052">
          <cell r="I2052">
            <v>40101</v>
          </cell>
        </row>
        <row r="2053">
          <cell r="I2053">
            <v>50101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50101</v>
          </cell>
        </row>
        <row r="2057">
          <cell r="I2057">
            <v>50101</v>
          </cell>
        </row>
        <row r="2058">
          <cell r="I2058">
            <v>50101</v>
          </cell>
        </row>
        <row r="2059">
          <cell r="I2059">
            <v>50101</v>
          </cell>
        </row>
        <row r="2060">
          <cell r="I2060">
            <v>501</v>
          </cell>
        </row>
        <row r="2061">
          <cell r="I2061">
            <v>70112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70112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30101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40101</v>
          </cell>
        </row>
        <row r="2077">
          <cell r="I2077">
            <v>70106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40101</v>
          </cell>
        </row>
        <row r="2081">
          <cell r="I2081">
            <v>40101</v>
          </cell>
        </row>
        <row r="2082">
          <cell r="I2082">
            <v>70112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30101</v>
          </cell>
        </row>
        <row r="2087">
          <cell r="I2087">
            <v>70112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70112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40101</v>
          </cell>
        </row>
        <row r="2100">
          <cell r="I2100">
            <v>70112</v>
          </cell>
        </row>
        <row r="2101">
          <cell r="I2101">
            <v>40101</v>
          </cell>
        </row>
        <row r="2102">
          <cell r="I2102">
            <v>70112</v>
          </cell>
        </row>
        <row r="2103">
          <cell r="I2103">
            <v>70112</v>
          </cell>
        </row>
        <row r="2104">
          <cell r="I2104">
            <v>70112</v>
          </cell>
        </row>
        <row r="2105">
          <cell r="I2105">
            <v>70112</v>
          </cell>
        </row>
        <row r="2106">
          <cell r="I2106">
            <v>70112</v>
          </cell>
        </row>
        <row r="2107">
          <cell r="I2107">
            <v>70112</v>
          </cell>
        </row>
        <row r="2108">
          <cell r="I2108">
            <v>70112</v>
          </cell>
        </row>
        <row r="2109">
          <cell r="I2109">
            <v>70112</v>
          </cell>
        </row>
        <row r="2110">
          <cell r="I2110">
            <v>50101</v>
          </cell>
        </row>
        <row r="2111">
          <cell r="I2111">
            <v>70106</v>
          </cell>
        </row>
        <row r="2112">
          <cell r="I2112">
            <v>70112</v>
          </cell>
        </row>
        <row r="2113">
          <cell r="I2113">
            <v>701116</v>
          </cell>
        </row>
        <row r="2114">
          <cell r="I2114">
            <v>701116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40101</v>
          </cell>
        </row>
        <row r="2118">
          <cell r="I2118">
            <v>70112</v>
          </cell>
        </row>
        <row r="2119">
          <cell r="I2119">
            <v>50101</v>
          </cell>
        </row>
        <row r="2120">
          <cell r="I2120">
            <v>40101</v>
          </cell>
        </row>
        <row r="2121">
          <cell r="I2121">
            <v>40101</v>
          </cell>
        </row>
        <row r="2122">
          <cell r="I2122">
            <v>50101</v>
          </cell>
        </row>
        <row r="2123">
          <cell r="I2123">
            <v>40101</v>
          </cell>
        </row>
        <row r="2124">
          <cell r="I2124">
            <v>70112</v>
          </cell>
        </row>
        <row r="2125">
          <cell r="I2125">
            <v>70112</v>
          </cell>
        </row>
        <row r="2126">
          <cell r="I2126">
            <v>40101</v>
          </cell>
        </row>
        <row r="2127">
          <cell r="I2127">
            <v>30101</v>
          </cell>
        </row>
        <row r="2128">
          <cell r="I2128">
            <v>70112</v>
          </cell>
        </row>
        <row r="2129">
          <cell r="I2129">
            <v>70112</v>
          </cell>
        </row>
        <row r="2130">
          <cell r="I2130">
            <v>40101</v>
          </cell>
        </row>
        <row r="2131">
          <cell r="I2131">
            <v>70112</v>
          </cell>
        </row>
        <row r="2132">
          <cell r="I2132">
            <v>40101</v>
          </cell>
        </row>
        <row r="2133">
          <cell r="I2133">
            <v>70112</v>
          </cell>
        </row>
        <row r="2134">
          <cell r="I2134">
            <v>70112</v>
          </cell>
        </row>
        <row r="2135">
          <cell r="I2135">
            <v>30101</v>
          </cell>
        </row>
        <row r="2136">
          <cell r="I2136">
            <v>70112</v>
          </cell>
        </row>
        <row r="2137">
          <cell r="I2137">
            <v>50101</v>
          </cell>
        </row>
        <row r="2138">
          <cell r="I2138">
            <v>40101</v>
          </cell>
        </row>
        <row r="2139">
          <cell r="I2139">
            <v>70112</v>
          </cell>
        </row>
        <row r="2140">
          <cell r="I2140">
            <v>70112</v>
          </cell>
        </row>
        <row r="2141">
          <cell r="I2141">
            <v>50101</v>
          </cell>
        </row>
        <row r="2142">
          <cell r="I2142">
            <v>40101</v>
          </cell>
        </row>
        <row r="2143">
          <cell r="I2143">
            <v>40101</v>
          </cell>
        </row>
        <row r="2144">
          <cell r="I2144">
            <v>70112</v>
          </cell>
        </row>
        <row r="2145">
          <cell r="I2145">
            <v>10401193</v>
          </cell>
        </row>
        <row r="2146">
          <cell r="I2146">
            <v>103</v>
          </cell>
        </row>
        <row r="2147">
          <cell r="I2147">
            <v>103</v>
          </cell>
        </row>
        <row r="2148">
          <cell r="I2148">
            <v>103</v>
          </cell>
        </row>
        <row r="2149">
          <cell r="I2149">
            <v>501</v>
          </cell>
        </row>
        <row r="2150">
          <cell r="I2150">
            <v>70105000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70112</v>
          </cell>
        </row>
        <row r="2156">
          <cell r="I2156">
            <v>70106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70112</v>
          </cell>
        </row>
        <row r="2164">
          <cell r="I2164">
            <v>50101</v>
          </cell>
        </row>
        <row r="2165">
          <cell r="I2165">
            <v>30101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50101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40101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50101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40101</v>
          </cell>
        </row>
        <row r="2180">
          <cell r="I2180">
            <v>70112</v>
          </cell>
        </row>
        <row r="2181">
          <cell r="I2181">
            <v>30101</v>
          </cell>
        </row>
        <row r="2182">
          <cell r="I2182">
            <v>70112</v>
          </cell>
        </row>
        <row r="2183">
          <cell r="I2183">
            <v>70112</v>
          </cell>
        </row>
        <row r="2184">
          <cell r="I2184">
            <v>2011809133</v>
          </cell>
        </row>
        <row r="2185">
          <cell r="I2185">
            <v>2011809115</v>
          </cell>
        </row>
        <row r="2186">
          <cell r="I2186">
            <v>2011809133</v>
          </cell>
        </row>
        <row r="2187">
          <cell r="I2187">
            <v>2011809126</v>
          </cell>
        </row>
        <row r="2188">
          <cell r="I2188">
            <v>70112</v>
          </cell>
        </row>
        <row r="2189">
          <cell r="I2189">
            <v>10401138</v>
          </cell>
        </row>
        <row r="2190">
          <cell r="I2190">
            <v>70112</v>
          </cell>
        </row>
        <row r="2191">
          <cell r="I2191">
            <v>70112</v>
          </cell>
        </row>
        <row r="2192">
          <cell r="I2192">
            <v>701116</v>
          </cell>
        </row>
        <row r="2193">
          <cell r="I2193">
            <v>70106</v>
          </cell>
        </row>
        <row r="2194">
          <cell r="I2194">
            <v>40101</v>
          </cell>
        </row>
        <row r="2195">
          <cell r="I2195">
            <v>701116</v>
          </cell>
        </row>
        <row r="2196">
          <cell r="I2196">
            <v>70112</v>
          </cell>
        </row>
        <row r="2197">
          <cell r="I2197">
            <v>50101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2011809120</v>
          </cell>
        </row>
        <row r="2203">
          <cell r="I2203">
            <v>40101</v>
          </cell>
        </row>
        <row r="2204">
          <cell r="I2204">
            <v>50101</v>
          </cell>
        </row>
        <row r="2205">
          <cell r="I2205">
            <v>70112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40101</v>
          </cell>
        </row>
        <row r="2209">
          <cell r="I2209">
            <v>40101</v>
          </cell>
        </row>
        <row r="2210">
          <cell r="I2210">
            <v>70112</v>
          </cell>
        </row>
        <row r="2211">
          <cell r="I2211">
            <v>70112</v>
          </cell>
        </row>
        <row r="2212">
          <cell r="I2212">
            <v>70112</v>
          </cell>
        </row>
        <row r="2213">
          <cell r="I2213">
            <v>70112</v>
          </cell>
        </row>
        <row r="2214">
          <cell r="I2214">
            <v>70112</v>
          </cell>
        </row>
        <row r="2215">
          <cell r="I2215">
            <v>70112</v>
          </cell>
        </row>
        <row r="2216">
          <cell r="I2216">
            <v>70112</v>
          </cell>
        </row>
        <row r="2217">
          <cell r="I2217">
            <v>70112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70112</v>
          </cell>
        </row>
        <row r="2221">
          <cell r="I2221">
            <v>70112</v>
          </cell>
        </row>
        <row r="2222">
          <cell r="I2222">
            <v>70112</v>
          </cell>
        </row>
        <row r="2223">
          <cell r="I2223">
            <v>70112</v>
          </cell>
        </row>
        <row r="2224">
          <cell r="I2224">
            <v>70112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70112</v>
          </cell>
        </row>
        <row r="2228">
          <cell r="I2228">
            <v>70106</v>
          </cell>
        </row>
        <row r="2229">
          <cell r="I2229">
            <v>30101</v>
          </cell>
        </row>
        <row r="2230">
          <cell r="I2230">
            <v>70106</v>
          </cell>
        </row>
        <row r="2231">
          <cell r="I2231">
            <v>30101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301</v>
          </cell>
        </row>
        <row r="2235">
          <cell r="I2235">
            <v>200</v>
          </cell>
        </row>
        <row r="2236">
          <cell r="I2236">
            <v>2011809126</v>
          </cell>
        </row>
        <row r="2237">
          <cell r="I2237">
            <v>40101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70112</v>
          </cell>
        </row>
        <row r="2241">
          <cell r="I2241">
            <v>40101</v>
          </cell>
        </row>
        <row r="2242">
          <cell r="I2242">
            <v>119</v>
          </cell>
        </row>
        <row r="2243">
          <cell r="I2243">
            <v>20120054</v>
          </cell>
        </row>
        <row r="2244">
          <cell r="I2244">
            <v>10401138</v>
          </cell>
        </row>
        <row r="2245">
          <cell r="I2245">
            <v>2011804020</v>
          </cell>
        </row>
        <row r="2246">
          <cell r="I2246">
            <v>70112</v>
          </cell>
        </row>
        <row r="2247">
          <cell r="I2247">
            <v>70106</v>
          </cell>
        </row>
        <row r="2248">
          <cell r="I2248">
            <v>50101</v>
          </cell>
        </row>
        <row r="2249">
          <cell r="I2249">
            <v>30101</v>
          </cell>
        </row>
        <row r="2250">
          <cell r="I2250">
            <v>40101</v>
          </cell>
        </row>
        <row r="2251">
          <cell r="I2251">
            <v>2011809133</v>
          </cell>
        </row>
        <row r="2252">
          <cell r="I2252">
            <v>70105000</v>
          </cell>
        </row>
        <row r="2253">
          <cell r="I2253">
            <v>200</v>
          </cell>
        </row>
        <row r="2254">
          <cell r="I2254">
            <v>2011809142</v>
          </cell>
        </row>
        <row r="2255">
          <cell r="I2255">
            <v>2011809143</v>
          </cell>
        </row>
        <row r="2256">
          <cell r="I2256">
            <v>2011809115</v>
          </cell>
        </row>
        <row r="2257">
          <cell r="I2257">
            <v>2011804014</v>
          </cell>
        </row>
        <row r="2258">
          <cell r="I2258">
            <v>701116</v>
          </cell>
        </row>
        <row r="2259">
          <cell r="I2259">
            <v>701116</v>
          </cell>
        </row>
        <row r="2260">
          <cell r="I2260">
            <v>701116</v>
          </cell>
        </row>
        <row r="2261">
          <cell r="I2261">
            <v>701116</v>
          </cell>
        </row>
        <row r="2262">
          <cell r="I2262">
            <v>70106</v>
          </cell>
        </row>
        <row r="2263">
          <cell r="I2263">
            <v>701116</v>
          </cell>
        </row>
        <row r="2264">
          <cell r="I2264">
            <v>70112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70112</v>
          </cell>
        </row>
        <row r="2269">
          <cell r="I2269">
            <v>70112</v>
          </cell>
        </row>
        <row r="2270">
          <cell r="I2270">
            <v>50101</v>
          </cell>
        </row>
        <row r="2271">
          <cell r="I2271">
            <v>30101</v>
          </cell>
        </row>
        <row r="2272">
          <cell r="I2272">
            <v>40101</v>
          </cell>
        </row>
        <row r="2273">
          <cell r="I2273">
            <v>20707002</v>
          </cell>
        </row>
        <row r="2274">
          <cell r="I2274">
            <v>2011804018</v>
          </cell>
        </row>
        <row r="2275">
          <cell r="I2275">
            <v>2011804086</v>
          </cell>
        </row>
        <row r="2276">
          <cell r="I2276">
            <v>2011804004</v>
          </cell>
        </row>
        <row r="2277">
          <cell r="I2277">
            <v>2011804112</v>
          </cell>
        </row>
        <row r="2278">
          <cell r="I2278">
            <v>2011804113</v>
          </cell>
        </row>
        <row r="2279">
          <cell r="I2279">
            <v>2011804048</v>
          </cell>
        </row>
        <row r="2280">
          <cell r="I2280">
            <v>2011809137</v>
          </cell>
        </row>
        <row r="2281">
          <cell r="I2281">
            <v>2011809142</v>
          </cell>
        </row>
        <row r="2282">
          <cell r="I2282">
            <v>2011804014</v>
          </cell>
        </row>
        <row r="2283">
          <cell r="I2283">
            <v>2011809143</v>
          </cell>
        </row>
        <row r="2284">
          <cell r="I2284">
            <v>2011809115</v>
          </cell>
        </row>
        <row r="2285">
          <cell r="I2285">
            <v>2011804014</v>
          </cell>
        </row>
        <row r="2286">
          <cell r="I2286">
            <v>2011809142</v>
          </cell>
        </row>
        <row r="2287">
          <cell r="I2287">
            <v>2011809143</v>
          </cell>
        </row>
        <row r="2288">
          <cell r="I2288">
            <v>2011809115</v>
          </cell>
        </row>
        <row r="2289">
          <cell r="I2289">
            <v>2011804014</v>
          </cell>
        </row>
        <row r="2290">
          <cell r="I2290">
            <v>20120052</v>
          </cell>
        </row>
        <row r="2291">
          <cell r="I2291">
            <v>50101</v>
          </cell>
        </row>
        <row r="2292">
          <cell r="I2292">
            <v>50101</v>
          </cell>
        </row>
        <row r="2293">
          <cell r="I2293">
            <v>50101</v>
          </cell>
        </row>
        <row r="2294">
          <cell r="I2294">
            <v>50101</v>
          </cell>
        </row>
        <row r="2295">
          <cell r="I2295">
            <v>50101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70112</v>
          </cell>
        </row>
        <row r="2299">
          <cell r="I2299">
            <v>70112</v>
          </cell>
        </row>
        <row r="2300">
          <cell r="I2300">
            <v>70112</v>
          </cell>
        </row>
        <row r="2301">
          <cell r="I2301">
            <v>70112</v>
          </cell>
        </row>
        <row r="2302">
          <cell r="I2302">
            <v>70112</v>
          </cell>
        </row>
        <row r="2303">
          <cell r="I2303">
            <v>50101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70112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10401193</v>
          </cell>
        </row>
        <row r="2310">
          <cell r="I2310">
            <v>70112</v>
          </cell>
        </row>
        <row r="2311">
          <cell r="I2311">
            <v>70106</v>
          </cell>
        </row>
        <row r="2312">
          <cell r="I2312">
            <v>50101</v>
          </cell>
        </row>
        <row r="2313">
          <cell r="I2313">
            <v>40101</v>
          </cell>
        </row>
        <row r="2314">
          <cell r="I2314">
            <v>50101</v>
          </cell>
        </row>
        <row r="2315">
          <cell r="I2315">
            <v>40101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70112</v>
          </cell>
        </row>
        <row r="2319">
          <cell r="I2319">
            <v>70112</v>
          </cell>
        </row>
        <row r="2320">
          <cell r="I2320">
            <v>70112</v>
          </cell>
        </row>
        <row r="2321">
          <cell r="I2321">
            <v>70112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70112</v>
          </cell>
        </row>
        <row r="2325">
          <cell r="I2325">
            <v>70112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70112</v>
          </cell>
        </row>
        <row r="2333">
          <cell r="I2333">
            <v>70112</v>
          </cell>
        </row>
        <row r="2334">
          <cell r="I2334">
            <v>30101</v>
          </cell>
        </row>
        <row r="2335">
          <cell r="I2335">
            <v>40101</v>
          </cell>
        </row>
        <row r="2336">
          <cell r="I2336">
            <v>50101</v>
          </cell>
        </row>
        <row r="2337">
          <cell r="I2337">
            <v>70112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70112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70112</v>
          </cell>
        </row>
        <row r="2344">
          <cell r="I2344">
            <v>40101</v>
          </cell>
        </row>
        <row r="2345">
          <cell r="I2345">
            <v>70112</v>
          </cell>
        </row>
        <row r="2346">
          <cell r="I2346">
            <v>70112</v>
          </cell>
        </row>
        <row r="2347">
          <cell r="I2347">
            <v>70112</v>
          </cell>
        </row>
        <row r="2348">
          <cell r="I2348">
            <v>70112</v>
          </cell>
        </row>
        <row r="2349">
          <cell r="I2349">
            <v>70106</v>
          </cell>
        </row>
        <row r="2350">
          <cell r="I2350">
            <v>70112</v>
          </cell>
        </row>
        <row r="2351">
          <cell r="I2351">
            <v>40101</v>
          </cell>
        </row>
        <row r="2352">
          <cell r="I2352">
            <v>70112</v>
          </cell>
        </row>
        <row r="2353">
          <cell r="I2353">
            <v>70112</v>
          </cell>
        </row>
        <row r="2354">
          <cell r="I2354">
            <v>701116</v>
          </cell>
        </row>
        <row r="2355">
          <cell r="I2355">
            <v>701116</v>
          </cell>
        </row>
        <row r="2356">
          <cell r="I2356">
            <v>701116</v>
          </cell>
        </row>
        <row r="2357">
          <cell r="I2357">
            <v>701116</v>
          </cell>
        </row>
        <row r="2358">
          <cell r="I2358">
            <v>70112</v>
          </cell>
        </row>
        <row r="2359">
          <cell r="I2359">
            <v>70112</v>
          </cell>
        </row>
        <row r="2360">
          <cell r="I2360">
            <v>70112</v>
          </cell>
        </row>
        <row r="2361">
          <cell r="I2361">
            <v>70112</v>
          </cell>
        </row>
        <row r="2362">
          <cell r="I2362">
            <v>50101</v>
          </cell>
        </row>
        <row r="2363">
          <cell r="I2363">
            <v>30101</v>
          </cell>
        </row>
        <row r="2364">
          <cell r="I2364">
            <v>40101</v>
          </cell>
        </row>
        <row r="2365">
          <cell r="I2365">
            <v>40101</v>
          </cell>
        </row>
        <row r="2366">
          <cell r="I2366">
            <v>40101</v>
          </cell>
        </row>
        <row r="2367">
          <cell r="I2367">
            <v>70112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70112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70112</v>
          </cell>
        </row>
        <row r="2374">
          <cell r="I2374">
            <v>70112</v>
          </cell>
        </row>
        <row r="2375">
          <cell r="I2375">
            <v>70112</v>
          </cell>
        </row>
        <row r="2376">
          <cell r="I2376">
            <v>70112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40101</v>
          </cell>
        </row>
        <row r="2380">
          <cell r="I2380">
            <v>50101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70112</v>
          </cell>
        </row>
        <row r="2384">
          <cell r="I2384">
            <v>40101</v>
          </cell>
        </row>
        <row r="2385">
          <cell r="I2385">
            <v>40101</v>
          </cell>
        </row>
        <row r="2386">
          <cell r="I2386">
            <v>70112</v>
          </cell>
        </row>
        <row r="2387">
          <cell r="I2387">
            <v>70112</v>
          </cell>
        </row>
        <row r="2388">
          <cell r="I2388">
            <v>50101</v>
          </cell>
        </row>
        <row r="2389">
          <cell r="I2389">
            <v>701116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70112</v>
          </cell>
        </row>
        <row r="2393">
          <cell r="I2393">
            <v>70112</v>
          </cell>
        </row>
        <row r="2394">
          <cell r="I2394">
            <v>70112</v>
          </cell>
        </row>
        <row r="2395">
          <cell r="I2395">
            <v>701116</v>
          </cell>
        </row>
        <row r="2396">
          <cell r="I2396">
            <v>701116</v>
          </cell>
        </row>
        <row r="2397">
          <cell r="I2397">
            <v>701116</v>
          </cell>
        </row>
        <row r="2398">
          <cell r="I2398">
            <v>701116</v>
          </cell>
        </row>
        <row r="2399">
          <cell r="I2399">
            <v>701116</v>
          </cell>
        </row>
        <row r="2400">
          <cell r="I2400">
            <v>70106</v>
          </cell>
        </row>
        <row r="2401">
          <cell r="I2401">
            <v>70112</v>
          </cell>
        </row>
        <row r="2402">
          <cell r="I2402">
            <v>701116</v>
          </cell>
        </row>
        <row r="2403">
          <cell r="I2403">
            <v>701116</v>
          </cell>
        </row>
        <row r="2404">
          <cell r="I2404">
            <v>701116</v>
          </cell>
        </row>
        <row r="2405">
          <cell r="I2405">
            <v>701116</v>
          </cell>
        </row>
        <row r="2406">
          <cell r="I2406">
            <v>70106</v>
          </cell>
        </row>
        <row r="2407">
          <cell r="I2407">
            <v>70112</v>
          </cell>
        </row>
        <row r="2408">
          <cell r="I2408">
            <v>50101</v>
          </cell>
        </row>
        <row r="2409">
          <cell r="I2409">
            <v>70112</v>
          </cell>
        </row>
        <row r="2410">
          <cell r="I2410">
            <v>70112</v>
          </cell>
        </row>
        <row r="2411">
          <cell r="I2411">
            <v>70106</v>
          </cell>
        </row>
        <row r="2412">
          <cell r="I2412">
            <v>70112</v>
          </cell>
        </row>
        <row r="2413">
          <cell r="I2413">
            <v>70112</v>
          </cell>
        </row>
        <row r="2414">
          <cell r="I2414">
            <v>70112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40101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40101</v>
          </cell>
        </row>
        <row r="2421">
          <cell r="I2421">
            <v>40101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70112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40101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50101</v>
          </cell>
        </row>
        <row r="2431">
          <cell r="I2431">
            <v>70112</v>
          </cell>
        </row>
        <row r="2432">
          <cell r="I2432">
            <v>40101</v>
          </cell>
        </row>
        <row r="2433">
          <cell r="I2433">
            <v>70112</v>
          </cell>
        </row>
        <row r="2434">
          <cell r="I2434">
            <v>50101</v>
          </cell>
        </row>
        <row r="2435">
          <cell r="I2435">
            <v>70106</v>
          </cell>
        </row>
        <row r="2436">
          <cell r="I2436">
            <v>50101</v>
          </cell>
        </row>
        <row r="2437">
          <cell r="I2437">
            <v>50101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70112</v>
          </cell>
        </row>
        <row r="2445">
          <cell r="I2445">
            <v>70112</v>
          </cell>
        </row>
        <row r="2446">
          <cell r="I2446">
            <v>70112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30101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40101</v>
          </cell>
        </row>
        <row r="2454">
          <cell r="I2454">
            <v>70106</v>
          </cell>
        </row>
        <row r="2455">
          <cell r="I2455">
            <v>70112</v>
          </cell>
        </row>
        <row r="2456">
          <cell r="I2456">
            <v>70112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50101</v>
          </cell>
        </row>
        <row r="2460">
          <cell r="I2460">
            <v>70112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50101</v>
          </cell>
        </row>
        <row r="2464">
          <cell r="I2464">
            <v>50101</v>
          </cell>
        </row>
        <row r="2465">
          <cell r="I2465">
            <v>501</v>
          </cell>
        </row>
        <row r="2466">
          <cell r="I2466">
            <v>501</v>
          </cell>
        </row>
        <row r="2467">
          <cell r="I2467">
            <v>10205</v>
          </cell>
        </row>
        <row r="2468">
          <cell r="I2468">
            <v>2011804112</v>
          </cell>
        </row>
        <row r="2469">
          <cell r="I2469">
            <v>2011809116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40101</v>
          </cell>
        </row>
        <row r="2473">
          <cell r="I2473">
            <v>70112</v>
          </cell>
        </row>
        <row r="2474">
          <cell r="I2474">
            <v>70112</v>
          </cell>
        </row>
        <row r="2475">
          <cell r="I2475">
            <v>70112</v>
          </cell>
        </row>
        <row r="2476">
          <cell r="I2476">
            <v>50101</v>
          </cell>
        </row>
        <row r="2477">
          <cell r="I2477">
            <v>70112</v>
          </cell>
        </row>
        <row r="2478">
          <cell r="I2478">
            <v>40101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70112</v>
          </cell>
        </row>
        <row r="2482">
          <cell r="I2482">
            <v>70112</v>
          </cell>
        </row>
        <row r="2483">
          <cell r="I2483">
            <v>70112</v>
          </cell>
        </row>
        <row r="2484">
          <cell r="I2484">
            <v>70112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70112</v>
          </cell>
        </row>
        <row r="2491">
          <cell r="I2491">
            <v>70112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70106</v>
          </cell>
        </row>
        <row r="2499">
          <cell r="I2499">
            <v>50101</v>
          </cell>
        </row>
        <row r="2500">
          <cell r="I2500">
            <v>30101</v>
          </cell>
        </row>
        <row r="2501">
          <cell r="I2501">
            <v>50101</v>
          </cell>
        </row>
        <row r="2502">
          <cell r="I2502">
            <v>129</v>
          </cell>
        </row>
        <row r="2503">
          <cell r="I2503">
            <v>2011809146</v>
          </cell>
        </row>
        <row r="2504">
          <cell r="I2504">
            <v>10205</v>
          </cell>
        </row>
        <row r="2505">
          <cell r="I2505">
            <v>501</v>
          </cell>
        </row>
        <row r="2506">
          <cell r="I2506">
            <v>20120031</v>
          </cell>
        </row>
        <row r="2507">
          <cell r="I2507">
            <v>2011804053</v>
          </cell>
        </row>
        <row r="2508">
          <cell r="I2508">
            <v>2010402451</v>
          </cell>
        </row>
        <row r="2509">
          <cell r="I2509">
            <v>2011809122</v>
          </cell>
        </row>
        <row r="2510">
          <cell r="I2510">
            <v>129</v>
          </cell>
        </row>
        <row r="2511">
          <cell r="I2511">
            <v>129</v>
          </cell>
        </row>
        <row r="2512">
          <cell r="I2512">
            <v>40101</v>
          </cell>
        </row>
        <row r="2513">
          <cell r="I2513">
            <v>30101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30101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70112</v>
          </cell>
        </row>
        <row r="2520">
          <cell r="I2520">
            <v>70112</v>
          </cell>
        </row>
        <row r="2521">
          <cell r="I2521">
            <v>70112</v>
          </cell>
        </row>
        <row r="2522">
          <cell r="I2522">
            <v>40101</v>
          </cell>
        </row>
        <row r="2523">
          <cell r="I2523">
            <v>50101</v>
          </cell>
        </row>
        <row r="2524">
          <cell r="I2524">
            <v>50101</v>
          </cell>
        </row>
        <row r="2525">
          <cell r="I2525">
            <v>70112</v>
          </cell>
        </row>
        <row r="2526">
          <cell r="I2526">
            <v>70112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70112</v>
          </cell>
        </row>
        <row r="2531">
          <cell r="I2531">
            <v>40101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40101</v>
          </cell>
        </row>
        <row r="2535">
          <cell r="I2535">
            <v>70112</v>
          </cell>
        </row>
        <row r="2536">
          <cell r="I2536">
            <v>70112</v>
          </cell>
        </row>
        <row r="2537">
          <cell r="I2537">
            <v>70106</v>
          </cell>
        </row>
        <row r="2538">
          <cell r="I2538">
            <v>70112</v>
          </cell>
        </row>
        <row r="2539">
          <cell r="I2539">
            <v>70112</v>
          </cell>
        </row>
        <row r="2540">
          <cell r="I2540">
            <v>40101</v>
          </cell>
        </row>
        <row r="2541">
          <cell r="I2541">
            <v>40101</v>
          </cell>
        </row>
        <row r="2542">
          <cell r="I2542">
            <v>30101</v>
          </cell>
        </row>
        <row r="2543">
          <cell r="I2543">
            <v>50101</v>
          </cell>
        </row>
        <row r="2544">
          <cell r="I2544">
            <v>70112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70112</v>
          </cell>
        </row>
        <row r="2550">
          <cell r="I2550">
            <v>50101</v>
          </cell>
        </row>
        <row r="2551">
          <cell r="I2551">
            <v>40101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50101</v>
          </cell>
        </row>
        <row r="2555">
          <cell r="I2555">
            <v>70112</v>
          </cell>
        </row>
        <row r="2556">
          <cell r="I2556">
            <v>40101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50101</v>
          </cell>
        </row>
        <row r="2560">
          <cell r="I2560">
            <v>40101</v>
          </cell>
        </row>
        <row r="2561">
          <cell r="I2561">
            <v>70112</v>
          </cell>
        </row>
        <row r="2562">
          <cell r="I2562">
            <v>70112</v>
          </cell>
        </row>
        <row r="2563">
          <cell r="I2563">
            <v>2011804113</v>
          </cell>
        </row>
        <row r="2564">
          <cell r="I2564">
            <v>2011804022</v>
          </cell>
        </row>
        <row r="2565">
          <cell r="I2565">
            <v>70112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40101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70112</v>
          </cell>
        </row>
        <row r="2572">
          <cell r="I2572">
            <v>70112</v>
          </cell>
        </row>
        <row r="2573">
          <cell r="I2573">
            <v>70106</v>
          </cell>
        </row>
        <row r="2574">
          <cell r="I2574">
            <v>701116</v>
          </cell>
        </row>
        <row r="2575">
          <cell r="I2575">
            <v>50101</v>
          </cell>
        </row>
        <row r="2576">
          <cell r="I2576">
            <v>40101</v>
          </cell>
        </row>
        <row r="2577">
          <cell r="I2577">
            <v>40101</v>
          </cell>
        </row>
        <row r="2578">
          <cell r="I2578">
            <v>2011809136</v>
          </cell>
        </row>
        <row r="2579">
          <cell r="I2579">
            <v>2011804025</v>
          </cell>
        </row>
        <row r="2580">
          <cell r="I2580">
            <v>2011804021</v>
          </cell>
        </row>
        <row r="2581">
          <cell r="I2581">
            <v>2011804087</v>
          </cell>
        </row>
        <row r="2582">
          <cell r="I2582">
            <v>2011804010</v>
          </cell>
        </row>
        <row r="2583">
          <cell r="I2583">
            <v>70112</v>
          </cell>
        </row>
        <row r="2584">
          <cell r="I2584">
            <v>70112</v>
          </cell>
        </row>
        <row r="2585">
          <cell r="I2585">
            <v>50101</v>
          </cell>
        </row>
        <row r="2586">
          <cell r="I2586">
            <v>50101</v>
          </cell>
        </row>
        <row r="2587">
          <cell r="I2587">
            <v>40101</v>
          </cell>
        </row>
        <row r="2588">
          <cell r="I2588">
            <v>70112</v>
          </cell>
        </row>
        <row r="2589">
          <cell r="I2589">
            <v>70112</v>
          </cell>
        </row>
        <row r="2590">
          <cell r="I2590">
            <v>70106</v>
          </cell>
        </row>
        <row r="2591">
          <cell r="I2591">
            <v>70112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70106</v>
          </cell>
        </row>
        <row r="2595">
          <cell r="I2595">
            <v>70106</v>
          </cell>
        </row>
        <row r="2596">
          <cell r="I2596">
            <v>701116</v>
          </cell>
        </row>
        <row r="2597">
          <cell r="I2597">
            <v>30101</v>
          </cell>
        </row>
        <row r="2598">
          <cell r="I2598">
            <v>40101</v>
          </cell>
        </row>
        <row r="2599">
          <cell r="I2599">
            <v>50101</v>
          </cell>
        </row>
        <row r="2600">
          <cell r="I2600">
            <v>70112</v>
          </cell>
        </row>
        <row r="2601">
          <cell r="I2601">
            <v>70112</v>
          </cell>
        </row>
        <row r="2602">
          <cell r="I2602">
            <v>30101</v>
          </cell>
        </row>
        <row r="2603">
          <cell r="I2603">
            <v>2011809118</v>
          </cell>
        </row>
        <row r="2604">
          <cell r="I2604">
            <v>2011804112</v>
          </cell>
        </row>
        <row r="2605">
          <cell r="I2605">
            <v>2011809116</v>
          </cell>
        </row>
        <row r="2606">
          <cell r="I2606">
            <v>2011804112</v>
          </cell>
        </row>
        <row r="2607">
          <cell r="I2607">
            <v>70112</v>
          </cell>
        </row>
        <row r="2608">
          <cell r="I2608">
            <v>40101</v>
          </cell>
        </row>
        <row r="2609">
          <cell r="I2609">
            <v>50101</v>
          </cell>
        </row>
        <row r="2610">
          <cell r="I2610">
            <v>70112</v>
          </cell>
        </row>
        <row r="2611">
          <cell r="I2611">
            <v>50101</v>
          </cell>
        </row>
        <row r="2612">
          <cell r="I2612">
            <v>70112</v>
          </cell>
        </row>
        <row r="2613">
          <cell r="I2613">
            <v>70112</v>
          </cell>
        </row>
        <row r="2614">
          <cell r="I2614">
            <v>50101</v>
          </cell>
        </row>
        <row r="2615">
          <cell r="I2615">
            <v>40101</v>
          </cell>
        </row>
        <row r="2616">
          <cell r="I2616">
            <v>70112</v>
          </cell>
        </row>
        <row r="2617">
          <cell r="I2617">
            <v>70112</v>
          </cell>
        </row>
        <row r="2618">
          <cell r="I2618">
            <v>70106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70106</v>
          </cell>
        </row>
        <row r="2625">
          <cell r="I2625">
            <v>50101</v>
          </cell>
        </row>
        <row r="2626">
          <cell r="I2626">
            <v>30101</v>
          </cell>
        </row>
        <row r="2627">
          <cell r="I2627">
            <v>40101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70112</v>
          </cell>
        </row>
        <row r="2633">
          <cell r="I2633">
            <v>70112</v>
          </cell>
        </row>
        <row r="2634">
          <cell r="I2634">
            <v>70112</v>
          </cell>
        </row>
        <row r="2635">
          <cell r="I2635">
            <v>70112</v>
          </cell>
        </row>
        <row r="2636">
          <cell r="I2636">
            <v>70112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70112</v>
          </cell>
        </row>
        <row r="2640">
          <cell r="I2640">
            <v>70112</v>
          </cell>
        </row>
        <row r="2641">
          <cell r="I2641">
            <v>70112</v>
          </cell>
        </row>
        <row r="2642">
          <cell r="I2642">
            <v>70112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2011809146</v>
          </cell>
        </row>
        <row r="2646">
          <cell r="I2646">
            <v>501</v>
          </cell>
        </row>
        <row r="2647">
          <cell r="I2647">
            <v>2011809146</v>
          </cell>
        </row>
        <row r="2648">
          <cell r="I2648">
            <v>10401188</v>
          </cell>
        </row>
        <row r="2649">
          <cell r="I2649">
            <v>10401188</v>
          </cell>
        </row>
        <row r="2650">
          <cell r="I2650">
            <v>50101</v>
          </cell>
        </row>
        <row r="2651">
          <cell r="I2651">
            <v>50101</v>
          </cell>
        </row>
        <row r="2652">
          <cell r="I2652">
            <v>50101</v>
          </cell>
        </row>
        <row r="2653">
          <cell r="I2653">
            <v>70112</v>
          </cell>
        </row>
        <row r="2654">
          <cell r="I2654">
            <v>70112</v>
          </cell>
        </row>
        <row r="2655">
          <cell r="I2655">
            <v>70112</v>
          </cell>
        </row>
        <row r="2656">
          <cell r="I2656">
            <v>70112</v>
          </cell>
        </row>
        <row r="2657">
          <cell r="I2657">
            <v>70112</v>
          </cell>
        </row>
        <row r="2658">
          <cell r="I2658">
            <v>70112</v>
          </cell>
        </row>
        <row r="2659">
          <cell r="I2659">
            <v>70112</v>
          </cell>
        </row>
        <row r="2660">
          <cell r="I2660">
            <v>70112</v>
          </cell>
        </row>
        <row r="2661">
          <cell r="I2661">
            <v>70112</v>
          </cell>
        </row>
        <row r="2662">
          <cell r="I2662">
            <v>1040113434</v>
          </cell>
        </row>
        <row r="2663">
          <cell r="I2663">
            <v>10401138</v>
          </cell>
        </row>
        <row r="2664">
          <cell r="I2664">
            <v>2011804048</v>
          </cell>
        </row>
        <row r="2665">
          <cell r="I2665">
            <v>103</v>
          </cell>
        </row>
        <row r="2666">
          <cell r="I2666">
            <v>103</v>
          </cell>
        </row>
        <row r="2667">
          <cell r="I2667">
            <v>103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103</v>
          </cell>
        </row>
        <row r="2671">
          <cell r="I2671">
            <v>103</v>
          </cell>
        </row>
        <row r="2672">
          <cell r="I2672">
            <v>2011804018</v>
          </cell>
        </row>
        <row r="2673">
          <cell r="I2673">
            <v>2011804048</v>
          </cell>
        </row>
        <row r="2674">
          <cell r="I2674">
            <v>2011809142</v>
          </cell>
        </row>
        <row r="2675">
          <cell r="I2675">
            <v>20120042</v>
          </cell>
        </row>
        <row r="2676">
          <cell r="I2676">
            <v>70112</v>
          </cell>
        </row>
        <row r="2677">
          <cell r="I2677">
            <v>20120033</v>
          </cell>
        </row>
        <row r="2678">
          <cell r="I2678">
            <v>70112</v>
          </cell>
        </row>
        <row r="2679">
          <cell r="I2679">
            <v>70112</v>
          </cell>
        </row>
        <row r="2680">
          <cell r="I2680">
            <v>70106</v>
          </cell>
        </row>
        <row r="2681">
          <cell r="I2681">
            <v>70112</v>
          </cell>
        </row>
        <row r="2682">
          <cell r="I2682">
            <v>30101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2011809118</v>
          </cell>
        </row>
        <row r="2686">
          <cell r="I2686">
            <v>70112</v>
          </cell>
        </row>
        <row r="2687">
          <cell r="I2687">
            <v>70112</v>
          </cell>
        </row>
        <row r="2688">
          <cell r="I2688">
            <v>70112</v>
          </cell>
        </row>
        <row r="2689">
          <cell r="I2689">
            <v>107</v>
          </cell>
        </row>
        <row r="2690">
          <cell r="I2690">
            <v>107</v>
          </cell>
        </row>
        <row r="2691">
          <cell r="I2691">
            <v>107</v>
          </cell>
        </row>
        <row r="2692">
          <cell r="I2692">
            <v>2011809134</v>
          </cell>
        </row>
        <row r="2693">
          <cell r="I2693">
            <v>20120042</v>
          </cell>
        </row>
        <row r="2694">
          <cell r="I2694">
            <v>50101</v>
          </cell>
        </row>
        <row r="2695">
          <cell r="I2695">
            <v>50101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70112</v>
          </cell>
        </row>
        <row r="2700">
          <cell r="I2700">
            <v>10401188</v>
          </cell>
        </row>
        <row r="2701">
          <cell r="I2701">
            <v>2011804112</v>
          </cell>
        </row>
        <row r="2702">
          <cell r="I2702">
            <v>2011809116</v>
          </cell>
        </row>
        <row r="2703">
          <cell r="I2703">
            <v>10208</v>
          </cell>
        </row>
        <row r="2704">
          <cell r="I2704">
            <v>70112</v>
          </cell>
        </row>
        <row r="2705">
          <cell r="I2705">
            <v>70112</v>
          </cell>
        </row>
        <row r="2706">
          <cell r="I2706">
            <v>2011804112</v>
          </cell>
        </row>
        <row r="2707">
          <cell r="I2707">
            <v>2011809116</v>
          </cell>
        </row>
        <row r="2708">
          <cell r="I2708">
            <v>70112</v>
          </cell>
        </row>
        <row r="2709">
          <cell r="I2709">
            <v>2011804066</v>
          </cell>
        </row>
        <row r="2710">
          <cell r="I2710">
            <v>70112</v>
          </cell>
        </row>
        <row r="2711">
          <cell r="I2711">
            <v>103</v>
          </cell>
        </row>
        <row r="2712">
          <cell r="I2712">
            <v>103</v>
          </cell>
        </row>
        <row r="2713">
          <cell r="I2713">
            <v>70106</v>
          </cell>
        </row>
        <row r="2714">
          <cell r="I2714">
            <v>70112</v>
          </cell>
        </row>
        <row r="2715">
          <cell r="I2715">
            <v>50101</v>
          </cell>
        </row>
        <row r="2716">
          <cell r="I2716">
            <v>40101</v>
          </cell>
        </row>
        <row r="2717">
          <cell r="I2717">
            <v>30101</v>
          </cell>
        </row>
        <row r="2718">
          <cell r="I2718">
            <v>70112</v>
          </cell>
        </row>
        <row r="2719">
          <cell r="I2719">
            <v>301</v>
          </cell>
        </row>
        <row r="2720">
          <cell r="I2720">
            <v>20120042</v>
          </cell>
        </row>
        <row r="2721">
          <cell r="I2721">
            <v>109</v>
          </cell>
        </row>
        <row r="2722">
          <cell r="I2722">
            <v>109</v>
          </cell>
        </row>
        <row r="2723">
          <cell r="I2723">
            <v>70112</v>
          </cell>
        </row>
        <row r="2724">
          <cell r="I2724">
            <v>2011804112</v>
          </cell>
        </row>
        <row r="2725">
          <cell r="I2725">
            <v>10208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50101</v>
          </cell>
        </row>
        <row r="2730">
          <cell r="I2730">
            <v>40101</v>
          </cell>
        </row>
        <row r="2731">
          <cell r="I2731">
            <v>70106</v>
          </cell>
        </row>
        <row r="2732">
          <cell r="I2732">
            <v>40101</v>
          </cell>
        </row>
        <row r="2733">
          <cell r="I2733">
            <v>70106</v>
          </cell>
        </row>
        <row r="2734">
          <cell r="I2734">
            <v>70112</v>
          </cell>
        </row>
        <row r="2735">
          <cell r="I2735">
            <v>70500112</v>
          </cell>
        </row>
        <row r="2736">
          <cell r="I2736">
            <v>1040113434</v>
          </cell>
        </row>
        <row r="2737">
          <cell r="I2737">
            <v>10401186</v>
          </cell>
        </row>
        <row r="2738">
          <cell r="I2738">
            <v>2011804020</v>
          </cell>
        </row>
        <row r="2739">
          <cell r="I2739">
            <v>201040765</v>
          </cell>
        </row>
        <row r="2740">
          <cell r="I2740">
            <v>70112</v>
          </cell>
        </row>
        <row r="2741">
          <cell r="I2741">
            <v>70112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70112</v>
          </cell>
        </row>
        <row r="2747">
          <cell r="I2747">
            <v>70112</v>
          </cell>
        </row>
        <row r="2748">
          <cell r="I2748">
            <v>70112</v>
          </cell>
        </row>
        <row r="2749">
          <cell r="I2749">
            <v>70112</v>
          </cell>
        </row>
        <row r="2750">
          <cell r="I2750">
            <v>70112</v>
          </cell>
        </row>
        <row r="2751">
          <cell r="I2751">
            <v>70112</v>
          </cell>
        </row>
        <row r="2752">
          <cell r="I2752">
            <v>70112</v>
          </cell>
        </row>
        <row r="2753">
          <cell r="I2753">
            <v>70112</v>
          </cell>
        </row>
        <row r="2754">
          <cell r="I2754">
            <v>70112</v>
          </cell>
        </row>
        <row r="2755">
          <cell r="I2755">
            <v>70112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30101</v>
          </cell>
        </row>
        <row r="2761">
          <cell r="I2761">
            <v>70112</v>
          </cell>
        </row>
        <row r="2762">
          <cell r="I2762">
            <v>40101</v>
          </cell>
        </row>
        <row r="2763">
          <cell r="I2763">
            <v>50101</v>
          </cell>
        </row>
        <row r="2764">
          <cell r="I2764">
            <v>2011804112</v>
          </cell>
        </row>
        <row r="2765">
          <cell r="I2765">
            <v>2011809116</v>
          </cell>
        </row>
        <row r="2766">
          <cell r="I2766">
            <v>70112</v>
          </cell>
        </row>
        <row r="2767">
          <cell r="I2767">
            <v>40101</v>
          </cell>
        </row>
        <row r="2768">
          <cell r="I2768">
            <v>50101</v>
          </cell>
        </row>
        <row r="2769">
          <cell r="I2769">
            <v>70112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70112</v>
          </cell>
        </row>
        <row r="2773">
          <cell r="I2773">
            <v>50101</v>
          </cell>
        </row>
        <row r="2774">
          <cell r="I2774">
            <v>70112</v>
          </cell>
        </row>
        <row r="2775">
          <cell r="I2775">
            <v>70112</v>
          </cell>
        </row>
        <row r="2776">
          <cell r="I2776">
            <v>50101</v>
          </cell>
        </row>
        <row r="2777">
          <cell r="I2777">
            <v>70112</v>
          </cell>
        </row>
        <row r="2778">
          <cell r="I2778">
            <v>50101</v>
          </cell>
        </row>
        <row r="2779">
          <cell r="I2779">
            <v>70112</v>
          </cell>
        </row>
        <row r="2780">
          <cell r="I2780">
            <v>30101</v>
          </cell>
        </row>
        <row r="2781">
          <cell r="I2781">
            <v>70106</v>
          </cell>
        </row>
        <row r="2782">
          <cell r="I2782">
            <v>70112</v>
          </cell>
        </row>
        <row r="2783">
          <cell r="I2783">
            <v>30101</v>
          </cell>
        </row>
        <row r="2784">
          <cell r="I2784">
            <v>70112</v>
          </cell>
        </row>
        <row r="2785">
          <cell r="I2785">
            <v>40101</v>
          </cell>
        </row>
        <row r="2786">
          <cell r="I2786">
            <v>30101</v>
          </cell>
        </row>
        <row r="2787">
          <cell r="I2787">
            <v>2011804112</v>
          </cell>
        </row>
        <row r="2788">
          <cell r="I2788">
            <v>2011809116</v>
          </cell>
        </row>
        <row r="2789">
          <cell r="I2789">
            <v>40101</v>
          </cell>
        </row>
        <row r="2790">
          <cell r="I2790">
            <v>701116</v>
          </cell>
        </row>
        <row r="2791">
          <cell r="I2791">
            <v>2011804113</v>
          </cell>
        </row>
        <row r="2792">
          <cell r="I2792">
            <v>70112</v>
          </cell>
        </row>
        <row r="2793">
          <cell r="I2793">
            <v>70112</v>
          </cell>
        </row>
        <row r="2794">
          <cell r="I2794">
            <v>50101</v>
          </cell>
        </row>
        <row r="2795">
          <cell r="I2795">
            <v>40101</v>
          </cell>
        </row>
        <row r="2796">
          <cell r="I2796">
            <v>70112</v>
          </cell>
        </row>
        <row r="2797">
          <cell r="I2797">
            <v>40101</v>
          </cell>
        </row>
        <row r="2798">
          <cell r="I2798">
            <v>50101</v>
          </cell>
        </row>
        <row r="2799">
          <cell r="I2799">
            <v>40101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70112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70112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30101</v>
          </cell>
        </row>
        <row r="2810">
          <cell r="I2810">
            <v>10401194</v>
          </cell>
        </row>
        <row r="2811">
          <cell r="I2811">
            <v>10208</v>
          </cell>
        </row>
        <row r="2812">
          <cell r="I2812">
            <v>2011800400</v>
          </cell>
        </row>
        <row r="2813">
          <cell r="I2813">
            <v>10205</v>
          </cell>
        </row>
        <row r="2814">
          <cell r="I2814">
            <v>10101</v>
          </cell>
        </row>
        <row r="2815">
          <cell r="I2815">
            <v>301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70112</v>
          </cell>
        </row>
        <row r="2819">
          <cell r="I2819">
            <v>70112</v>
          </cell>
        </row>
        <row r="2820">
          <cell r="I2820">
            <v>40101</v>
          </cell>
        </row>
        <row r="2821">
          <cell r="I2821">
            <v>70106</v>
          </cell>
        </row>
        <row r="2822">
          <cell r="I2822">
            <v>70112</v>
          </cell>
        </row>
        <row r="2823">
          <cell r="I2823">
            <v>40101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50101</v>
          </cell>
        </row>
        <row r="2827">
          <cell r="I2827">
            <v>70112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30101</v>
          </cell>
        </row>
        <row r="2833">
          <cell r="I2833">
            <v>40101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40101</v>
          </cell>
        </row>
        <row r="2839">
          <cell r="I2839">
            <v>40101</v>
          </cell>
        </row>
        <row r="2840">
          <cell r="I2840">
            <v>50101</v>
          </cell>
        </row>
        <row r="2841">
          <cell r="I2841">
            <v>50101</v>
          </cell>
        </row>
        <row r="2842">
          <cell r="I2842">
            <v>70106</v>
          </cell>
        </row>
        <row r="2843">
          <cell r="I2843">
            <v>40101</v>
          </cell>
        </row>
        <row r="2844">
          <cell r="I2844">
            <v>30101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40101</v>
          </cell>
        </row>
        <row r="2848">
          <cell r="I2848">
            <v>70112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70112</v>
          </cell>
        </row>
        <row r="2853">
          <cell r="I2853">
            <v>70112</v>
          </cell>
        </row>
        <row r="2854">
          <cell r="I2854">
            <v>70112</v>
          </cell>
        </row>
        <row r="2855">
          <cell r="I2855">
            <v>30101</v>
          </cell>
        </row>
        <row r="2856">
          <cell r="I2856">
            <v>40101</v>
          </cell>
        </row>
        <row r="2857">
          <cell r="I2857">
            <v>70112</v>
          </cell>
        </row>
        <row r="2858">
          <cell r="I2858">
            <v>70112</v>
          </cell>
        </row>
        <row r="2859">
          <cell r="I2859">
            <v>30101</v>
          </cell>
        </row>
        <row r="2860">
          <cell r="I2860">
            <v>50101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50101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2011809118</v>
          </cell>
        </row>
        <row r="2867">
          <cell r="I2867">
            <v>70112</v>
          </cell>
        </row>
        <row r="2868">
          <cell r="I2868">
            <v>70112</v>
          </cell>
        </row>
        <row r="2869">
          <cell r="I2869">
            <v>40101</v>
          </cell>
        </row>
        <row r="2870">
          <cell r="I2870">
            <v>70112</v>
          </cell>
        </row>
        <row r="2871">
          <cell r="I2871">
            <v>70112</v>
          </cell>
        </row>
        <row r="2872">
          <cell r="I2872">
            <v>70112</v>
          </cell>
        </row>
        <row r="2873">
          <cell r="I2873">
            <v>70112</v>
          </cell>
        </row>
        <row r="2874">
          <cell r="I2874">
            <v>70106</v>
          </cell>
        </row>
        <row r="2875">
          <cell r="I2875">
            <v>40101</v>
          </cell>
        </row>
        <row r="2876">
          <cell r="I2876">
            <v>50101</v>
          </cell>
        </row>
        <row r="2877">
          <cell r="I2877">
            <v>40101</v>
          </cell>
        </row>
        <row r="2878">
          <cell r="I2878">
            <v>40101</v>
          </cell>
        </row>
        <row r="2879">
          <cell r="I2879">
            <v>50101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50101</v>
          </cell>
        </row>
        <row r="2883">
          <cell r="I2883">
            <v>70106</v>
          </cell>
        </row>
        <row r="2884">
          <cell r="I2884">
            <v>40101</v>
          </cell>
        </row>
        <row r="2885">
          <cell r="I2885">
            <v>70112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70106</v>
          </cell>
        </row>
        <row r="2889">
          <cell r="I2889">
            <v>40101</v>
          </cell>
        </row>
        <row r="2890">
          <cell r="I2890">
            <v>50101</v>
          </cell>
        </row>
        <row r="2891">
          <cell r="I2891">
            <v>40101</v>
          </cell>
        </row>
        <row r="2892">
          <cell r="I2892">
            <v>40101</v>
          </cell>
        </row>
        <row r="2893">
          <cell r="I2893">
            <v>70112</v>
          </cell>
        </row>
        <row r="2894">
          <cell r="I2894">
            <v>70112</v>
          </cell>
        </row>
        <row r="2895">
          <cell r="I2895">
            <v>70112</v>
          </cell>
        </row>
        <row r="2896">
          <cell r="I2896">
            <v>70112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70112</v>
          </cell>
        </row>
        <row r="2900">
          <cell r="I2900">
            <v>70112</v>
          </cell>
        </row>
        <row r="2901">
          <cell r="I2901">
            <v>70112</v>
          </cell>
        </row>
        <row r="2902">
          <cell r="I2902">
            <v>70112</v>
          </cell>
        </row>
        <row r="2903">
          <cell r="I2903">
            <v>70112</v>
          </cell>
        </row>
        <row r="2904">
          <cell r="I2904">
            <v>70112</v>
          </cell>
        </row>
        <row r="2905">
          <cell r="I2905">
            <v>70112</v>
          </cell>
        </row>
        <row r="2906">
          <cell r="I2906">
            <v>70112</v>
          </cell>
        </row>
        <row r="2907">
          <cell r="I2907">
            <v>70112</v>
          </cell>
        </row>
        <row r="2908">
          <cell r="I2908">
            <v>70112</v>
          </cell>
        </row>
        <row r="2909">
          <cell r="I2909">
            <v>70112</v>
          </cell>
        </row>
        <row r="2910">
          <cell r="I2910">
            <v>70112</v>
          </cell>
        </row>
        <row r="2911">
          <cell r="I2911">
            <v>103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50101</v>
          </cell>
        </row>
        <row r="2918">
          <cell r="I2918">
            <v>40101</v>
          </cell>
        </row>
        <row r="2919">
          <cell r="I2919">
            <v>50101</v>
          </cell>
        </row>
        <row r="2920">
          <cell r="I2920">
            <v>50101</v>
          </cell>
        </row>
        <row r="2921">
          <cell r="I2921">
            <v>40101</v>
          </cell>
        </row>
        <row r="2922">
          <cell r="I2922">
            <v>70112</v>
          </cell>
        </row>
        <row r="2923">
          <cell r="I2923">
            <v>20120042</v>
          </cell>
        </row>
        <row r="2924">
          <cell r="I2924">
            <v>2011809126</v>
          </cell>
        </row>
        <row r="2925">
          <cell r="I2925">
            <v>108</v>
          </cell>
        </row>
        <row r="2926">
          <cell r="I2926">
            <v>1040113434</v>
          </cell>
        </row>
        <row r="2927">
          <cell r="I2927">
            <v>10401186</v>
          </cell>
        </row>
        <row r="2928">
          <cell r="I2928">
            <v>106</v>
          </cell>
        </row>
        <row r="2929">
          <cell r="I2929">
            <v>2011804018</v>
          </cell>
        </row>
        <row r="2930">
          <cell r="I2930">
            <v>2011804004</v>
          </cell>
        </row>
        <row r="2931">
          <cell r="I2931">
            <v>2011804018</v>
          </cell>
        </row>
        <row r="2932">
          <cell r="I2932">
            <v>2011804018</v>
          </cell>
        </row>
        <row r="2933">
          <cell r="I2933">
            <v>2011804018</v>
          </cell>
        </row>
        <row r="2934">
          <cell r="I2934">
            <v>20707002</v>
          </cell>
        </row>
        <row r="2935">
          <cell r="I2935">
            <v>70106</v>
          </cell>
        </row>
        <row r="2936">
          <cell r="I2936">
            <v>70112</v>
          </cell>
        </row>
        <row r="2937">
          <cell r="I2937">
            <v>40101</v>
          </cell>
        </row>
        <row r="2938">
          <cell r="I2938">
            <v>50101</v>
          </cell>
        </row>
        <row r="2939">
          <cell r="I2939">
            <v>2011804087</v>
          </cell>
        </row>
        <row r="2940">
          <cell r="I2940">
            <v>20120046</v>
          </cell>
        </row>
        <row r="2941">
          <cell r="I2941">
            <v>20120054</v>
          </cell>
        </row>
        <row r="2942">
          <cell r="I2942">
            <v>2011804113</v>
          </cell>
        </row>
        <row r="2943">
          <cell r="I2943">
            <v>2011809144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50101</v>
          </cell>
        </row>
        <row r="2947">
          <cell r="I2947">
            <v>70106</v>
          </cell>
        </row>
        <row r="2948">
          <cell r="I2948">
            <v>70112</v>
          </cell>
        </row>
        <row r="2949">
          <cell r="I2949">
            <v>40101</v>
          </cell>
        </row>
        <row r="2950">
          <cell r="I2950">
            <v>50101</v>
          </cell>
        </row>
        <row r="2951">
          <cell r="I2951">
            <v>30101</v>
          </cell>
        </row>
        <row r="2952">
          <cell r="I2952">
            <v>20120042</v>
          </cell>
        </row>
        <row r="2953">
          <cell r="I2953">
            <v>2011804018</v>
          </cell>
        </row>
        <row r="2954">
          <cell r="I2954">
            <v>70112</v>
          </cell>
        </row>
        <row r="2955">
          <cell r="I2955">
            <v>50101</v>
          </cell>
        </row>
        <row r="2956">
          <cell r="I2956">
            <v>70106</v>
          </cell>
        </row>
        <row r="2957">
          <cell r="I2957">
            <v>40101</v>
          </cell>
        </row>
        <row r="2958">
          <cell r="I2958">
            <v>70106</v>
          </cell>
        </row>
        <row r="2959">
          <cell r="I2959">
            <v>50101</v>
          </cell>
        </row>
        <row r="2960">
          <cell r="I2960">
            <v>40101</v>
          </cell>
        </row>
        <row r="2961">
          <cell r="I2961">
            <v>70106</v>
          </cell>
        </row>
        <row r="2962">
          <cell r="I2962">
            <v>50101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40101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70112</v>
          </cell>
        </row>
        <row r="2971">
          <cell r="I2971">
            <v>70112</v>
          </cell>
        </row>
        <row r="2972">
          <cell r="I2972">
            <v>70112</v>
          </cell>
        </row>
        <row r="2973">
          <cell r="I2973">
            <v>70112</v>
          </cell>
        </row>
        <row r="2974">
          <cell r="I2974">
            <v>70112</v>
          </cell>
        </row>
        <row r="2975">
          <cell r="I2975">
            <v>70112</v>
          </cell>
        </row>
        <row r="2976">
          <cell r="I2976">
            <v>70112</v>
          </cell>
        </row>
        <row r="2977">
          <cell r="I2977">
            <v>70112</v>
          </cell>
        </row>
        <row r="2978">
          <cell r="I2978">
            <v>70112</v>
          </cell>
        </row>
        <row r="2979">
          <cell r="I2979">
            <v>70112</v>
          </cell>
        </row>
        <row r="2980">
          <cell r="I2980">
            <v>70112</v>
          </cell>
        </row>
        <row r="2981">
          <cell r="I2981">
            <v>70112</v>
          </cell>
        </row>
        <row r="2982">
          <cell r="I2982">
            <v>70112</v>
          </cell>
        </row>
        <row r="2983">
          <cell r="I2983">
            <v>70112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70112</v>
          </cell>
        </row>
        <row r="2989">
          <cell r="I2989">
            <v>70112</v>
          </cell>
        </row>
        <row r="2990">
          <cell r="I2990">
            <v>70112</v>
          </cell>
        </row>
        <row r="2991">
          <cell r="I2991">
            <v>70112</v>
          </cell>
        </row>
        <row r="2992">
          <cell r="I2992">
            <v>70112</v>
          </cell>
        </row>
        <row r="2993">
          <cell r="I2993">
            <v>70112</v>
          </cell>
        </row>
        <row r="2994">
          <cell r="I2994">
            <v>40101</v>
          </cell>
        </row>
        <row r="2995">
          <cell r="I2995">
            <v>70106</v>
          </cell>
        </row>
        <row r="2996">
          <cell r="I2996">
            <v>40101</v>
          </cell>
        </row>
        <row r="2997">
          <cell r="I2997">
            <v>701116</v>
          </cell>
        </row>
        <row r="2998">
          <cell r="I2998">
            <v>40101</v>
          </cell>
        </row>
        <row r="2999">
          <cell r="I2999">
            <v>50101</v>
          </cell>
        </row>
        <row r="3000">
          <cell r="I3000">
            <v>70112</v>
          </cell>
        </row>
        <row r="3001">
          <cell r="I3001">
            <v>70106</v>
          </cell>
        </row>
        <row r="3002">
          <cell r="I3002">
            <v>70112</v>
          </cell>
        </row>
        <row r="3003">
          <cell r="I3003">
            <v>40101</v>
          </cell>
        </row>
        <row r="3004">
          <cell r="I3004">
            <v>50101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70112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40101</v>
          </cell>
        </row>
        <row r="3019">
          <cell r="I3019">
            <v>50101</v>
          </cell>
        </row>
        <row r="3020">
          <cell r="I3020">
            <v>70112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70106</v>
          </cell>
        </row>
        <row r="3024">
          <cell r="I3024">
            <v>70112</v>
          </cell>
        </row>
        <row r="3025">
          <cell r="I3025">
            <v>70112</v>
          </cell>
        </row>
        <row r="3026">
          <cell r="I3026">
            <v>50101</v>
          </cell>
        </row>
        <row r="3027">
          <cell r="I3027">
            <v>701116</v>
          </cell>
        </row>
        <row r="3028">
          <cell r="I3028">
            <v>70106</v>
          </cell>
        </row>
        <row r="3029">
          <cell r="I3029">
            <v>70112</v>
          </cell>
        </row>
        <row r="3030">
          <cell r="I3030">
            <v>50101</v>
          </cell>
        </row>
        <row r="3031">
          <cell r="I3031">
            <v>70106</v>
          </cell>
        </row>
        <row r="3032">
          <cell r="I3032">
            <v>70112</v>
          </cell>
        </row>
        <row r="3033">
          <cell r="I3033">
            <v>70112</v>
          </cell>
        </row>
        <row r="3034">
          <cell r="I3034">
            <v>50101</v>
          </cell>
        </row>
        <row r="3035">
          <cell r="I3035">
            <v>40101</v>
          </cell>
        </row>
        <row r="3036">
          <cell r="I3036">
            <v>40101</v>
          </cell>
        </row>
        <row r="3037">
          <cell r="I3037">
            <v>40101</v>
          </cell>
        </row>
        <row r="3038">
          <cell r="I3038">
            <v>50101</v>
          </cell>
        </row>
        <row r="3039">
          <cell r="I3039">
            <v>70112</v>
          </cell>
        </row>
        <row r="3040">
          <cell r="I3040">
            <v>70106</v>
          </cell>
        </row>
        <row r="3041">
          <cell r="I3041">
            <v>70112</v>
          </cell>
        </row>
        <row r="3042">
          <cell r="I3042">
            <v>70112</v>
          </cell>
        </row>
        <row r="3043">
          <cell r="I3043">
            <v>50101</v>
          </cell>
        </row>
        <row r="3044">
          <cell r="I3044">
            <v>40101</v>
          </cell>
        </row>
        <row r="3045">
          <cell r="I3045">
            <v>70112</v>
          </cell>
        </row>
        <row r="3046">
          <cell r="I3046">
            <v>70112</v>
          </cell>
        </row>
        <row r="3047">
          <cell r="I3047">
            <v>70112</v>
          </cell>
        </row>
        <row r="3048">
          <cell r="I3048">
            <v>70112</v>
          </cell>
        </row>
        <row r="3049">
          <cell r="I3049">
            <v>70112</v>
          </cell>
        </row>
        <row r="3050">
          <cell r="I3050">
            <v>70112</v>
          </cell>
        </row>
        <row r="3051">
          <cell r="I3051">
            <v>70112</v>
          </cell>
        </row>
        <row r="3052">
          <cell r="I3052">
            <v>30101</v>
          </cell>
        </row>
        <row r="3053">
          <cell r="I3053">
            <v>40101</v>
          </cell>
        </row>
        <row r="3054">
          <cell r="I3054">
            <v>40101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2011804036</v>
          </cell>
        </row>
        <row r="3058">
          <cell r="I3058">
            <v>2011804053</v>
          </cell>
        </row>
        <row r="3059">
          <cell r="I3059">
            <v>302</v>
          </cell>
        </row>
        <row r="3060">
          <cell r="I3060">
            <v>2011804020</v>
          </cell>
        </row>
        <row r="3061">
          <cell r="I3061">
            <v>20120042</v>
          </cell>
        </row>
        <row r="3062">
          <cell r="I3062">
            <v>10401188</v>
          </cell>
        </row>
        <row r="3063">
          <cell r="I3063">
            <v>70112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70112</v>
          </cell>
        </row>
        <row r="3067">
          <cell r="I3067">
            <v>70112</v>
          </cell>
        </row>
        <row r="3068">
          <cell r="I3068">
            <v>70112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70112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30101</v>
          </cell>
        </row>
        <row r="3077">
          <cell r="I3077">
            <v>70112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2011804018</v>
          </cell>
        </row>
        <row r="3082">
          <cell r="I3082">
            <v>2011804041</v>
          </cell>
        </row>
        <row r="3083">
          <cell r="I3083">
            <v>2011804086</v>
          </cell>
        </row>
        <row r="3084">
          <cell r="I3084">
            <v>40101</v>
          </cell>
        </row>
        <row r="3085">
          <cell r="I3085">
            <v>70112</v>
          </cell>
        </row>
        <row r="3086">
          <cell r="I3086">
            <v>70112</v>
          </cell>
        </row>
        <row r="3087">
          <cell r="I3087">
            <v>40101</v>
          </cell>
        </row>
        <row r="3088">
          <cell r="I3088">
            <v>70112</v>
          </cell>
        </row>
        <row r="3089">
          <cell r="I3089">
            <v>50101</v>
          </cell>
        </row>
        <row r="3090">
          <cell r="I3090">
            <v>50101</v>
          </cell>
        </row>
        <row r="3091">
          <cell r="I3091">
            <v>70112</v>
          </cell>
        </row>
        <row r="3092">
          <cell r="I3092">
            <v>50101</v>
          </cell>
        </row>
        <row r="3093">
          <cell r="I3093">
            <v>70112</v>
          </cell>
        </row>
        <row r="3094">
          <cell r="I3094">
            <v>70106</v>
          </cell>
        </row>
        <row r="3095">
          <cell r="I3095">
            <v>701116</v>
          </cell>
        </row>
        <row r="3096">
          <cell r="I3096">
            <v>70112</v>
          </cell>
        </row>
        <row r="3097">
          <cell r="I3097">
            <v>40101</v>
          </cell>
        </row>
        <row r="3098">
          <cell r="I3098">
            <v>70112</v>
          </cell>
        </row>
        <row r="3099">
          <cell r="I3099">
            <v>30101</v>
          </cell>
        </row>
        <row r="3100">
          <cell r="I3100">
            <v>40101</v>
          </cell>
        </row>
        <row r="3101">
          <cell r="I3101">
            <v>50101</v>
          </cell>
        </row>
        <row r="3102">
          <cell r="I3102">
            <v>40101</v>
          </cell>
        </row>
        <row r="3103">
          <cell r="I3103">
            <v>70112</v>
          </cell>
        </row>
        <row r="3104">
          <cell r="I3104">
            <v>701116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30101</v>
          </cell>
        </row>
        <row r="3108">
          <cell r="I3108">
            <v>70112</v>
          </cell>
        </row>
        <row r="3109">
          <cell r="I3109">
            <v>40101</v>
          </cell>
        </row>
        <row r="3110">
          <cell r="I3110">
            <v>50101</v>
          </cell>
        </row>
        <row r="3111">
          <cell r="I3111">
            <v>30101</v>
          </cell>
        </row>
        <row r="3112">
          <cell r="I3112">
            <v>70112</v>
          </cell>
        </row>
        <row r="3113">
          <cell r="I3113">
            <v>70112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70106</v>
          </cell>
        </row>
        <row r="3118">
          <cell r="I3118">
            <v>70112</v>
          </cell>
        </row>
        <row r="3119">
          <cell r="I3119">
            <v>50101</v>
          </cell>
        </row>
        <row r="3120">
          <cell r="I3120">
            <v>50101</v>
          </cell>
        </row>
        <row r="3121">
          <cell r="I3121">
            <v>30101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2011809146</v>
          </cell>
        </row>
        <row r="3127">
          <cell r="I3127">
            <v>2011804020</v>
          </cell>
        </row>
        <row r="3128">
          <cell r="I3128">
            <v>70112</v>
          </cell>
        </row>
        <row r="3129">
          <cell r="I3129">
            <v>70106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70106</v>
          </cell>
        </row>
        <row r="3139">
          <cell r="I3139">
            <v>70106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70112</v>
          </cell>
        </row>
        <row r="3143">
          <cell r="I3143">
            <v>70112</v>
          </cell>
        </row>
        <row r="3144">
          <cell r="I3144">
            <v>70112</v>
          </cell>
        </row>
        <row r="3145">
          <cell r="I3145">
            <v>70112</v>
          </cell>
        </row>
        <row r="3146">
          <cell r="I3146">
            <v>70112</v>
          </cell>
        </row>
        <row r="3147">
          <cell r="I3147">
            <v>70112</v>
          </cell>
        </row>
        <row r="3148">
          <cell r="I3148">
            <v>70112</v>
          </cell>
        </row>
        <row r="3149">
          <cell r="I3149">
            <v>70112</v>
          </cell>
        </row>
        <row r="3150">
          <cell r="I3150">
            <v>70112</v>
          </cell>
        </row>
        <row r="3151">
          <cell r="I3151">
            <v>70112</v>
          </cell>
        </row>
        <row r="3152">
          <cell r="I3152">
            <v>70112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70112</v>
          </cell>
        </row>
        <row r="3158">
          <cell r="I3158">
            <v>70112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40101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50101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70112</v>
          </cell>
        </row>
        <row r="3174">
          <cell r="I3174">
            <v>2011804018</v>
          </cell>
        </row>
        <row r="3175">
          <cell r="I3175">
            <v>2011804018</v>
          </cell>
        </row>
        <row r="3176">
          <cell r="I3176">
            <v>201040761</v>
          </cell>
        </row>
        <row r="3177">
          <cell r="I3177">
            <v>109</v>
          </cell>
        </row>
        <row r="3178">
          <cell r="I3178">
            <v>109</v>
          </cell>
        </row>
        <row r="3179">
          <cell r="I3179">
            <v>109</v>
          </cell>
        </row>
        <row r="3180">
          <cell r="I3180">
            <v>109</v>
          </cell>
        </row>
        <row r="3181">
          <cell r="I3181">
            <v>109</v>
          </cell>
        </row>
        <row r="3182">
          <cell r="I3182">
            <v>109</v>
          </cell>
        </row>
        <row r="3183">
          <cell r="I3183">
            <v>109</v>
          </cell>
        </row>
        <row r="3184">
          <cell r="I3184">
            <v>2011809137</v>
          </cell>
        </row>
        <row r="3185">
          <cell r="I3185">
            <v>2011804113</v>
          </cell>
        </row>
        <row r="3186">
          <cell r="I3186">
            <v>2011809115</v>
          </cell>
        </row>
        <row r="3187">
          <cell r="I3187">
            <v>70112</v>
          </cell>
        </row>
        <row r="3188">
          <cell r="I3188">
            <v>40101</v>
          </cell>
        </row>
        <row r="3189">
          <cell r="I3189">
            <v>50101</v>
          </cell>
        </row>
        <row r="3190">
          <cell r="I3190">
            <v>30101</v>
          </cell>
        </row>
        <row r="3191">
          <cell r="I3191">
            <v>2011804026</v>
          </cell>
        </row>
        <row r="3192">
          <cell r="I3192">
            <v>2011804031</v>
          </cell>
        </row>
        <row r="3193">
          <cell r="I3193">
            <v>106</v>
          </cell>
        </row>
        <row r="3194">
          <cell r="I3194">
            <v>106</v>
          </cell>
        </row>
        <row r="3195">
          <cell r="I3195">
            <v>106</v>
          </cell>
        </row>
        <row r="3196">
          <cell r="I3196">
            <v>106</v>
          </cell>
        </row>
        <row r="3197">
          <cell r="I3197">
            <v>106</v>
          </cell>
        </row>
        <row r="3198">
          <cell r="I3198">
            <v>106</v>
          </cell>
        </row>
        <row r="3199">
          <cell r="I3199">
            <v>106</v>
          </cell>
        </row>
        <row r="3200">
          <cell r="I3200">
            <v>106</v>
          </cell>
        </row>
        <row r="3201">
          <cell r="I3201">
            <v>106</v>
          </cell>
        </row>
        <row r="3202">
          <cell r="I3202">
            <v>106</v>
          </cell>
        </row>
        <row r="3203">
          <cell r="I3203">
            <v>2011804030</v>
          </cell>
        </row>
        <row r="3204">
          <cell r="I3204">
            <v>2011804087</v>
          </cell>
        </row>
        <row r="3205">
          <cell r="I3205">
            <v>2011804014</v>
          </cell>
        </row>
        <row r="3206">
          <cell r="I3206">
            <v>2011809136</v>
          </cell>
        </row>
        <row r="3207">
          <cell r="I3207">
            <v>20120042</v>
          </cell>
        </row>
        <row r="3208">
          <cell r="I3208">
            <v>30101</v>
          </cell>
        </row>
        <row r="3209">
          <cell r="I3209">
            <v>70112</v>
          </cell>
        </row>
        <row r="3210">
          <cell r="I3210">
            <v>20707002</v>
          </cell>
        </row>
        <row r="3211">
          <cell r="I3211">
            <v>2011809126</v>
          </cell>
        </row>
        <row r="3212">
          <cell r="I3212">
            <v>10401192</v>
          </cell>
        </row>
        <row r="3213">
          <cell r="I3213">
            <v>70500112</v>
          </cell>
        </row>
        <row r="3214">
          <cell r="I3214">
            <v>400</v>
          </cell>
        </row>
        <row r="3215">
          <cell r="I3215">
            <v>2011804004</v>
          </cell>
        </row>
        <row r="3216">
          <cell r="I3216">
            <v>70500112</v>
          </cell>
        </row>
        <row r="3217">
          <cell r="I3217">
            <v>70500112</v>
          </cell>
        </row>
        <row r="3218">
          <cell r="I3218">
            <v>20707002</v>
          </cell>
        </row>
        <row r="3219">
          <cell r="I3219">
            <v>20707002</v>
          </cell>
        </row>
        <row r="3220">
          <cell r="I3220">
            <v>10401192</v>
          </cell>
        </row>
        <row r="3221">
          <cell r="I3221">
            <v>2011809126</v>
          </cell>
        </row>
        <row r="3222">
          <cell r="I3222">
            <v>70106</v>
          </cell>
        </row>
        <row r="3223">
          <cell r="I3223">
            <v>70112</v>
          </cell>
        </row>
        <row r="3224">
          <cell r="I3224">
            <v>40101</v>
          </cell>
        </row>
        <row r="3225">
          <cell r="I3225">
            <v>50101</v>
          </cell>
        </row>
        <row r="3226">
          <cell r="I3226">
            <v>50101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70112</v>
          </cell>
        </row>
        <row r="3230">
          <cell r="I3230">
            <v>70112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50101</v>
          </cell>
        </row>
        <row r="3234">
          <cell r="I3234">
            <v>50101</v>
          </cell>
        </row>
        <row r="3235">
          <cell r="I3235">
            <v>70112</v>
          </cell>
        </row>
        <row r="3236">
          <cell r="I3236">
            <v>30101</v>
          </cell>
        </row>
        <row r="3237">
          <cell r="I3237">
            <v>50101</v>
          </cell>
        </row>
        <row r="3238">
          <cell r="I3238">
            <v>70112</v>
          </cell>
        </row>
        <row r="3239">
          <cell r="I3239">
            <v>40101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70500112</v>
          </cell>
        </row>
        <row r="3243">
          <cell r="I3243">
            <v>501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70112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30101</v>
          </cell>
        </row>
        <row r="3250">
          <cell r="I3250">
            <v>50101</v>
          </cell>
        </row>
        <row r="3251">
          <cell r="I3251">
            <v>70106</v>
          </cell>
        </row>
        <row r="3252">
          <cell r="I3252">
            <v>30101</v>
          </cell>
        </row>
        <row r="3253">
          <cell r="I3253">
            <v>70106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70112</v>
          </cell>
        </row>
        <row r="3266">
          <cell r="I3266">
            <v>10401192</v>
          </cell>
        </row>
        <row r="3267">
          <cell r="I3267">
            <v>10401192</v>
          </cell>
        </row>
        <row r="3268">
          <cell r="I3268">
            <v>10401192</v>
          </cell>
        </row>
        <row r="3269">
          <cell r="I3269">
            <v>70112</v>
          </cell>
        </row>
        <row r="3270">
          <cell r="I3270">
            <v>40101</v>
          </cell>
        </row>
        <row r="3271">
          <cell r="I3271">
            <v>701116</v>
          </cell>
        </row>
        <row r="3272">
          <cell r="I3272">
            <v>70112</v>
          </cell>
        </row>
        <row r="3273">
          <cell r="I3273">
            <v>70106</v>
          </cell>
        </row>
        <row r="3274">
          <cell r="I3274">
            <v>70112</v>
          </cell>
        </row>
        <row r="3275">
          <cell r="I3275">
            <v>70106</v>
          </cell>
        </row>
        <row r="3276">
          <cell r="I3276">
            <v>70112</v>
          </cell>
        </row>
        <row r="3277">
          <cell r="I3277">
            <v>40101</v>
          </cell>
        </row>
        <row r="3278">
          <cell r="I3278">
            <v>30101</v>
          </cell>
        </row>
        <row r="3279">
          <cell r="I3279">
            <v>40101</v>
          </cell>
        </row>
        <row r="3280">
          <cell r="I3280">
            <v>30101</v>
          </cell>
        </row>
        <row r="3281">
          <cell r="I3281">
            <v>50101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50101</v>
          </cell>
        </row>
        <row r="3285">
          <cell r="I3285">
            <v>40101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40101</v>
          </cell>
        </row>
        <row r="3289">
          <cell r="I3289">
            <v>30101</v>
          </cell>
        </row>
        <row r="3290">
          <cell r="I3290">
            <v>70112</v>
          </cell>
        </row>
        <row r="3291">
          <cell r="I3291">
            <v>70106</v>
          </cell>
        </row>
        <row r="3292">
          <cell r="I3292">
            <v>701116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2011804048</v>
          </cell>
        </row>
        <row r="3300">
          <cell r="I3300">
            <v>2011804112</v>
          </cell>
        </row>
        <row r="3301">
          <cell r="I3301">
            <v>2011804113</v>
          </cell>
        </row>
        <row r="3302">
          <cell r="I3302">
            <v>2011809120</v>
          </cell>
        </row>
        <row r="3303">
          <cell r="I3303">
            <v>2011804018</v>
          </cell>
        </row>
        <row r="3304">
          <cell r="I3304">
            <v>2011809146</v>
          </cell>
        </row>
        <row r="3305">
          <cell r="I3305">
            <v>2011804020</v>
          </cell>
        </row>
        <row r="3306">
          <cell r="I3306">
            <v>2011804087</v>
          </cell>
        </row>
        <row r="3307">
          <cell r="I3307">
            <v>2011804021</v>
          </cell>
        </row>
        <row r="3308">
          <cell r="I3308">
            <v>2011804022</v>
          </cell>
        </row>
        <row r="3309">
          <cell r="I3309">
            <v>2011809126</v>
          </cell>
        </row>
        <row r="3310">
          <cell r="I3310">
            <v>2011804021</v>
          </cell>
        </row>
        <row r="3311">
          <cell r="I3311">
            <v>50101</v>
          </cell>
        </row>
        <row r="3312">
          <cell r="I3312">
            <v>30101</v>
          </cell>
        </row>
        <row r="3313">
          <cell r="I3313">
            <v>70112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70112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40101</v>
          </cell>
        </row>
        <row r="3323">
          <cell r="I3323">
            <v>50101</v>
          </cell>
        </row>
        <row r="3324">
          <cell r="I3324">
            <v>70105000</v>
          </cell>
        </row>
        <row r="3325">
          <cell r="I3325">
            <v>400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50101</v>
          </cell>
        </row>
        <row r="3329">
          <cell r="I3329">
            <v>501</v>
          </cell>
        </row>
        <row r="3330">
          <cell r="I3330">
            <v>70112</v>
          </cell>
        </row>
        <row r="3331">
          <cell r="I3331">
            <v>70112</v>
          </cell>
        </row>
        <row r="3332">
          <cell r="I3332">
            <v>800000012</v>
          </cell>
        </row>
        <row r="3333">
          <cell r="I3333">
            <v>800000013</v>
          </cell>
        </row>
        <row r="3334">
          <cell r="I3334">
            <v>10401192</v>
          </cell>
        </row>
        <row r="3335">
          <cell r="I3335">
            <v>2011809126</v>
          </cell>
        </row>
        <row r="3336">
          <cell r="I3336">
            <v>40101</v>
          </cell>
        </row>
        <row r="3337">
          <cell r="I3337">
            <v>50101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50101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30101</v>
          </cell>
        </row>
        <row r="3346">
          <cell r="I3346">
            <v>50101</v>
          </cell>
        </row>
        <row r="3347">
          <cell r="I3347">
            <v>40101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50101</v>
          </cell>
        </row>
        <row r="3353">
          <cell r="I3353">
            <v>40101</v>
          </cell>
        </row>
        <row r="3354">
          <cell r="I3354">
            <v>40101</v>
          </cell>
        </row>
        <row r="3355">
          <cell r="I3355">
            <v>70112</v>
          </cell>
        </row>
        <row r="3356">
          <cell r="I3356">
            <v>50101</v>
          </cell>
        </row>
        <row r="3357">
          <cell r="I3357">
            <v>501</v>
          </cell>
        </row>
        <row r="3358">
          <cell r="I3358">
            <v>2011809129</v>
          </cell>
        </row>
        <row r="3359">
          <cell r="I3359">
            <v>10401192</v>
          </cell>
        </row>
        <row r="3360">
          <cell r="I3360">
            <v>2011804036</v>
          </cell>
        </row>
        <row r="3361">
          <cell r="I3361">
            <v>40101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2011804113</v>
          </cell>
        </row>
        <row r="3366">
          <cell r="I3366">
            <v>2011804112</v>
          </cell>
        </row>
        <row r="3367">
          <cell r="I3367">
            <v>2011804048</v>
          </cell>
        </row>
        <row r="3368">
          <cell r="I3368">
            <v>40101</v>
          </cell>
        </row>
        <row r="3369">
          <cell r="I3369">
            <v>50101</v>
          </cell>
        </row>
        <row r="3370">
          <cell r="I3370">
            <v>30100</v>
          </cell>
        </row>
        <row r="3371">
          <cell r="I3371">
            <v>40101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30101</v>
          </cell>
        </row>
        <row r="3377">
          <cell r="I3377">
            <v>50101</v>
          </cell>
        </row>
        <row r="3378">
          <cell r="I3378">
            <v>70106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50101</v>
          </cell>
        </row>
        <row r="3382">
          <cell r="I3382">
            <v>70112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30101</v>
          </cell>
        </row>
        <row r="3386">
          <cell r="I3386">
            <v>70112</v>
          </cell>
        </row>
        <row r="3387">
          <cell r="I3387">
            <v>70112</v>
          </cell>
        </row>
        <row r="3388">
          <cell r="I3388">
            <v>30101</v>
          </cell>
        </row>
        <row r="3389">
          <cell r="I3389">
            <v>70112</v>
          </cell>
        </row>
        <row r="3390">
          <cell r="I3390">
            <v>40101</v>
          </cell>
        </row>
        <row r="3391">
          <cell r="I3391">
            <v>30101</v>
          </cell>
        </row>
        <row r="3392">
          <cell r="I3392">
            <v>30101</v>
          </cell>
        </row>
        <row r="3393">
          <cell r="I3393">
            <v>70112</v>
          </cell>
        </row>
        <row r="3394">
          <cell r="I3394">
            <v>40101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2011809126</v>
          </cell>
        </row>
        <row r="3399">
          <cell r="I3399">
            <v>2011804022</v>
          </cell>
        </row>
        <row r="3400">
          <cell r="I3400">
            <v>2011809134</v>
          </cell>
        </row>
        <row r="3401">
          <cell r="I3401">
            <v>2011804014</v>
          </cell>
        </row>
        <row r="3402">
          <cell r="I3402">
            <v>2011804049</v>
          </cell>
        </row>
        <row r="3403">
          <cell r="I3403">
            <v>70106</v>
          </cell>
        </row>
        <row r="3404">
          <cell r="I3404">
            <v>2011804039</v>
          </cell>
        </row>
        <row r="3405">
          <cell r="I3405">
            <v>2011804018</v>
          </cell>
        </row>
        <row r="3406">
          <cell r="I3406">
            <v>2011809133</v>
          </cell>
        </row>
        <row r="3407">
          <cell r="I3407">
            <v>2011809146</v>
          </cell>
        </row>
        <row r="3408">
          <cell r="I3408">
            <v>2011809136</v>
          </cell>
        </row>
        <row r="3409">
          <cell r="I3409">
            <v>2011804052</v>
          </cell>
        </row>
        <row r="3410">
          <cell r="I3410">
            <v>70112</v>
          </cell>
        </row>
        <row r="3411">
          <cell r="I3411">
            <v>70112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70112</v>
          </cell>
        </row>
        <row r="3415">
          <cell r="I3415">
            <v>70112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70112</v>
          </cell>
        </row>
        <row r="3419">
          <cell r="I3419">
            <v>70112</v>
          </cell>
        </row>
        <row r="3420">
          <cell r="I3420">
            <v>70112</v>
          </cell>
        </row>
        <row r="3421">
          <cell r="I3421">
            <v>70112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70112</v>
          </cell>
        </row>
        <row r="3425">
          <cell r="I3425">
            <v>70112</v>
          </cell>
        </row>
        <row r="3426">
          <cell r="I3426">
            <v>70112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70112</v>
          </cell>
        </row>
        <row r="3437">
          <cell r="I3437">
            <v>70106</v>
          </cell>
        </row>
        <row r="3438">
          <cell r="I3438">
            <v>40101</v>
          </cell>
        </row>
        <row r="3439">
          <cell r="I3439">
            <v>40101</v>
          </cell>
        </row>
        <row r="3440">
          <cell r="I3440">
            <v>50101</v>
          </cell>
        </row>
        <row r="3441">
          <cell r="I3441">
            <v>70112</v>
          </cell>
        </row>
        <row r="3442">
          <cell r="I3442">
            <v>40101</v>
          </cell>
        </row>
        <row r="3443">
          <cell r="I3443">
            <v>70112</v>
          </cell>
        </row>
        <row r="3444">
          <cell r="I3444">
            <v>40101</v>
          </cell>
        </row>
        <row r="3445">
          <cell r="I3445">
            <v>301</v>
          </cell>
        </row>
        <row r="3446">
          <cell r="I3446">
            <v>2011800400</v>
          </cell>
        </row>
        <row r="3447">
          <cell r="I3447">
            <v>70112</v>
          </cell>
        </row>
        <row r="3448">
          <cell r="I3448">
            <v>50101</v>
          </cell>
        </row>
        <row r="3449">
          <cell r="I3449">
            <v>70112</v>
          </cell>
        </row>
        <row r="3450">
          <cell r="I3450">
            <v>70112</v>
          </cell>
        </row>
        <row r="3451">
          <cell r="I3451">
            <v>70112</v>
          </cell>
        </row>
        <row r="3452">
          <cell r="I3452">
            <v>70112</v>
          </cell>
        </row>
        <row r="3453">
          <cell r="I3453">
            <v>50101</v>
          </cell>
        </row>
        <row r="3454">
          <cell r="I3454">
            <v>50101</v>
          </cell>
        </row>
        <row r="3455">
          <cell r="I3455">
            <v>50101</v>
          </cell>
        </row>
        <row r="3456">
          <cell r="I3456">
            <v>50101</v>
          </cell>
        </row>
        <row r="3457">
          <cell r="I3457">
            <v>40101</v>
          </cell>
        </row>
        <row r="3458">
          <cell r="I3458">
            <v>70112</v>
          </cell>
        </row>
        <row r="3459">
          <cell r="I3459">
            <v>40101</v>
          </cell>
        </row>
        <row r="3460">
          <cell r="I3460">
            <v>50101</v>
          </cell>
        </row>
        <row r="3461">
          <cell r="I3461">
            <v>30101</v>
          </cell>
        </row>
        <row r="3462">
          <cell r="I3462">
            <v>2011809126</v>
          </cell>
        </row>
        <row r="3463">
          <cell r="I3463">
            <v>20120054</v>
          </cell>
        </row>
        <row r="3464">
          <cell r="I3464">
            <v>20120042</v>
          </cell>
        </row>
        <row r="3465">
          <cell r="I3465">
            <v>201040764</v>
          </cell>
        </row>
        <row r="3466">
          <cell r="I3466">
            <v>2011804020</v>
          </cell>
        </row>
        <row r="3467">
          <cell r="I3467">
            <v>800000013</v>
          </cell>
        </row>
        <row r="3468">
          <cell r="I3468">
            <v>800000013</v>
          </cell>
        </row>
        <row r="3469">
          <cell r="I3469">
            <v>201040771</v>
          </cell>
        </row>
        <row r="3470">
          <cell r="I3470">
            <v>1040113434</v>
          </cell>
        </row>
        <row r="3471">
          <cell r="I3471">
            <v>109</v>
          </cell>
        </row>
        <row r="3472">
          <cell r="I3472">
            <v>109</v>
          </cell>
        </row>
        <row r="3473">
          <cell r="I3473">
            <v>109</v>
          </cell>
        </row>
        <row r="3474">
          <cell r="I3474">
            <v>104</v>
          </cell>
        </row>
        <row r="3475">
          <cell r="I3475">
            <v>20120054</v>
          </cell>
        </row>
        <row r="3476">
          <cell r="I3476">
            <v>2011809126</v>
          </cell>
        </row>
        <row r="3477">
          <cell r="I3477">
            <v>2011804018</v>
          </cell>
        </row>
        <row r="3478">
          <cell r="I3478">
            <v>2011809137</v>
          </cell>
        </row>
        <row r="3479">
          <cell r="I3479">
            <v>2011804112</v>
          </cell>
        </row>
        <row r="3480">
          <cell r="I3480">
            <v>2011809115</v>
          </cell>
        </row>
        <row r="3481">
          <cell r="I3481">
            <v>2011804014</v>
          </cell>
        </row>
        <row r="3482">
          <cell r="I3482">
            <v>109</v>
          </cell>
        </row>
        <row r="3483">
          <cell r="I3483">
            <v>109</v>
          </cell>
        </row>
        <row r="3484">
          <cell r="I3484">
            <v>109</v>
          </cell>
        </row>
        <row r="3485">
          <cell r="I3485">
            <v>109</v>
          </cell>
        </row>
        <row r="3486">
          <cell r="I3486">
            <v>109</v>
          </cell>
        </row>
        <row r="3487">
          <cell r="I3487">
            <v>109</v>
          </cell>
        </row>
        <row r="3488">
          <cell r="I3488">
            <v>109</v>
          </cell>
        </row>
        <row r="3489">
          <cell r="I3489">
            <v>109</v>
          </cell>
        </row>
        <row r="3490">
          <cell r="I3490">
            <v>109</v>
          </cell>
        </row>
        <row r="3491">
          <cell r="I3491">
            <v>70112</v>
          </cell>
        </row>
        <row r="3492">
          <cell r="I3492">
            <v>2011804018</v>
          </cell>
        </row>
        <row r="3493">
          <cell r="I3493">
            <v>40101</v>
          </cell>
        </row>
        <row r="3494">
          <cell r="I3494">
            <v>30101</v>
          </cell>
        </row>
        <row r="3495">
          <cell r="I3495">
            <v>50101</v>
          </cell>
        </row>
        <row r="3496">
          <cell r="I3496">
            <v>40101</v>
          </cell>
        </row>
        <row r="3497">
          <cell r="I3497">
            <v>30101</v>
          </cell>
        </row>
        <row r="3498">
          <cell r="I3498">
            <v>40101</v>
          </cell>
        </row>
        <row r="3499">
          <cell r="I3499">
            <v>40101</v>
          </cell>
        </row>
        <row r="3500">
          <cell r="I3500">
            <v>70112</v>
          </cell>
        </row>
        <row r="3501">
          <cell r="I3501">
            <v>70112</v>
          </cell>
        </row>
        <row r="3502">
          <cell r="I3502">
            <v>70112</v>
          </cell>
        </row>
        <row r="3503">
          <cell r="I3503">
            <v>70112</v>
          </cell>
        </row>
        <row r="3504">
          <cell r="I3504">
            <v>20120042</v>
          </cell>
        </row>
        <row r="3505">
          <cell r="I3505">
            <v>70112</v>
          </cell>
        </row>
        <row r="3506">
          <cell r="I3506">
            <v>100</v>
          </cell>
        </row>
        <row r="3507">
          <cell r="I3507">
            <v>100</v>
          </cell>
        </row>
        <row r="3508">
          <cell r="I3508">
            <v>10101</v>
          </cell>
        </row>
        <row r="3509">
          <cell r="I3509">
            <v>2011804018</v>
          </cell>
        </row>
        <row r="3510">
          <cell r="I3510">
            <v>2011804018</v>
          </cell>
        </row>
        <row r="3511">
          <cell r="I3511">
            <v>103</v>
          </cell>
        </row>
        <row r="3512">
          <cell r="I3512">
            <v>103</v>
          </cell>
        </row>
        <row r="3513">
          <cell r="I3513">
            <v>103</v>
          </cell>
        </row>
        <row r="3514">
          <cell r="I3514">
            <v>103</v>
          </cell>
        </row>
        <row r="3515">
          <cell r="I3515">
            <v>103</v>
          </cell>
        </row>
        <row r="3516">
          <cell r="I3516">
            <v>103</v>
          </cell>
        </row>
        <row r="3517">
          <cell r="I3517">
            <v>103</v>
          </cell>
        </row>
        <row r="3518">
          <cell r="I3518">
            <v>106</v>
          </cell>
        </row>
        <row r="3519">
          <cell r="I3519">
            <v>106</v>
          </cell>
        </row>
        <row r="3520">
          <cell r="I3520">
            <v>20120042</v>
          </cell>
        </row>
        <row r="3521">
          <cell r="I3521">
            <v>2011809142</v>
          </cell>
        </row>
        <row r="3522">
          <cell r="I3522">
            <v>70106</v>
          </cell>
        </row>
        <row r="3523">
          <cell r="I3523">
            <v>40101</v>
          </cell>
        </row>
        <row r="3524">
          <cell r="I3524">
            <v>30101</v>
          </cell>
        </row>
        <row r="3525">
          <cell r="I3525">
            <v>50101</v>
          </cell>
        </row>
        <row r="3526">
          <cell r="I3526">
            <v>70112</v>
          </cell>
        </row>
        <row r="3527">
          <cell r="I3527">
            <v>50101</v>
          </cell>
        </row>
        <row r="3528">
          <cell r="I3528">
            <v>70112</v>
          </cell>
        </row>
        <row r="3529">
          <cell r="I3529">
            <v>70112</v>
          </cell>
        </row>
        <row r="3530">
          <cell r="I3530">
            <v>2010401010</v>
          </cell>
        </row>
        <row r="3531">
          <cell r="I3531">
            <v>2010401010</v>
          </cell>
        </row>
        <row r="3532">
          <cell r="I3532">
            <v>70112</v>
          </cell>
        </row>
        <row r="3533">
          <cell r="I3533">
            <v>70112</v>
          </cell>
        </row>
        <row r="3534">
          <cell r="I3534">
            <v>70112</v>
          </cell>
        </row>
        <row r="3535">
          <cell r="I3535">
            <v>70112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70112</v>
          </cell>
        </row>
        <row r="3540">
          <cell r="I3540">
            <v>30101</v>
          </cell>
        </row>
        <row r="3541">
          <cell r="I3541">
            <v>40101</v>
          </cell>
        </row>
        <row r="3542">
          <cell r="I3542">
            <v>40101</v>
          </cell>
        </row>
        <row r="3543">
          <cell r="I3543">
            <v>40101</v>
          </cell>
        </row>
        <row r="3544">
          <cell r="I3544">
            <v>50101</v>
          </cell>
        </row>
        <row r="3545">
          <cell r="I3545">
            <v>30101</v>
          </cell>
        </row>
        <row r="3546">
          <cell r="I3546">
            <v>70112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30101</v>
          </cell>
        </row>
        <row r="3550">
          <cell r="I3550">
            <v>50101</v>
          </cell>
        </row>
        <row r="3551">
          <cell r="I3551">
            <v>40101</v>
          </cell>
        </row>
        <row r="3552">
          <cell r="I3552">
            <v>70112</v>
          </cell>
        </row>
        <row r="3553">
          <cell r="I3553">
            <v>70112</v>
          </cell>
        </row>
        <row r="3554">
          <cell r="I3554">
            <v>70112</v>
          </cell>
        </row>
        <row r="3555">
          <cell r="I3555">
            <v>70112</v>
          </cell>
        </row>
        <row r="3556">
          <cell r="I3556">
            <v>70112</v>
          </cell>
        </row>
        <row r="3557">
          <cell r="I3557">
            <v>70112</v>
          </cell>
        </row>
        <row r="3558">
          <cell r="I3558">
            <v>70112</v>
          </cell>
        </row>
        <row r="3559">
          <cell r="I3559">
            <v>70112</v>
          </cell>
        </row>
        <row r="3560">
          <cell r="I3560">
            <v>70112</v>
          </cell>
        </row>
        <row r="3561">
          <cell r="I3561">
            <v>70112</v>
          </cell>
        </row>
        <row r="3562">
          <cell r="I3562">
            <v>70112</v>
          </cell>
        </row>
        <row r="3563">
          <cell r="I3563">
            <v>70112</v>
          </cell>
        </row>
        <row r="3564">
          <cell r="I3564">
            <v>10401194</v>
          </cell>
        </row>
        <row r="3565">
          <cell r="I3565">
            <v>10401186</v>
          </cell>
        </row>
        <row r="3566">
          <cell r="I3566">
            <v>30101</v>
          </cell>
        </row>
        <row r="3567">
          <cell r="I3567">
            <v>40101</v>
          </cell>
        </row>
        <row r="3568">
          <cell r="I3568">
            <v>70112</v>
          </cell>
        </row>
        <row r="3569">
          <cell r="I3569">
            <v>40101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30101</v>
          </cell>
        </row>
        <row r="3574">
          <cell r="I3574">
            <v>70112</v>
          </cell>
        </row>
        <row r="3575">
          <cell r="I3575">
            <v>70112</v>
          </cell>
        </row>
        <row r="3576">
          <cell r="I3576">
            <v>40101</v>
          </cell>
        </row>
        <row r="3577">
          <cell r="I3577">
            <v>50101</v>
          </cell>
        </row>
        <row r="3578">
          <cell r="I3578">
            <v>70112</v>
          </cell>
        </row>
        <row r="3579">
          <cell r="I3579">
            <v>70112</v>
          </cell>
        </row>
        <row r="3580">
          <cell r="I3580">
            <v>30101</v>
          </cell>
        </row>
        <row r="3581">
          <cell r="I3581">
            <v>50101</v>
          </cell>
        </row>
        <row r="3582">
          <cell r="I3582">
            <v>70112</v>
          </cell>
        </row>
        <row r="3583">
          <cell r="I3583">
            <v>40101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70112</v>
          </cell>
        </row>
        <row r="3589">
          <cell r="I3589">
            <v>70112</v>
          </cell>
        </row>
        <row r="3590">
          <cell r="I3590">
            <v>40101</v>
          </cell>
        </row>
        <row r="3591">
          <cell r="I3591">
            <v>70112</v>
          </cell>
        </row>
        <row r="3592">
          <cell r="I3592">
            <v>701116</v>
          </cell>
        </row>
        <row r="3593">
          <cell r="I3593">
            <v>50101</v>
          </cell>
        </row>
        <row r="3594">
          <cell r="I3594">
            <v>40101</v>
          </cell>
        </row>
        <row r="3595">
          <cell r="I3595">
            <v>70112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70112</v>
          </cell>
        </row>
        <row r="3599">
          <cell r="I3599">
            <v>50101</v>
          </cell>
        </row>
        <row r="3600">
          <cell r="I3600">
            <v>70112</v>
          </cell>
        </row>
        <row r="3601">
          <cell r="I3601">
            <v>50101</v>
          </cell>
        </row>
        <row r="3602">
          <cell r="I3602">
            <v>30101</v>
          </cell>
        </row>
        <row r="3603">
          <cell r="I3603">
            <v>50101</v>
          </cell>
        </row>
        <row r="3604">
          <cell r="I3604">
            <v>70106</v>
          </cell>
        </row>
        <row r="3605">
          <cell r="I3605">
            <v>701116</v>
          </cell>
        </row>
        <row r="3606">
          <cell r="I3606">
            <v>50101</v>
          </cell>
        </row>
        <row r="3607">
          <cell r="I3607">
            <v>70112</v>
          </cell>
        </row>
        <row r="3608">
          <cell r="I3608">
            <v>70112</v>
          </cell>
        </row>
        <row r="3609">
          <cell r="I3609">
            <v>40101</v>
          </cell>
        </row>
        <row r="3610">
          <cell r="I3610">
            <v>70112</v>
          </cell>
        </row>
        <row r="3611">
          <cell r="I3611">
            <v>40101</v>
          </cell>
        </row>
        <row r="3612">
          <cell r="I3612">
            <v>70106</v>
          </cell>
        </row>
        <row r="3613">
          <cell r="I3613">
            <v>40101</v>
          </cell>
        </row>
        <row r="3614">
          <cell r="I3614">
            <v>70112</v>
          </cell>
        </row>
        <row r="3615">
          <cell r="I3615">
            <v>70112</v>
          </cell>
        </row>
        <row r="3616">
          <cell r="I3616">
            <v>30101</v>
          </cell>
        </row>
        <row r="3617">
          <cell r="I3617">
            <v>40101</v>
          </cell>
        </row>
        <row r="3618">
          <cell r="I3618">
            <v>10401192</v>
          </cell>
        </row>
        <row r="3619">
          <cell r="I3619">
            <v>2011804024</v>
          </cell>
        </row>
        <row r="3620">
          <cell r="I3620">
            <v>100</v>
          </cell>
        </row>
        <row r="3621">
          <cell r="I3621">
            <v>10101</v>
          </cell>
        </row>
        <row r="3622">
          <cell r="I3622">
            <v>100</v>
          </cell>
        </row>
        <row r="3623">
          <cell r="I3623">
            <v>70500112</v>
          </cell>
        </row>
        <row r="3624">
          <cell r="I3624">
            <v>40101</v>
          </cell>
        </row>
        <row r="3625">
          <cell r="I3625">
            <v>50101</v>
          </cell>
        </row>
        <row r="3626">
          <cell r="I3626">
            <v>70112</v>
          </cell>
        </row>
        <row r="3627">
          <cell r="I3627">
            <v>70112</v>
          </cell>
        </row>
        <row r="3628">
          <cell r="I3628">
            <v>70112</v>
          </cell>
        </row>
        <row r="3629">
          <cell r="I3629">
            <v>70112</v>
          </cell>
        </row>
        <row r="3630">
          <cell r="I3630">
            <v>50101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40101</v>
          </cell>
        </row>
        <row r="3638">
          <cell r="I3638">
            <v>50101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70112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50101</v>
          </cell>
        </row>
        <row r="3646">
          <cell r="I3646">
            <v>40101</v>
          </cell>
        </row>
        <row r="3647">
          <cell r="I3647">
            <v>70106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70112</v>
          </cell>
        </row>
        <row r="3653">
          <cell r="I3653">
            <v>10703001</v>
          </cell>
        </row>
        <row r="3654">
          <cell r="I3654">
            <v>70112</v>
          </cell>
        </row>
        <row r="3655">
          <cell r="I3655">
            <v>70112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70112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70112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40101</v>
          </cell>
        </row>
        <row r="3669">
          <cell r="I3669">
            <v>70112</v>
          </cell>
        </row>
        <row r="3670">
          <cell r="I3670">
            <v>70106</v>
          </cell>
        </row>
        <row r="3671">
          <cell r="I3671">
            <v>70112</v>
          </cell>
        </row>
        <row r="3672">
          <cell r="I3672">
            <v>70112</v>
          </cell>
        </row>
        <row r="3673">
          <cell r="I3673">
            <v>70106</v>
          </cell>
        </row>
        <row r="3674">
          <cell r="I3674">
            <v>70112</v>
          </cell>
        </row>
        <row r="3675">
          <cell r="I3675">
            <v>70106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70112</v>
          </cell>
        </row>
        <row r="3679">
          <cell r="I3679">
            <v>30101</v>
          </cell>
        </row>
        <row r="3680">
          <cell r="I3680">
            <v>701116</v>
          </cell>
        </row>
        <row r="3681">
          <cell r="I3681">
            <v>50101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40101</v>
          </cell>
        </row>
        <row r="3685">
          <cell r="I3685">
            <v>70112</v>
          </cell>
        </row>
        <row r="3686">
          <cell r="I3686">
            <v>40101</v>
          </cell>
        </row>
        <row r="3687">
          <cell r="I3687">
            <v>50101</v>
          </cell>
        </row>
        <row r="3688">
          <cell r="I3688">
            <v>70106</v>
          </cell>
        </row>
        <row r="3689">
          <cell r="I3689">
            <v>40101</v>
          </cell>
        </row>
        <row r="3690">
          <cell r="I3690">
            <v>70112</v>
          </cell>
        </row>
        <row r="3691">
          <cell r="I3691">
            <v>40101</v>
          </cell>
        </row>
        <row r="3692">
          <cell r="I3692">
            <v>50101</v>
          </cell>
        </row>
        <row r="3693">
          <cell r="I3693">
            <v>30101</v>
          </cell>
        </row>
        <row r="3694">
          <cell r="I3694">
            <v>70112</v>
          </cell>
        </row>
        <row r="3695">
          <cell r="I3695">
            <v>30101</v>
          </cell>
        </row>
        <row r="3696">
          <cell r="I3696">
            <v>50101</v>
          </cell>
        </row>
        <row r="3697">
          <cell r="I3697">
            <v>70106</v>
          </cell>
        </row>
        <row r="3698">
          <cell r="I3698">
            <v>701116</v>
          </cell>
        </row>
        <row r="3699">
          <cell r="I3699">
            <v>70112</v>
          </cell>
        </row>
        <row r="3700">
          <cell r="I3700">
            <v>50101</v>
          </cell>
        </row>
        <row r="3701">
          <cell r="I3701">
            <v>70112</v>
          </cell>
        </row>
        <row r="3702">
          <cell r="I3702">
            <v>70106</v>
          </cell>
        </row>
        <row r="3703">
          <cell r="I3703">
            <v>70112</v>
          </cell>
        </row>
        <row r="3704">
          <cell r="I3704">
            <v>70106</v>
          </cell>
        </row>
        <row r="3705">
          <cell r="I3705">
            <v>50101</v>
          </cell>
        </row>
        <row r="3706">
          <cell r="I3706">
            <v>30101</v>
          </cell>
        </row>
        <row r="3707">
          <cell r="I3707">
            <v>30101</v>
          </cell>
        </row>
        <row r="3708">
          <cell r="I3708">
            <v>50101</v>
          </cell>
        </row>
        <row r="3709">
          <cell r="I3709">
            <v>70106</v>
          </cell>
        </row>
        <row r="3710">
          <cell r="I3710">
            <v>70106</v>
          </cell>
        </row>
        <row r="3711">
          <cell r="I3711">
            <v>40101</v>
          </cell>
        </row>
        <row r="3712">
          <cell r="I3712">
            <v>70112</v>
          </cell>
        </row>
        <row r="3713">
          <cell r="I3713">
            <v>70112</v>
          </cell>
        </row>
        <row r="3714">
          <cell r="I3714">
            <v>70112</v>
          </cell>
        </row>
        <row r="3715">
          <cell r="I3715">
            <v>70112</v>
          </cell>
        </row>
        <row r="3716">
          <cell r="I3716">
            <v>70112</v>
          </cell>
        </row>
        <row r="3717">
          <cell r="I3717">
            <v>70112</v>
          </cell>
        </row>
        <row r="3718">
          <cell r="I3718">
            <v>70112</v>
          </cell>
        </row>
        <row r="3719">
          <cell r="I3719">
            <v>70112</v>
          </cell>
        </row>
        <row r="3720">
          <cell r="I3720">
            <v>70112</v>
          </cell>
        </row>
        <row r="3721">
          <cell r="I3721">
            <v>70112</v>
          </cell>
        </row>
        <row r="3722">
          <cell r="I3722">
            <v>70112</v>
          </cell>
        </row>
        <row r="3723">
          <cell r="I3723">
            <v>70112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70112</v>
          </cell>
        </row>
        <row r="3730">
          <cell r="I3730">
            <v>70112</v>
          </cell>
        </row>
        <row r="3731">
          <cell r="I3731">
            <v>70112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70112</v>
          </cell>
        </row>
        <row r="3735">
          <cell r="I3735">
            <v>70112</v>
          </cell>
        </row>
        <row r="3736">
          <cell r="I3736">
            <v>2010603101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50101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70112</v>
          </cell>
        </row>
        <row r="3744">
          <cell r="I3744">
            <v>50101</v>
          </cell>
        </row>
        <row r="3745">
          <cell r="I3745">
            <v>40101</v>
          </cell>
        </row>
        <row r="3746">
          <cell r="I3746">
            <v>70112</v>
          </cell>
        </row>
        <row r="3747">
          <cell r="I3747">
            <v>50101</v>
          </cell>
        </row>
        <row r="3748">
          <cell r="I3748">
            <v>50101</v>
          </cell>
        </row>
        <row r="3749">
          <cell r="I3749">
            <v>50101</v>
          </cell>
        </row>
        <row r="3750">
          <cell r="I3750">
            <v>70112</v>
          </cell>
        </row>
        <row r="3751">
          <cell r="I3751">
            <v>50101</v>
          </cell>
        </row>
        <row r="3752">
          <cell r="I3752">
            <v>70112</v>
          </cell>
        </row>
        <row r="3753">
          <cell r="I3753">
            <v>70112</v>
          </cell>
        </row>
        <row r="3754">
          <cell r="I3754">
            <v>70106</v>
          </cell>
        </row>
        <row r="3755">
          <cell r="I3755">
            <v>70112</v>
          </cell>
        </row>
        <row r="3756">
          <cell r="I3756">
            <v>40101</v>
          </cell>
        </row>
        <row r="3757">
          <cell r="I3757">
            <v>50101</v>
          </cell>
        </row>
        <row r="3758">
          <cell r="I3758">
            <v>30101</v>
          </cell>
        </row>
        <row r="3759">
          <cell r="I3759">
            <v>2011809126</v>
          </cell>
        </row>
        <row r="3760">
          <cell r="I3760">
            <v>201040764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201040764</v>
          </cell>
        </row>
        <row r="3764">
          <cell r="I3764">
            <v>10401194</v>
          </cell>
        </row>
        <row r="3765">
          <cell r="I3765">
            <v>10401186</v>
          </cell>
        </row>
        <row r="3766">
          <cell r="I3766">
            <v>70112</v>
          </cell>
        </row>
        <row r="3767">
          <cell r="I3767">
            <v>70112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30101</v>
          </cell>
        </row>
        <row r="3771">
          <cell r="I3771">
            <v>10401188</v>
          </cell>
        </row>
        <row r="3772">
          <cell r="I3772">
            <v>108</v>
          </cell>
        </row>
        <row r="3773">
          <cell r="I3773">
            <v>108</v>
          </cell>
        </row>
        <row r="3774">
          <cell r="I3774">
            <v>108</v>
          </cell>
        </row>
        <row r="3775">
          <cell r="I3775">
            <v>108</v>
          </cell>
        </row>
        <row r="3776">
          <cell r="I3776">
            <v>108</v>
          </cell>
        </row>
        <row r="3777">
          <cell r="I3777">
            <v>108</v>
          </cell>
        </row>
        <row r="3778">
          <cell r="I3778">
            <v>108</v>
          </cell>
        </row>
        <row r="3779">
          <cell r="I3779">
            <v>108</v>
          </cell>
        </row>
        <row r="3780">
          <cell r="I3780">
            <v>108</v>
          </cell>
        </row>
        <row r="3781">
          <cell r="I3781">
            <v>108</v>
          </cell>
        </row>
        <row r="3782">
          <cell r="I3782">
            <v>108</v>
          </cell>
        </row>
        <row r="3783">
          <cell r="I3783">
            <v>108</v>
          </cell>
        </row>
        <row r="3784">
          <cell r="I3784">
            <v>108</v>
          </cell>
        </row>
        <row r="3785">
          <cell r="I3785">
            <v>108</v>
          </cell>
        </row>
        <row r="3786">
          <cell r="I3786">
            <v>108</v>
          </cell>
        </row>
        <row r="3787">
          <cell r="I3787">
            <v>108</v>
          </cell>
        </row>
        <row r="3788">
          <cell r="I3788">
            <v>108</v>
          </cell>
        </row>
        <row r="3789">
          <cell r="I3789">
            <v>108</v>
          </cell>
        </row>
        <row r="3790">
          <cell r="I3790">
            <v>108</v>
          </cell>
        </row>
        <row r="3791">
          <cell r="I3791">
            <v>108</v>
          </cell>
        </row>
        <row r="3792">
          <cell r="I3792">
            <v>108</v>
          </cell>
        </row>
        <row r="3793">
          <cell r="I3793">
            <v>108</v>
          </cell>
        </row>
        <row r="3794">
          <cell r="I3794">
            <v>108</v>
          </cell>
        </row>
        <row r="3795">
          <cell r="I3795">
            <v>108</v>
          </cell>
        </row>
        <row r="3796">
          <cell r="I3796">
            <v>108</v>
          </cell>
        </row>
        <row r="3797">
          <cell r="I3797">
            <v>108</v>
          </cell>
        </row>
        <row r="3798">
          <cell r="I3798">
            <v>108</v>
          </cell>
        </row>
        <row r="3799">
          <cell r="I3799">
            <v>108</v>
          </cell>
        </row>
        <row r="3800">
          <cell r="I3800">
            <v>108</v>
          </cell>
        </row>
        <row r="3801">
          <cell r="I3801">
            <v>108</v>
          </cell>
        </row>
        <row r="3802">
          <cell r="I3802">
            <v>108</v>
          </cell>
        </row>
        <row r="3803">
          <cell r="I3803">
            <v>108</v>
          </cell>
        </row>
        <row r="3804">
          <cell r="I3804">
            <v>108</v>
          </cell>
        </row>
        <row r="3805">
          <cell r="I3805">
            <v>108</v>
          </cell>
        </row>
        <row r="3806">
          <cell r="I3806">
            <v>108</v>
          </cell>
        </row>
        <row r="3807">
          <cell r="I3807">
            <v>108</v>
          </cell>
        </row>
        <row r="3808">
          <cell r="I3808">
            <v>108</v>
          </cell>
        </row>
        <row r="3809">
          <cell r="I3809">
            <v>108</v>
          </cell>
        </row>
        <row r="3810">
          <cell r="I3810">
            <v>108</v>
          </cell>
        </row>
        <row r="3811">
          <cell r="I3811">
            <v>108</v>
          </cell>
        </row>
        <row r="3812">
          <cell r="I3812">
            <v>108</v>
          </cell>
        </row>
        <row r="3813">
          <cell r="I3813">
            <v>108</v>
          </cell>
        </row>
        <row r="3814">
          <cell r="I3814">
            <v>108</v>
          </cell>
        </row>
        <row r="3815">
          <cell r="I3815">
            <v>108</v>
          </cell>
        </row>
        <row r="3816">
          <cell r="I3816">
            <v>108</v>
          </cell>
        </row>
        <row r="3817">
          <cell r="I3817">
            <v>108</v>
          </cell>
        </row>
        <row r="3818">
          <cell r="I3818">
            <v>108</v>
          </cell>
        </row>
        <row r="3819">
          <cell r="I3819">
            <v>108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50101</v>
          </cell>
        </row>
        <row r="3823">
          <cell r="I3823">
            <v>70112</v>
          </cell>
        </row>
        <row r="3824">
          <cell r="I3824">
            <v>70106</v>
          </cell>
        </row>
        <row r="3825">
          <cell r="I3825">
            <v>40101</v>
          </cell>
        </row>
        <row r="3826">
          <cell r="I3826">
            <v>70106</v>
          </cell>
        </row>
        <row r="3827">
          <cell r="I3827">
            <v>50101</v>
          </cell>
        </row>
        <row r="3828">
          <cell r="I3828">
            <v>70112</v>
          </cell>
        </row>
        <row r="3829">
          <cell r="I3829">
            <v>70112</v>
          </cell>
        </row>
        <row r="3830">
          <cell r="I3830">
            <v>70112</v>
          </cell>
        </row>
        <row r="3831">
          <cell r="I3831">
            <v>70112</v>
          </cell>
        </row>
        <row r="3832">
          <cell r="I3832">
            <v>70112</v>
          </cell>
        </row>
        <row r="3833">
          <cell r="I3833">
            <v>70112</v>
          </cell>
        </row>
        <row r="3834">
          <cell r="I3834">
            <v>70112</v>
          </cell>
        </row>
        <row r="3835">
          <cell r="I3835">
            <v>70112</v>
          </cell>
        </row>
        <row r="3836">
          <cell r="I3836">
            <v>70112</v>
          </cell>
        </row>
        <row r="3837">
          <cell r="I3837">
            <v>70112</v>
          </cell>
        </row>
        <row r="3838">
          <cell r="I3838">
            <v>70106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40101</v>
          </cell>
        </row>
        <row r="3847">
          <cell r="I3847">
            <v>50101</v>
          </cell>
        </row>
        <row r="3848">
          <cell r="I3848">
            <v>701116</v>
          </cell>
        </row>
        <row r="3849">
          <cell r="I3849">
            <v>40101</v>
          </cell>
        </row>
        <row r="3850">
          <cell r="I3850">
            <v>70112</v>
          </cell>
        </row>
        <row r="3851">
          <cell r="I3851">
            <v>40101</v>
          </cell>
        </row>
        <row r="3852">
          <cell r="I3852">
            <v>70112</v>
          </cell>
        </row>
        <row r="3853">
          <cell r="I3853">
            <v>70112</v>
          </cell>
        </row>
        <row r="3854">
          <cell r="I3854">
            <v>70112</v>
          </cell>
        </row>
        <row r="3855">
          <cell r="I3855">
            <v>40101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50101</v>
          </cell>
        </row>
        <row r="3860">
          <cell r="I3860">
            <v>70112</v>
          </cell>
        </row>
        <row r="3861">
          <cell r="I3861">
            <v>50101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70112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70106</v>
          </cell>
        </row>
        <row r="3868">
          <cell r="I3868">
            <v>70112</v>
          </cell>
        </row>
        <row r="3869">
          <cell r="I3869">
            <v>40101</v>
          </cell>
        </row>
        <row r="3870">
          <cell r="I3870">
            <v>30101</v>
          </cell>
        </row>
        <row r="3871">
          <cell r="I3871">
            <v>50101</v>
          </cell>
        </row>
        <row r="3872">
          <cell r="I3872">
            <v>30101</v>
          </cell>
        </row>
        <row r="3873">
          <cell r="I3873">
            <v>70112</v>
          </cell>
        </row>
        <row r="3874">
          <cell r="I3874">
            <v>70112</v>
          </cell>
        </row>
        <row r="3875">
          <cell r="I3875">
            <v>40101</v>
          </cell>
        </row>
        <row r="3876">
          <cell r="I3876">
            <v>50101</v>
          </cell>
        </row>
        <row r="3877">
          <cell r="I3877">
            <v>701116</v>
          </cell>
        </row>
        <row r="3878">
          <cell r="I3878">
            <v>70112</v>
          </cell>
        </row>
        <row r="3879">
          <cell r="I3879">
            <v>50101</v>
          </cell>
        </row>
        <row r="3880">
          <cell r="I3880">
            <v>30101</v>
          </cell>
        </row>
        <row r="3881">
          <cell r="I3881">
            <v>70106</v>
          </cell>
        </row>
        <row r="3882">
          <cell r="I3882">
            <v>70112</v>
          </cell>
        </row>
        <row r="3883">
          <cell r="I3883">
            <v>40101</v>
          </cell>
        </row>
        <row r="3884">
          <cell r="I3884">
            <v>70112</v>
          </cell>
        </row>
        <row r="3885">
          <cell r="I3885">
            <v>70112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40101</v>
          </cell>
        </row>
        <row r="3889">
          <cell r="I3889">
            <v>2011804026</v>
          </cell>
        </row>
        <row r="3890">
          <cell r="I3890">
            <v>2011804036</v>
          </cell>
        </row>
        <row r="3891">
          <cell r="I3891">
            <v>2011804062</v>
          </cell>
        </row>
        <row r="3892">
          <cell r="I3892">
            <v>10205</v>
          </cell>
        </row>
        <row r="3893">
          <cell r="I3893">
            <v>40101</v>
          </cell>
        </row>
        <row r="3894">
          <cell r="I3894">
            <v>50101</v>
          </cell>
        </row>
        <row r="3895">
          <cell r="I3895">
            <v>70112</v>
          </cell>
        </row>
        <row r="3896">
          <cell r="I3896">
            <v>70112</v>
          </cell>
        </row>
        <row r="3897">
          <cell r="I3897">
            <v>50101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30101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50101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70112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70112</v>
          </cell>
        </row>
        <row r="3913">
          <cell r="I3913">
            <v>30101</v>
          </cell>
        </row>
        <row r="3914">
          <cell r="I3914">
            <v>40101</v>
          </cell>
        </row>
        <row r="3915">
          <cell r="I3915">
            <v>40101</v>
          </cell>
        </row>
        <row r="3916">
          <cell r="I3916">
            <v>50101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70112</v>
          </cell>
        </row>
        <row r="3922">
          <cell r="I3922">
            <v>50101</v>
          </cell>
        </row>
        <row r="3923">
          <cell r="I3923">
            <v>2011804026</v>
          </cell>
        </row>
        <row r="3924">
          <cell r="I3924">
            <v>2011804020</v>
          </cell>
        </row>
        <row r="3925">
          <cell r="I3925">
            <v>2011804027</v>
          </cell>
        </row>
        <row r="3926">
          <cell r="I3926">
            <v>2011804028</v>
          </cell>
        </row>
        <row r="3927">
          <cell r="I3927">
            <v>2011804022</v>
          </cell>
        </row>
        <row r="3928">
          <cell r="I3928">
            <v>20120056</v>
          </cell>
        </row>
        <row r="3929">
          <cell r="I3929">
            <v>2011804014</v>
          </cell>
        </row>
        <row r="3930">
          <cell r="I3930">
            <v>2011804022</v>
          </cell>
        </row>
        <row r="3931">
          <cell r="I3931">
            <v>2011804037</v>
          </cell>
        </row>
        <row r="3932">
          <cell r="I3932">
            <v>2011804112</v>
          </cell>
        </row>
        <row r="3933">
          <cell r="I3933">
            <v>2011809115</v>
          </cell>
        </row>
        <row r="3934">
          <cell r="I3934">
            <v>2011804113</v>
          </cell>
        </row>
        <row r="3935">
          <cell r="I3935">
            <v>2011804048</v>
          </cell>
        </row>
        <row r="3936">
          <cell r="I3936">
            <v>2011804048</v>
          </cell>
        </row>
        <row r="3937">
          <cell r="I3937">
            <v>2011804014</v>
          </cell>
        </row>
        <row r="3938">
          <cell r="I3938">
            <v>2011804022</v>
          </cell>
        </row>
        <row r="3939">
          <cell r="I3939">
            <v>2011804037</v>
          </cell>
        </row>
        <row r="3940">
          <cell r="I3940">
            <v>2011804112</v>
          </cell>
        </row>
        <row r="3941">
          <cell r="I3941">
            <v>2011804113</v>
          </cell>
        </row>
        <row r="3942">
          <cell r="I3942">
            <v>2011809115</v>
          </cell>
        </row>
        <row r="3943">
          <cell r="I3943">
            <v>2011804048</v>
          </cell>
        </row>
        <row r="3944">
          <cell r="I3944">
            <v>2011804048</v>
          </cell>
        </row>
        <row r="3945">
          <cell r="I3945">
            <v>2011804014</v>
          </cell>
        </row>
        <row r="3946">
          <cell r="I3946">
            <v>2011804022</v>
          </cell>
        </row>
        <row r="3947">
          <cell r="I3947">
            <v>2011804037</v>
          </cell>
        </row>
        <row r="3948">
          <cell r="I3948">
            <v>2011804112</v>
          </cell>
        </row>
        <row r="3949">
          <cell r="I3949">
            <v>2011804115</v>
          </cell>
        </row>
        <row r="3950">
          <cell r="I3950">
            <v>2011804113</v>
          </cell>
        </row>
        <row r="3951">
          <cell r="I3951">
            <v>2011804048</v>
          </cell>
        </row>
        <row r="3952">
          <cell r="I3952">
            <v>20120056</v>
          </cell>
        </row>
        <row r="3953">
          <cell r="I3953">
            <v>70112</v>
          </cell>
        </row>
        <row r="3954">
          <cell r="I3954">
            <v>70112</v>
          </cell>
        </row>
        <row r="3955">
          <cell r="I3955">
            <v>70112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70112</v>
          </cell>
        </row>
        <row r="3959">
          <cell r="I3959">
            <v>70112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70112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2011809115</v>
          </cell>
        </row>
        <row r="3967">
          <cell r="I3967">
            <v>70112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40101</v>
          </cell>
        </row>
        <row r="3977">
          <cell r="I3977">
            <v>70112</v>
          </cell>
        </row>
        <row r="3978">
          <cell r="I3978">
            <v>70106</v>
          </cell>
        </row>
        <row r="3979">
          <cell r="I3979">
            <v>40101</v>
          </cell>
        </row>
        <row r="3980">
          <cell r="I3980">
            <v>40101</v>
          </cell>
        </row>
        <row r="3981">
          <cell r="I3981">
            <v>50101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70112</v>
          </cell>
        </row>
        <row r="3987">
          <cell r="I3987">
            <v>30101</v>
          </cell>
        </row>
        <row r="3988">
          <cell r="I3988">
            <v>70112</v>
          </cell>
        </row>
        <row r="3989">
          <cell r="I3989">
            <v>40101</v>
          </cell>
        </row>
        <row r="3990">
          <cell r="I3990">
            <v>40101</v>
          </cell>
        </row>
        <row r="3991">
          <cell r="I3991">
            <v>40101</v>
          </cell>
        </row>
        <row r="3992">
          <cell r="I3992">
            <v>40101</v>
          </cell>
        </row>
        <row r="3993">
          <cell r="I3993">
            <v>40101</v>
          </cell>
        </row>
        <row r="3994">
          <cell r="I3994">
            <v>70112</v>
          </cell>
        </row>
        <row r="3995">
          <cell r="I3995">
            <v>70112</v>
          </cell>
        </row>
        <row r="3996">
          <cell r="I3996">
            <v>70112</v>
          </cell>
        </row>
        <row r="3997">
          <cell r="I3997">
            <v>40101</v>
          </cell>
        </row>
        <row r="3998">
          <cell r="I3998">
            <v>70106</v>
          </cell>
        </row>
        <row r="3999">
          <cell r="I3999">
            <v>70112</v>
          </cell>
        </row>
        <row r="4000">
          <cell r="I4000">
            <v>40101</v>
          </cell>
        </row>
        <row r="4001">
          <cell r="I4001">
            <v>50101</v>
          </cell>
        </row>
        <row r="4002">
          <cell r="I4002">
            <v>70112</v>
          </cell>
        </row>
        <row r="4003">
          <cell r="I4003">
            <v>40101</v>
          </cell>
        </row>
        <row r="4004">
          <cell r="I4004">
            <v>70112</v>
          </cell>
        </row>
        <row r="4005">
          <cell r="I4005">
            <v>40101</v>
          </cell>
        </row>
        <row r="4006">
          <cell r="I4006">
            <v>70112</v>
          </cell>
        </row>
        <row r="4007">
          <cell r="I4007">
            <v>30101</v>
          </cell>
        </row>
        <row r="4008">
          <cell r="I4008">
            <v>40101</v>
          </cell>
        </row>
        <row r="4009">
          <cell r="I4009">
            <v>2011804022</v>
          </cell>
        </row>
        <row r="4010">
          <cell r="I4010">
            <v>2011804026</v>
          </cell>
        </row>
        <row r="4011">
          <cell r="I4011">
            <v>2011804020</v>
          </cell>
        </row>
        <row r="4012">
          <cell r="I4012">
            <v>2011804027</v>
          </cell>
        </row>
        <row r="4013">
          <cell r="I4013">
            <v>2011804028</v>
          </cell>
        </row>
        <row r="4014">
          <cell r="I4014">
            <v>2011804022</v>
          </cell>
        </row>
        <row r="4015">
          <cell r="I4015">
            <v>2011804021</v>
          </cell>
        </row>
        <row r="4016">
          <cell r="I4016">
            <v>2011809144</v>
          </cell>
        </row>
        <row r="4017">
          <cell r="I4017">
            <v>2011804026</v>
          </cell>
        </row>
        <row r="4018">
          <cell r="I4018">
            <v>2011804020</v>
          </cell>
        </row>
        <row r="4019">
          <cell r="I4019">
            <v>2011804027</v>
          </cell>
        </row>
        <row r="4020">
          <cell r="I4020">
            <v>2011804028</v>
          </cell>
        </row>
        <row r="4021">
          <cell r="I4021">
            <v>70106</v>
          </cell>
        </row>
        <row r="4022">
          <cell r="I4022">
            <v>70112</v>
          </cell>
        </row>
        <row r="4023">
          <cell r="I4023">
            <v>70106</v>
          </cell>
        </row>
        <row r="4024">
          <cell r="I4024">
            <v>70112</v>
          </cell>
        </row>
        <row r="4025">
          <cell r="I4025">
            <v>50101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70112</v>
          </cell>
        </row>
        <row r="4029">
          <cell r="I4029">
            <v>50101</v>
          </cell>
        </row>
        <row r="4030">
          <cell r="I4030">
            <v>70112</v>
          </cell>
        </row>
        <row r="4031">
          <cell r="I4031">
            <v>70112</v>
          </cell>
        </row>
        <row r="4032">
          <cell r="I4032">
            <v>701116</v>
          </cell>
        </row>
        <row r="4033">
          <cell r="I4033">
            <v>70112</v>
          </cell>
        </row>
        <row r="4034">
          <cell r="I4034">
            <v>70106</v>
          </cell>
        </row>
        <row r="4035">
          <cell r="I4035">
            <v>70112</v>
          </cell>
        </row>
        <row r="4036">
          <cell r="I4036">
            <v>40101</v>
          </cell>
        </row>
        <row r="4037">
          <cell r="I4037">
            <v>50101</v>
          </cell>
        </row>
        <row r="4038">
          <cell r="I4038">
            <v>70112</v>
          </cell>
        </row>
        <row r="4039">
          <cell r="I4039">
            <v>30101</v>
          </cell>
        </row>
        <row r="4040">
          <cell r="I4040">
            <v>70106</v>
          </cell>
        </row>
        <row r="4041">
          <cell r="I4041">
            <v>70112</v>
          </cell>
        </row>
        <row r="4042">
          <cell r="I4042">
            <v>50101</v>
          </cell>
        </row>
        <row r="4043">
          <cell r="I4043">
            <v>30101</v>
          </cell>
        </row>
        <row r="4044">
          <cell r="I4044">
            <v>70112</v>
          </cell>
        </row>
        <row r="4045">
          <cell r="I4045">
            <v>30101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50101</v>
          </cell>
        </row>
        <row r="4050">
          <cell r="I4050">
            <v>40101</v>
          </cell>
        </row>
        <row r="4051">
          <cell r="I4051">
            <v>70112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70106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70112</v>
          </cell>
        </row>
        <row r="4058">
          <cell r="I4058">
            <v>70112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70112</v>
          </cell>
        </row>
        <row r="4063">
          <cell r="I4063">
            <v>70112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70112</v>
          </cell>
        </row>
        <row r="4067">
          <cell r="I4067">
            <v>70112</v>
          </cell>
        </row>
        <row r="4068">
          <cell r="I4068">
            <v>70112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40101</v>
          </cell>
        </row>
        <row r="4072">
          <cell r="I4072">
            <v>50101</v>
          </cell>
        </row>
        <row r="4073">
          <cell r="I4073">
            <v>70112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70112</v>
          </cell>
        </row>
        <row r="4077">
          <cell r="I4077">
            <v>40101</v>
          </cell>
        </row>
        <row r="4078">
          <cell r="I4078">
            <v>50101</v>
          </cell>
        </row>
        <row r="4079">
          <cell r="I4079">
            <v>50101</v>
          </cell>
        </row>
        <row r="4080">
          <cell r="I4080">
            <v>70106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50101</v>
          </cell>
        </row>
        <row r="4087">
          <cell r="I4087">
            <v>2011804053</v>
          </cell>
        </row>
        <row r="4088">
          <cell r="I4088">
            <v>2011809146</v>
          </cell>
        </row>
        <row r="4089">
          <cell r="I4089">
            <v>103</v>
          </cell>
        </row>
        <row r="4090">
          <cell r="I4090">
            <v>103</v>
          </cell>
        </row>
        <row r="4091">
          <cell r="I4091">
            <v>103</v>
          </cell>
        </row>
        <row r="4092">
          <cell r="I4092">
            <v>10401188</v>
          </cell>
        </row>
        <row r="4093">
          <cell r="I4093">
            <v>10401194</v>
          </cell>
        </row>
        <row r="4094">
          <cell r="I4094">
            <v>2011804020</v>
          </cell>
        </row>
        <row r="4095">
          <cell r="I4095">
            <v>2011804014</v>
          </cell>
        </row>
        <row r="4096">
          <cell r="I4096">
            <v>2011804022</v>
          </cell>
        </row>
        <row r="4097">
          <cell r="I4097">
            <v>2011804112</v>
          </cell>
        </row>
        <row r="4098">
          <cell r="I4098">
            <v>2011809115</v>
          </cell>
        </row>
        <row r="4099">
          <cell r="I4099">
            <v>2011804113</v>
          </cell>
        </row>
        <row r="4100">
          <cell r="I4100">
            <v>2011804048</v>
          </cell>
        </row>
        <row r="4101">
          <cell r="I4101">
            <v>2011804048</v>
          </cell>
        </row>
        <row r="4102">
          <cell r="I4102">
            <v>2011804115</v>
          </cell>
        </row>
        <row r="4103">
          <cell r="I4103">
            <v>2011804113</v>
          </cell>
        </row>
        <row r="4104">
          <cell r="I4104">
            <v>2011804048</v>
          </cell>
        </row>
        <row r="4105">
          <cell r="I4105">
            <v>20120056</v>
          </cell>
        </row>
        <row r="4106">
          <cell r="I4106">
            <v>2011804014</v>
          </cell>
        </row>
        <row r="4107">
          <cell r="I4107">
            <v>2011804022</v>
          </cell>
        </row>
        <row r="4108">
          <cell r="I4108">
            <v>2011804037</v>
          </cell>
        </row>
        <row r="4109">
          <cell r="I4109">
            <v>20120056</v>
          </cell>
        </row>
        <row r="4110">
          <cell r="I4110">
            <v>2011804014</v>
          </cell>
        </row>
        <row r="4111">
          <cell r="I4111">
            <v>2011804022</v>
          </cell>
        </row>
        <row r="4112">
          <cell r="I4112">
            <v>2011804037</v>
          </cell>
        </row>
        <row r="4113">
          <cell r="I4113">
            <v>2011804112</v>
          </cell>
        </row>
        <row r="4114">
          <cell r="I4114">
            <v>2011809115</v>
          </cell>
        </row>
        <row r="4115">
          <cell r="I4115">
            <v>2011804037</v>
          </cell>
        </row>
        <row r="4116">
          <cell r="I4116">
            <v>2011804112</v>
          </cell>
        </row>
        <row r="4117">
          <cell r="I4117">
            <v>2011804113</v>
          </cell>
        </row>
        <row r="4118">
          <cell r="I4118">
            <v>2011809115</v>
          </cell>
        </row>
        <row r="4119">
          <cell r="I4119">
            <v>2011804048</v>
          </cell>
        </row>
        <row r="4120">
          <cell r="I4120">
            <v>2011804048</v>
          </cell>
        </row>
        <row r="4121">
          <cell r="I4121">
            <v>70106</v>
          </cell>
        </row>
        <row r="4122">
          <cell r="I4122">
            <v>70112</v>
          </cell>
        </row>
        <row r="4123">
          <cell r="I4123">
            <v>40101</v>
          </cell>
        </row>
        <row r="4124">
          <cell r="I4124">
            <v>50101</v>
          </cell>
        </row>
        <row r="4125">
          <cell r="I4125">
            <v>20707002</v>
          </cell>
        </row>
        <row r="4126">
          <cell r="I4126">
            <v>10401194</v>
          </cell>
        </row>
        <row r="4127">
          <cell r="I4127">
            <v>2011804087</v>
          </cell>
        </row>
        <row r="4128">
          <cell r="I4128">
            <v>106</v>
          </cell>
        </row>
        <row r="4129">
          <cell r="I4129">
            <v>70112</v>
          </cell>
        </row>
        <row r="4130">
          <cell r="I4130">
            <v>109</v>
          </cell>
        </row>
        <row r="4131">
          <cell r="I4131">
            <v>109</v>
          </cell>
        </row>
        <row r="4132">
          <cell r="I4132">
            <v>109</v>
          </cell>
        </row>
        <row r="4133">
          <cell r="I4133">
            <v>109</v>
          </cell>
        </row>
        <row r="4134">
          <cell r="I4134">
            <v>109</v>
          </cell>
        </row>
        <row r="4135">
          <cell r="I4135">
            <v>109</v>
          </cell>
        </row>
        <row r="4136">
          <cell r="I4136">
            <v>109</v>
          </cell>
        </row>
        <row r="4137">
          <cell r="I4137">
            <v>2011804020</v>
          </cell>
        </row>
        <row r="4138">
          <cell r="I4138">
            <v>2011809128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50101</v>
          </cell>
        </row>
        <row r="4143">
          <cell r="I4143">
            <v>30101</v>
          </cell>
        </row>
        <row r="4144">
          <cell r="I4144">
            <v>109</v>
          </cell>
        </row>
        <row r="4145">
          <cell r="I4145">
            <v>109</v>
          </cell>
        </row>
        <row r="4146">
          <cell r="I4146">
            <v>201040771</v>
          </cell>
        </row>
        <row r="4147">
          <cell r="I4147">
            <v>2011804032</v>
          </cell>
        </row>
        <row r="4148">
          <cell r="I4148">
            <v>10401194</v>
          </cell>
        </row>
        <row r="4149">
          <cell r="I4149">
            <v>2011809131</v>
          </cell>
        </row>
        <row r="4150">
          <cell r="I4150">
            <v>2011804087</v>
          </cell>
        </row>
        <row r="4151">
          <cell r="I4151">
            <v>20120052</v>
          </cell>
        </row>
        <row r="4152">
          <cell r="I4152">
            <v>103</v>
          </cell>
        </row>
        <row r="4153">
          <cell r="I4153">
            <v>103</v>
          </cell>
        </row>
        <row r="4154">
          <cell r="I4154">
            <v>103</v>
          </cell>
        </row>
        <row r="4155">
          <cell r="I4155">
            <v>103</v>
          </cell>
        </row>
        <row r="4156">
          <cell r="I4156">
            <v>103</v>
          </cell>
        </row>
        <row r="4157">
          <cell r="I4157">
            <v>103</v>
          </cell>
        </row>
        <row r="4158">
          <cell r="I4158">
            <v>103</v>
          </cell>
        </row>
        <row r="4159">
          <cell r="I4159">
            <v>103</v>
          </cell>
        </row>
        <row r="4160">
          <cell r="I4160">
            <v>109</v>
          </cell>
        </row>
        <row r="4161">
          <cell r="I4161">
            <v>109</v>
          </cell>
        </row>
        <row r="4162">
          <cell r="I4162">
            <v>109</v>
          </cell>
        </row>
        <row r="4163">
          <cell r="I4163">
            <v>109</v>
          </cell>
        </row>
        <row r="4164">
          <cell r="I4164">
            <v>109</v>
          </cell>
        </row>
        <row r="4165">
          <cell r="I4165">
            <v>109</v>
          </cell>
        </row>
        <row r="4166">
          <cell r="I4166">
            <v>109</v>
          </cell>
        </row>
        <row r="4167">
          <cell r="I4167">
            <v>109</v>
          </cell>
        </row>
        <row r="4168">
          <cell r="I4168">
            <v>10401188</v>
          </cell>
        </row>
        <row r="4169">
          <cell r="I4169">
            <v>70112</v>
          </cell>
        </row>
        <row r="4170">
          <cell r="I4170">
            <v>201040765</v>
          </cell>
        </row>
        <row r="4171">
          <cell r="I4171">
            <v>2011804024</v>
          </cell>
        </row>
        <row r="4172">
          <cell r="I4172">
            <v>2011804035</v>
          </cell>
        </row>
        <row r="4173">
          <cell r="I4173">
            <v>2011804020</v>
          </cell>
        </row>
        <row r="4174">
          <cell r="I4174">
            <v>70112</v>
          </cell>
        </row>
        <row r="4175">
          <cell r="I4175">
            <v>40101</v>
          </cell>
        </row>
        <row r="4176">
          <cell r="I4176">
            <v>50101</v>
          </cell>
        </row>
        <row r="4177">
          <cell r="I4177">
            <v>30101</v>
          </cell>
        </row>
        <row r="4178">
          <cell r="I4178">
            <v>70112</v>
          </cell>
        </row>
        <row r="4179">
          <cell r="I4179">
            <v>50101</v>
          </cell>
        </row>
        <row r="4180">
          <cell r="I4180">
            <v>40101</v>
          </cell>
        </row>
        <row r="4181">
          <cell r="I4181">
            <v>70112</v>
          </cell>
        </row>
        <row r="4182">
          <cell r="I4182">
            <v>70106</v>
          </cell>
        </row>
        <row r="4183">
          <cell r="I4183">
            <v>40101</v>
          </cell>
        </row>
        <row r="4184">
          <cell r="I4184">
            <v>30101</v>
          </cell>
        </row>
        <row r="4185">
          <cell r="I4185">
            <v>50101</v>
          </cell>
        </row>
        <row r="4186">
          <cell r="I4186">
            <v>70112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30101</v>
          </cell>
        </row>
        <row r="4192">
          <cell r="I4192">
            <v>50101</v>
          </cell>
        </row>
        <row r="4193">
          <cell r="I4193">
            <v>70112</v>
          </cell>
        </row>
        <row r="4194">
          <cell r="I4194">
            <v>70106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70112</v>
          </cell>
        </row>
        <row r="4198">
          <cell r="I4198">
            <v>2011804053</v>
          </cell>
        </row>
        <row r="4199">
          <cell r="I4199">
            <v>2011804053</v>
          </cell>
        </row>
        <row r="4200">
          <cell r="I4200">
            <v>2011804049</v>
          </cell>
        </row>
        <row r="4201">
          <cell r="I4201">
            <v>2011804022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40101</v>
          </cell>
        </row>
        <row r="4205">
          <cell r="I4205">
            <v>70112</v>
          </cell>
        </row>
        <row r="4206">
          <cell r="I4206">
            <v>50101</v>
          </cell>
        </row>
        <row r="4207">
          <cell r="I4207">
            <v>2011804021</v>
          </cell>
        </row>
        <row r="4208">
          <cell r="I4208">
            <v>2011804036</v>
          </cell>
        </row>
        <row r="4209">
          <cell r="I4209">
            <v>2011809144</v>
          </cell>
        </row>
        <row r="4210">
          <cell r="I4210">
            <v>2011809136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40101</v>
          </cell>
        </row>
        <row r="4214">
          <cell r="I4214">
            <v>30101</v>
          </cell>
        </row>
        <row r="4215">
          <cell r="I4215">
            <v>701116</v>
          </cell>
        </row>
        <row r="4216">
          <cell r="I4216">
            <v>40101</v>
          </cell>
        </row>
        <row r="4217">
          <cell r="I4217">
            <v>40101</v>
          </cell>
        </row>
        <row r="4218">
          <cell r="I4218">
            <v>70112</v>
          </cell>
        </row>
        <row r="4219">
          <cell r="I4219">
            <v>50101</v>
          </cell>
        </row>
        <row r="4220">
          <cell r="I4220">
            <v>40101</v>
          </cell>
        </row>
        <row r="4221">
          <cell r="I4221">
            <v>40101</v>
          </cell>
        </row>
        <row r="4222">
          <cell r="I4222">
            <v>70112</v>
          </cell>
        </row>
        <row r="4223">
          <cell r="I4223">
            <v>2011809144</v>
          </cell>
        </row>
        <row r="4224">
          <cell r="I4224">
            <v>2011809136</v>
          </cell>
        </row>
        <row r="4225">
          <cell r="I4225">
            <v>2011809135</v>
          </cell>
        </row>
        <row r="4226">
          <cell r="I4226">
            <v>2011809126</v>
          </cell>
        </row>
        <row r="4227">
          <cell r="I4227">
            <v>40101</v>
          </cell>
        </row>
        <row r="4228">
          <cell r="I4228">
            <v>701116</v>
          </cell>
        </row>
        <row r="4229">
          <cell r="I4229">
            <v>70112</v>
          </cell>
        </row>
        <row r="4230">
          <cell r="I4230">
            <v>40101</v>
          </cell>
        </row>
        <row r="4231">
          <cell r="I4231">
            <v>70112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10401186</v>
          </cell>
        </row>
        <row r="4235">
          <cell r="I4235">
            <v>1040113434</v>
          </cell>
        </row>
        <row r="4236">
          <cell r="I4236">
            <v>20707002</v>
          </cell>
        </row>
        <row r="4237">
          <cell r="I4237">
            <v>2010401757</v>
          </cell>
        </row>
        <row r="4238">
          <cell r="I4238">
            <v>10401138</v>
          </cell>
        </row>
        <row r="4239">
          <cell r="I4239">
            <v>2011800400</v>
          </cell>
        </row>
        <row r="4240">
          <cell r="I4240">
            <v>2011804087</v>
          </cell>
        </row>
        <row r="4241">
          <cell r="I4241">
            <v>2011804087</v>
          </cell>
        </row>
        <row r="4242">
          <cell r="I4242">
            <v>301</v>
          </cell>
        </row>
        <row r="4243">
          <cell r="I4243">
            <v>70112</v>
          </cell>
        </row>
        <row r="4244">
          <cell r="I4244">
            <v>40101</v>
          </cell>
        </row>
        <row r="4245">
          <cell r="I4245">
            <v>50101</v>
          </cell>
        </row>
        <row r="4246">
          <cell r="I4246">
            <v>70106</v>
          </cell>
        </row>
        <row r="4247">
          <cell r="I4247">
            <v>30101</v>
          </cell>
        </row>
        <row r="4248">
          <cell r="I4248">
            <v>70112</v>
          </cell>
        </row>
        <row r="4249">
          <cell r="I4249">
            <v>70112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30101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40101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30101</v>
          </cell>
        </row>
        <row r="4264">
          <cell r="I4264">
            <v>70106</v>
          </cell>
        </row>
        <row r="4265">
          <cell r="I4265">
            <v>10401188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40101</v>
          </cell>
        </row>
        <row r="4270">
          <cell r="I4270">
            <v>50101</v>
          </cell>
        </row>
        <row r="4271">
          <cell r="I4271">
            <v>40101</v>
          </cell>
        </row>
        <row r="4272">
          <cell r="I4272">
            <v>30101</v>
          </cell>
        </row>
        <row r="4273">
          <cell r="I4273">
            <v>70112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40101</v>
          </cell>
        </row>
        <row r="4277">
          <cell r="I4277">
            <v>40101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40101</v>
          </cell>
        </row>
        <row r="4282">
          <cell r="I4282">
            <v>40101</v>
          </cell>
        </row>
        <row r="4283">
          <cell r="I4283">
            <v>40101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50101</v>
          </cell>
        </row>
        <row r="4288">
          <cell r="I4288">
            <v>30101</v>
          </cell>
        </row>
        <row r="4289">
          <cell r="I4289">
            <v>70106</v>
          </cell>
        </row>
        <row r="4290">
          <cell r="I4290">
            <v>70112</v>
          </cell>
        </row>
        <row r="4291">
          <cell r="I4291">
            <v>50101</v>
          </cell>
        </row>
        <row r="4292">
          <cell r="I4292">
            <v>70112</v>
          </cell>
        </row>
        <row r="4293">
          <cell r="I4293">
            <v>40101</v>
          </cell>
        </row>
        <row r="4294">
          <cell r="I4294">
            <v>70112</v>
          </cell>
        </row>
        <row r="4295">
          <cell r="I4295">
            <v>70106</v>
          </cell>
        </row>
        <row r="4296">
          <cell r="I4296">
            <v>70112</v>
          </cell>
        </row>
        <row r="4297">
          <cell r="I4297">
            <v>701116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40101</v>
          </cell>
        </row>
        <row r="4301">
          <cell r="I4301">
            <v>30101</v>
          </cell>
        </row>
        <row r="4302">
          <cell r="I4302">
            <v>70106</v>
          </cell>
        </row>
        <row r="4303">
          <cell r="I4303">
            <v>70112</v>
          </cell>
        </row>
        <row r="4304">
          <cell r="I4304">
            <v>70112</v>
          </cell>
        </row>
        <row r="4305">
          <cell r="I4305">
            <v>40101</v>
          </cell>
        </row>
        <row r="4306">
          <cell r="I4306">
            <v>40101</v>
          </cell>
        </row>
        <row r="4307">
          <cell r="I4307">
            <v>70112</v>
          </cell>
        </row>
        <row r="4308">
          <cell r="I4308">
            <v>50101</v>
          </cell>
        </row>
        <row r="4309">
          <cell r="I4309">
            <v>70112</v>
          </cell>
        </row>
        <row r="4310">
          <cell r="I4310">
            <v>70112</v>
          </cell>
        </row>
        <row r="4311">
          <cell r="I4311">
            <v>70112</v>
          </cell>
        </row>
        <row r="4312">
          <cell r="I4312">
            <v>40101</v>
          </cell>
        </row>
        <row r="4313">
          <cell r="I4313">
            <v>701116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40101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50101</v>
          </cell>
        </row>
        <row r="4321">
          <cell r="I4321">
            <v>70112</v>
          </cell>
        </row>
        <row r="4322">
          <cell r="I4322">
            <v>50101</v>
          </cell>
        </row>
        <row r="4323">
          <cell r="I4323">
            <v>40101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70112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70112</v>
          </cell>
        </row>
        <row r="4332">
          <cell r="I4332">
            <v>70106</v>
          </cell>
        </row>
        <row r="4333">
          <cell r="I4333">
            <v>50101</v>
          </cell>
        </row>
        <row r="4334">
          <cell r="I4334">
            <v>30101</v>
          </cell>
        </row>
        <row r="4335">
          <cell r="I4335">
            <v>50101</v>
          </cell>
        </row>
        <row r="4336">
          <cell r="I4336">
            <v>70112</v>
          </cell>
        </row>
        <row r="4337">
          <cell r="I4337">
            <v>50101</v>
          </cell>
        </row>
        <row r="4338">
          <cell r="I4338">
            <v>50101</v>
          </cell>
        </row>
        <row r="4339">
          <cell r="I4339">
            <v>50101</v>
          </cell>
        </row>
        <row r="4340">
          <cell r="I4340">
            <v>70112</v>
          </cell>
        </row>
        <row r="4341">
          <cell r="I4341">
            <v>70112</v>
          </cell>
        </row>
        <row r="4342">
          <cell r="I4342">
            <v>70112</v>
          </cell>
        </row>
        <row r="4343">
          <cell r="I4343">
            <v>70106</v>
          </cell>
        </row>
        <row r="4344">
          <cell r="I4344">
            <v>70112</v>
          </cell>
        </row>
        <row r="4345">
          <cell r="I4345">
            <v>40101</v>
          </cell>
        </row>
        <row r="4346">
          <cell r="I4346">
            <v>50101</v>
          </cell>
        </row>
        <row r="4347">
          <cell r="I4347">
            <v>30101</v>
          </cell>
        </row>
        <row r="4348">
          <cell r="I4348">
            <v>501</v>
          </cell>
        </row>
        <row r="4349">
          <cell r="I4349">
            <v>70112</v>
          </cell>
        </row>
        <row r="4350">
          <cell r="I4350">
            <v>2010401010</v>
          </cell>
        </row>
        <row r="4351">
          <cell r="I4351">
            <v>2010401010</v>
          </cell>
        </row>
        <row r="4352">
          <cell r="I4352">
            <v>70112</v>
          </cell>
        </row>
        <row r="4353">
          <cell r="I4353">
            <v>103</v>
          </cell>
        </row>
        <row r="4354">
          <cell r="I4354">
            <v>103</v>
          </cell>
        </row>
        <row r="4355">
          <cell r="I4355">
            <v>103</v>
          </cell>
        </row>
        <row r="4356">
          <cell r="I4356">
            <v>103</v>
          </cell>
        </row>
        <row r="4357">
          <cell r="I4357">
            <v>103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50101</v>
          </cell>
        </row>
        <row r="4363">
          <cell r="I4363">
            <v>30101</v>
          </cell>
        </row>
        <row r="4364">
          <cell r="I4364">
            <v>40101</v>
          </cell>
        </row>
        <row r="4365">
          <cell r="I4365">
            <v>50101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40101</v>
          </cell>
        </row>
        <row r="4369">
          <cell r="I4369">
            <v>70106</v>
          </cell>
        </row>
        <row r="4370">
          <cell r="I4370">
            <v>50101</v>
          </cell>
        </row>
        <row r="4371">
          <cell r="I4371">
            <v>30101</v>
          </cell>
        </row>
        <row r="4372">
          <cell r="I4372">
            <v>70112</v>
          </cell>
        </row>
        <row r="4373">
          <cell r="I4373">
            <v>50101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30101</v>
          </cell>
        </row>
        <row r="4379">
          <cell r="I4379">
            <v>30101</v>
          </cell>
        </row>
        <row r="4380">
          <cell r="I4380">
            <v>70112</v>
          </cell>
        </row>
        <row r="4381">
          <cell r="I4381">
            <v>2011804021</v>
          </cell>
        </row>
        <row r="4382">
          <cell r="I4382">
            <v>70112</v>
          </cell>
        </row>
        <row r="4383">
          <cell r="I4383">
            <v>10401194</v>
          </cell>
        </row>
        <row r="4384">
          <cell r="I4384">
            <v>201040764</v>
          </cell>
        </row>
        <row r="4385">
          <cell r="I4385">
            <v>70112</v>
          </cell>
        </row>
        <row r="4386">
          <cell r="I4386">
            <v>103</v>
          </cell>
        </row>
        <row r="4387">
          <cell r="I4387">
            <v>70112</v>
          </cell>
        </row>
        <row r="4388">
          <cell r="I4388">
            <v>103</v>
          </cell>
        </row>
        <row r="4389">
          <cell r="I4389">
            <v>103</v>
          </cell>
        </row>
        <row r="4390">
          <cell r="I4390">
            <v>109</v>
          </cell>
        </row>
        <row r="4391">
          <cell r="I4391">
            <v>109</v>
          </cell>
        </row>
        <row r="4392">
          <cell r="I4392">
            <v>109</v>
          </cell>
        </row>
        <row r="4393">
          <cell r="I4393">
            <v>109</v>
          </cell>
        </row>
        <row r="4394">
          <cell r="I4394">
            <v>109</v>
          </cell>
        </row>
        <row r="4395">
          <cell r="I4395">
            <v>109</v>
          </cell>
        </row>
        <row r="4396">
          <cell r="I4396">
            <v>109</v>
          </cell>
        </row>
        <row r="4397">
          <cell r="I4397">
            <v>109</v>
          </cell>
        </row>
        <row r="4398">
          <cell r="I4398">
            <v>2011804018</v>
          </cell>
        </row>
        <row r="4399">
          <cell r="I4399">
            <v>2011804018</v>
          </cell>
        </row>
        <row r="4400">
          <cell r="I4400">
            <v>2011804018</v>
          </cell>
        </row>
        <row r="4401">
          <cell r="I4401">
            <v>2011804018</v>
          </cell>
        </row>
        <row r="4402">
          <cell r="I4402">
            <v>70112</v>
          </cell>
        </row>
        <row r="4403">
          <cell r="I4403">
            <v>2010401010</v>
          </cell>
        </row>
        <row r="4404">
          <cell r="I4404">
            <v>2010401010</v>
          </cell>
        </row>
        <row r="4405">
          <cell r="I4405">
            <v>501</v>
          </cell>
        </row>
        <row r="4406">
          <cell r="I4406">
            <v>301</v>
          </cell>
        </row>
        <row r="4407">
          <cell r="I4407">
            <v>50101</v>
          </cell>
        </row>
        <row r="4408">
          <cell r="I4408">
            <v>50101</v>
          </cell>
        </row>
        <row r="4409">
          <cell r="I4409">
            <v>70112</v>
          </cell>
        </row>
        <row r="4410">
          <cell r="I4410">
            <v>70112</v>
          </cell>
        </row>
        <row r="4411">
          <cell r="I4411">
            <v>70112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40101</v>
          </cell>
        </row>
        <row r="4415">
          <cell r="I4415">
            <v>50101</v>
          </cell>
        </row>
        <row r="4416">
          <cell r="I4416">
            <v>70112</v>
          </cell>
        </row>
        <row r="4417">
          <cell r="I4417">
            <v>50101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40101</v>
          </cell>
        </row>
        <row r="4421">
          <cell r="I4421">
            <v>40101</v>
          </cell>
        </row>
        <row r="4422">
          <cell r="I4422">
            <v>50101</v>
          </cell>
        </row>
        <row r="4423">
          <cell r="I4423">
            <v>2011804020</v>
          </cell>
        </row>
        <row r="4424">
          <cell r="I4424">
            <v>70112</v>
          </cell>
        </row>
        <row r="4425">
          <cell r="I4425">
            <v>701116</v>
          </cell>
        </row>
        <row r="4426">
          <cell r="I4426">
            <v>40101</v>
          </cell>
        </row>
        <row r="4427">
          <cell r="I4427">
            <v>50101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50101</v>
          </cell>
        </row>
        <row r="4431">
          <cell r="I4431">
            <v>30101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40101</v>
          </cell>
        </row>
        <row r="4435">
          <cell r="I4435">
            <v>50101</v>
          </cell>
        </row>
        <row r="4436">
          <cell r="I4436">
            <v>70106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50101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40101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40101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70112</v>
          </cell>
        </row>
        <row r="4455">
          <cell r="I4455">
            <v>701116</v>
          </cell>
        </row>
        <row r="4456">
          <cell r="I4456">
            <v>50101</v>
          </cell>
        </row>
        <row r="4457">
          <cell r="I4457">
            <v>30101</v>
          </cell>
        </row>
        <row r="4458">
          <cell r="I4458">
            <v>70112</v>
          </cell>
        </row>
        <row r="4459">
          <cell r="I4459">
            <v>40101</v>
          </cell>
        </row>
        <row r="4460">
          <cell r="I4460">
            <v>70112</v>
          </cell>
        </row>
        <row r="4461">
          <cell r="I4461">
            <v>40101</v>
          </cell>
        </row>
        <row r="4462">
          <cell r="I4462">
            <v>50101</v>
          </cell>
        </row>
        <row r="4463">
          <cell r="I4463">
            <v>70112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70112</v>
          </cell>
        </row>
        <row r="4467">
          <cell r="I4467">
            <v>30101</v>
          </cell>
        </row>
        <row r="4468">
          <cell r="I4468">
            <v>70112</v>
          </cell>
        </row>
        <row r="4469">
          <cell r="I4469">
            <v>50101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30101</v>
          </cell>
        </row>
        <row r="4474">
          <cell r="I4474">
            <v>70112</v>
          </cell>
        </row>
        <row r="4475">
          <cell r="I4475">
            <v>50101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50101</v>
          </cell>
        </row>
        <row r="4480">
          <cell r="I4480">
            <v>70112</v>
          </cell>
        </row>
        <row r="4481">
          <cell r="I4481">
            <v>70112</v>
          </cell>
        </row>
        <row r="4482">
          <cell r="I4482">
            <v>40101</v>
          </cell>
        </row>
        <row r="4483">
          <cell r="I4483">
            <v>50101</v>
          </cell>
        </row>
        <row r="4484">
          <cell r="I4484">
            <v>104</v>
          </cell>
        </row>
        <row r="4485">
          <cell r="I4485">
            <v>107</v>
          </cell>
        </row>
        <row r="4486">
          <cell r="I4486">
            <v>106</v>
          </cell>
        </row>
        <row r="4487">
          <cell r="I4487">
            <v>107</v>
          </cell>
        </row>
        <row r="4488">
          <cell r="I4488">
            <v>40101</v>
          </cell>
        </row>
        <row r="4489">
          <cell r="I4489">
            <v>70112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50101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70112</v>
          </cell>
        </row>
        <row r="4497">
          <cell r="I4497">
            <v>70112</v>
          </cell>
        </row>
        <row r="4498">
          <cell r="I4498">
            <v>70112</v>
          </cell>
        </row>
        <row r="4499">
          <cell r="I4499">
            <v>70112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70112</v>
          </cell>
        </row>
        <row r="4505">
          <cell r="I4505">
            <v>70112</v>
          </cell>
        </row>
        <row r="4506">
          <cell r="I4506">
            <v>30101</v>
          </cell>
        </row>
        <row r="4507">
          <cell r="I4507">
            <v>2011804021</v>
          </cell>
        </row>
        <row r="4508">
          <cell r="I4508">
            <v>103</v>
          </cell>
        </row>
        <row r="4509">
          <cell r="I4509">
            <v>2011804018</v>
          </cell>
        </row>
        <row r="4510">
          <cell r="I4510">
            <v>201040771</v>
          </cell>
        </row>
        <row r="4511">
          <cell r="I4511">
            <v>2011809142</v>
          </cell>
        </row>
        <row r="4512">
          <cell r="I4512">
            <v>2011804018</v>
          </cell>
        </row>
        <row r="4513">
          <cell r="I4513">
            <v>10401194</v>
          </cell>
        </row>
        <row r="4514">
          <cell r="I4514">
            <v>103</v>
          </cell>
        </row>
        <row r="4515">
          <cell r="I4515">
            <v>103</v>
          </cell>
        </row>
        <row r="4516">
          <cell r="I4516">
            <v>70500112</v>
          </cell>
        </row>
        <row r="4517">
          <cell r="I4517">
            <v>103</v>
          </cell>
        </row>
        <row r="4518">
          <cell r="I4518">
            <v>108</v>
          </cell>
        </row>
        <row r="4519">
          <cell r="I4519">
            <v>103</v>
          </cell>
        </row>
        <row r="4520">
          <cell r="I4520">
            <v>2011804020</v>
          </cell>
        </row>
        <row r="4521">
          <cell r="I4521">
            <v>104</v>
          </cell>
        </row>
        <row r="4522">
          <cell r="I4522">
            <v>104</v>
          </cell>
        </row>
        <row r="4523">
          <cell r="I4523">
            <v>104</v>
          </cell>
        </row>
        <row r="4524">
          <cell r="I4524">
            <v>107</v>
          </cell>
        </row>
        <row r="4525">
          <cell r="I4525">
            <v>107</v>
          </cell>
        </row>
        <row r="4526">
          <cell r="I4526">
            <v>107</v>
          </cell>
        </row>
        <row r="4527">
          <cell r="I4527">
            <v>70112</v>
          </cell>
        </row>
        <row r="4528">
          <cell r="I4528">
            <v>50101</v>
          </cell>
        </row>
        <row r="4529">
          <cell r="I4529">
            <v>40101</v>
          </cell>
        </row>
        <row r="4530">
          <cell r="I4530">
            <v>50101</v>
          </cell>
        </row>
        <row r="4531">
          <cell r="I4531">
            <v>50101</v>
          </cell>
        </row>
        <row r="4532">
          <cell r="I4532">
            <v>50101</v>
          </cell>
        </row>
        <row r="4533">
          <cell r="I4533">
            <v>50101</v>
          </cell>
        </row>
        <row r="4534">
          <cell r="I4534">
            <v>70112</v>
          </cell>
        </row>
        <row r="4535">
          <cell r="I4535">
            <v>50101</v>
          </cell>
        </row>
        <row r="4536">
          <cell r="I4536">
            <v>50101</v>
          </cell>
        </row>
        <row r="4537">
          <cell r="I4537">
            <v>40101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2011804018</v>
          </cell>
        </row>
        <row r="4541">
          <cell r="I4541">
            <v>107</v>
          </cell>
        </row>
        <row r="4542">
          <cell r="I4542">
            <v>10300041</v>
          </cell>
        </row>
        <row r="4543">
          <cell r="I4543">
            <v>10300041</v>
          </cell>
        </row>
        <row r="4544">
          <cell r="I4544">
            <v>50101</v>
          </cell>
        </row>
        <row r="4545">
          <cell r="I4545">
            <v>50101</v>
          </cell>
        </row>
        <row r="4546">
          <cell r="I4546">
            <v>50101</v>
          </cell>
        </row>
        <row r="4547">
          <cell r="I4547">
            <v>70112</v>
          </cell>
        </row>
        <row r="4548">
          <cell r="I4548">
            <v>30101</v>
          </cell>
        </row>
        <row r="4549">
          <cell r="I4549">
            <v>70112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2011804020</v>
          </cell>
        </row>
        <row r="4555">
          <cell r="I4555">
            <v>1040113434</v>
          </cell>
        </row>
        <row r="4556">
          <cell r="I4556">
            <v>40101</v>
          </cell>
        </row>
        <row r="4557">
          <cell r="I4557">
            <v>40101</v>
          </cell>
        </row>
        <row r="4558">
          <cell r="I4558">
            <v>40101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40101</v>
          </cell>
        </row>
        <row r="4562">
          <cell r="I4562">
            <v>70112</v>
          </cell>
        </row>
        <row r="4563">
          <cell r="I4563">
            <v>30101</v>
          </cell>
        </row>
        <row r="4564">
          <cell r="I4564">
            <v>70112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70112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40101</v>
          </cell>
        </row>
        <row r="4571">
          <cell r="I4571">
            <v>50101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40101</v>
          </cell>
        </row>
        <row r="4576">
          <cell r="I4576">
            <v>70112</v>
          </cell>
        </row>
        <row r="4577">
          <cell r="I4577">
            <v>40101</v>
          </cell>
        </row>
        <row r="4578">
          <cell r="I4578">
            <v>30101</v>
          </cell>
        </row>
        <row r="4579">
          <cell r="I4579">
            <v>1040113434</v>
          </cell>
        </row>
        <row r="4580">
          <cell r="I4580">
            <v>1040113434</v>
          </cell>
        </row>
        <row r="4581">
          <cell r="I4581">
            <v>10401138</v>
          </cell>
        </row>
        <row r="4582">
          <cell r="I4582">
            <v>201040771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40101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201040764</v>
          </cell>
        </row>
        <row r="4589">
          <cell r="I4589">
            <v>50101</v>
          </cell>
        </row>
        <row r="4590">
          <cell r="I4590">
            <v>70112</v>
          </cell>
        </row>
        <row r="4591">
          <cell r="I4591">
            <v>30101</v>
          </cell>
        </row>
        <row r="4592">
          <cell r="I4592">
            <v>40101</v>
          </cell>
        </row>
        <row r="4593">
          <cell r="I4593">
            <v>70112</v>
          </cell>
        </row>
        <row r="4594">
          <cell r="I4594">
            <v>40101</v>
          </cell>
        </row>
        <row r="4595">
          <cell r="I4595">
            <v>70106</v>
          </cell>
        </row>
        <row r="4596">
          <cell r="I4596">
            <v>40101</v>
          </cell>
        </row>
        <row r="4597">
          <cell r="I4597">
            <v>40101</v>
          </cell>
        </row>
        <row r="4598">
          <cell r="I4598">
            <v>70112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70112</v>
          </cell>
        </row>
        <row r="4604">
          <cell r="I4604">
            <v>70112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70112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40101</v>
          </cell>
        </row>
        <row r="4611">
          <cell r="I4611">
            <v>70112</v>
          </cell>
        </row>
        <row r="4612">
          <cell r="I4612">
            <v>70112</v>
          </cell>
        </row>
        <row r="4613">
          <cell r="I4613">
            <v>40101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70112</v>
          </cell>
        </row>
        <row r="4618">
          <cell r="I4618">
            <v>50101</v>
          </cell>
        </row>
        <row r="4619">
          <cell r="I4619">
            <v>70106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50101</v>
          </cell>
        </row>
        <row r="4625">
          <cell r="I4625">
            <v>40101</v>
          </cell>
        </row>
        <row r="4626">
          <cell r="I4626">
            <v>70112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30100</v>
          </cell>
        </row>
        <row r="4633">
          <cell r="I4633">
            <v>70106</v>
          </cell>
        </row>
        <row r="4634">
          <cell r="I4634">
            <v>40101</v>
          </cell>
        </row>
        <row r="4635">
          <cell r="I4635">
            <v>30101</v>
          </cell>
        </row>
        <row r="4636">
          <cell r="I4636">
            <v>70112</v>
          </cell>
        </row>
        <row r="4637">
          <cell r="I4637">
            <v>40101</v>
          </cell>
        </row>
        <row r="4638">
          <cell r="I4638">
            <v>2011804086</v>
          </cell>
        </row>
        <row r="4639">
          <cell r="I4639">
            <v>2011804021</v>
          </cell>
        </row>
        <row r="4640">
          <cell r="I4640">
            <v>2011804036</v>
          </cell>
        </row>
        <row r="4641">
          <cell r="I4641">
            <v>701116</v>
          </cell>
        </row>
        <row r="4642">
          <cell r="I4642">
            <v>50101</v>
          </cell>
        </row>
        <row r="4643">
          <cell r="I4643">
            <v>40101</v>
          </cell>
        </row>
        <row r="4644">
          <cell r="I4644">
            <v>70112</v>
          </cell>
        </row>
        <row r="4645">
          <cell r="I4645">
            <v>70112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70112</v>
          </cell>
        </row>
        <row r="4649">
          <cell r="I4649">
            <v>30101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70106</v>
          </cell>
        </row>
        <row r="4653">
          <cell r="I4653">
            <v>10401138</v>
          </cell>
        </row>
        <row r="4654">
          <cell r="I4654">
            <v>10401194</v>
          </cell>
        </row>
        <row r="4655">
          <cell r="I4655">
            <v>10101</v>
          </cell>
        </row>
        <row r="4656">
          <cell r="I4656">
            <v>70500112</v>
          </cell>
        </row>
        <row r="4657">
          <cell r="I4657">
            <v>10101</v>
          </cell>
        </row>
        <row r="4658">
          <cell r="I4658">
            <v>10101</v>
          </cell>
        </row>
        <row r="4659">
          <cell r="I4659">
            <v>10101</v>
          </cell>
        </row>
        <row r="4660">
          <cell r="I4660">
            <v>10401194</v>
          </cell>
        </row>
        <row r="4661">
          <cell r="I4661">
            <v>70112</v>
          </cell>
        </row>
        <row r="4662">
          <cell r="I4662">
            <v>70112</v>
          </cell>
        </row>
        <row r="4663">
          <cell r="I4663">
            <v>70112</v>
          </cell>
        </row>
        <row r="4664">
          <cell r="I4664">
            <v>70112</v>
          </cell>
        </row>
        <row r="4665">
          <cell r="I4665">
            <v>70112</v>
          </cell>
        </row>
        <row r="4666">
          <cell r="I4666">
            <v>70112</v>
          </cell>
        </row>
        <row r="4667">
          <cell r="I4667">
            <v>30101</v>
          </cell>
        </row>
        <row r="4668">
          <cell r="I4668">
            <v>40101</v>
          </cell>
        </row>
        <row r="4669">
          <cell r="I4669">
            <v>70106</v>
          </cell>
        </row>
        <row r="4670">
          <cell r="I4670">
            <v>50101</v>
          </cell>
        </row>
        <row r="4671">
          <cell r="I4671">
            <v>30101</v>
          </cell>
        </row>
        <row r="4672">
          <cell r="I4672">
            <v>40101</v>
          </cell>
        </row>
        <row r="4673">
          <cell r="I4673">
            <v>70106</v>
          </cell>
        </row>
        <row r="4674">
          <cell r="I4674">
            <v>50101</v>
          </cell>
        </row>
        <row r="4675">
          <cell r="I4675">
            <v>2011804113</v>
          </cell>
        </row>
        <row r="4676">
          <cell r="I4676">
            <v>70112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701116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70106</v>
          </cell>
        </row>
        <row r="4683">
          <cell r="I4683">
            <v>70112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50101</v>
          </cell>
        </row>
        <row r="4690">
          <cell r="I4690">
            <v>30101</v>
          </cell>
        </row>
        <row r="4691">
          <cell r="I4691">
            <v>40101</v>
          </cell>
        </row>
        <row r="4692">
          <cell r="I4692">
            <v>50101</v>
          </cell>
        </row>
        <row r="4693">
          <cell r="I4693">
            <v>70112</v>
          </cell>
        </row>
        <row r="4694">
          <cell r="I4694">
            <v>50101</v>
          </cell>
        </row>
        <row r="4695">
          <cell r="I4695">
            <v>70112</v>
          </cell>
        </row>
        <row r="4696">
          <cell r="I4696">
            <v>70106</v>
          </cell>
        </row>
        <row r="4697">
          <cell r="I4697">
            <v>70112</v>
          </cell>
        </row>
        <row r="4698">
          <cell r="I4698">
            <v>70112</v>
          </cell>
        </row>
        <row r="4699">
          <cell r="I4699">
            <v>40101</v>
          </cell>
        </row>
        <row r="4700">
          <cell r="I4700">
            <v>10401186</v>
          </cell>
        </row>
        <row r="4701">
          <cell r="I4701">
            <v>10101</v>
          </cell>
        </row>
        <row r="4702">
          <cell r="I4702">
            <v>10101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40101</v>
          </cell>
        </row>
        <row r="4706">
          <cell r="I4706">
            <v>40101</v>
          </cell>
        </row>
        <row r="4707">
          <cell r="I4707">
            <v>40101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2011804020</v>
          </cell>
        </row>
        <row r="4713">
          <cell r="I4713">
            <v>2011809118</v>
          </cell>
        </row>
        <row r="4714">
          <cell r="I4714">
            <v>10101</v>
          </cell>
        </row>
        <row r="4715">
          <cell r="I4715">
            <v>10101</v>
          </cell>
        </row>
        <row r="4716">
          <cell r="I4716">
            <v>10101</v>
          </cell>
        </row>
        <row r="4717">
          <cell r="I4717">
            <v>50101</v>
          </cell>
        </row>
        <row r="4718">
          <cell r="I4718">
            <v>50101</v>
          </cell>
        </row>
        <row r="4719">
          <cell r="I4719">
            <v>70106</v>
          </cell>
        </row>
        <row r="4720">
          <cell r="I4720">
            <v>70112</v>
          </cell>
        </row>
        <row r="4721">
          <cell r="I4721">
            <v>70112</v>
          </cell>
        </row>
        <row r="4722">
          <cell r="I4722">
            <v>70112</v>
          </cell>
        </row>
        <row r="4723">
          <cell r="I4723">
            <v>70112</v>
          </cell>
        </row>
        <row r="4724">
          <cell r="I4724">
            <v>70112</v>
          </cell>
        </row>
        <row r="4725">
          <cell r="I4725">
            <v>70112</v>
          </cell>
        </row>
        <row r="4726">
          <cell r="I4726">
            <v>70112</v>
          </cell>
        </row>
        <row r="4727">
          <cell r="I4727">
            <v>40101</v>
          </cell>
        </row>
        <row r="4728">
          <cell r="I4728">
            <v>70112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70112</v>
          </cell>
        </row>
        <row r="4733">
          <cell r="I4733">
            <v>70112</v>
          </cell>
        </row>
        <row r="4734">
          <cell r="I4734">
            <v>40101</v>
          </cell>
        </row>
        <row r="4735">
          <cell r="I4735">
            <v>30101</v>
          </cell>
        </row>
        <row r="4736">
          <cell r="I4736">
            <v>40101</v>
          </cell>
        </row>
        <row r="4737">
          <cell r="I4737">
            <v>70106</v>
          </cell>
        </row>
        <row r="4738">
          <cell r="I4738">
            <v>40101</v>
          </cell>
        </row>
        <row r="4739">
          <cell r="I4739">
            <v>40101</v>
          </cell>
        </row>
        <row r="4740">
          <cell r="I4740">
            <v>70112</v>
          </cell>
        </row>
        <row r="4741">
          <cell r="I4741">
            <v>70112</v>
          </cell>
        </row>
        <row r="4742">
          <cell r="I4742">
            <v>70112</v>
          </cell>
        </row>
        <row r="4743">
          <cell r="I4743">
            <v>50101</v>
          </cell>
        </row>
        <row r="4744">
          <cell r="I4744">
            <v>40101</v>
          </cell>
        </row>
        <row r="4745">
          <cell r="I4745">
            <v>70112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70112</v>
          </cell>
        </row>
        <row r="4751">
          <cell r="I4751">
            <v>70500112</v>
          </cell>
        </row>
        <row r="4752">
          <cell r="I4752">
            <v>2011804018</v>
          </cell>
        </row>
        <row r="4753">
          <cell r="I4753">
            <v>2011804018</v>
          </cell>
        </row>
        <row r="4754">
          <cell r="I4754">
            <v>2011804018</v>
          </cell>
        </row>
        <row r="4755">
          <cell r="I4755">
            <v>10703001</v>
          </cell>
        </row>
        <row r="4756">
          <cell r="I4756">
            <v>2011804112</v>
          </cell>
        </row>
        <row r="4757">
          <cell r="I4757">
            <v>1040113434</v>
          </cell>
        </row>
        <row r="4758">
          <cell r="I4758">
            <v>108</v>
          </cell>
        </row>
        <row r="4759">
          <cell r="I4759">
            <v>108</v>
          </cell>
        </row>
        <row r="4760">
          <cell r="I4760">
            <v>70112</v>
          </cell>
        </row>
        <row r="4761">
          <cell r="I4761">
            <v>50101</v>
          </cell>
        </row>
        <row r="4762">
          <cell r="I4762">
            <v>30101</v>
          </cell>
        </row>
        <row r="4763">
          <cell r="I4763">
            <v>2011804020</v>
          </cell>
        </row>
        <row r="4764">
          <cell r="I4764">
            <v>2011804020</v>
          </cell>
        </row>
        <row r="4765">
          <cell r="I4765">
            <v>201040765</v>
          </cell>
        </row>
        <row r="4766">
          <cell r="I4766">
            <v>70112</v>
          </cell>
        </row>
        <row r="4767">
          <cell r="I4767">
            <v>70112</v>
          </cell>
        </row>
        <row r="4768">
          <cell r="I4768">
            <v>40101</v>
          </cell>
        </row>
        <row r="4769">
          <cell r="I4769">
            <v>50101</v>
          </cell>
        </row>
        <row r="4770">
          <cell r="I4770">
            <v>70112</v>
          </cell>
        </row>
        <row r="4771">
          <cell r="I4771">
            <v>70112</v>
          </cell>
        </row>
        <row r="4772">
          <cell r="I4772">
            <v>50101</v>
          </cell>
        </row>
        <row r="4773">
          <cell r="I4773">
            <v>501</v>
          </cell>
        </row>
        <row r="4774">
          <cell r="I4774">
            <v>2011804020</v>
          </cell>
        </row>
        <row r="4775">
          <cell r="I4775">
            <v>10401194</v>
          </cell>
        </row>
        <row r="4776">
          <cell r="I4776">
            <v>20120033</v>
          </cell>
        </row>
        <row r="4777">
          <cell r="I4777">
            <v>20120034</v>
          </cell>
        </row>
        <row r="4778">
          <cell r="I4778">
            <v>70112</v>
          </cell>
        </row>
        <row r="4779">
          <cell r="I4779">
            <v>40101</v>
          </cell>
        </row>
        <row r="4780">
          <cell r="I4780">
            <v>30101</v>
          </cell>
        </row>
        <row r="4781">
          <cell r="I4781">
            <v>50101</v>
          </cell>
        </row>
        <row r="4782">
          <cell r="I4782">
            <v>1040113434</v>
          </cell>
        </row>
        <row r="4783">
          <cell r="I4783">
            <v>10401138</v>
          </cell>
        </row>
        <row r="4784">
          <cell r="I4784">
            <v>2011804018</v>
          </cell>
        </row>
        <row r="4785">
          <cell r="I4785">
            <v>109</v>
          </cell>
        </row>
        <row r="4786">
          <cell r="I4786">
            <v>109</v>
          </cell>
        </row>
        <row r="4787">
          <cell r="I4787">
            <v>20120054</v>
          </cell>
        </row>
        <row r="4788">
          <cell r="I4788">
            <v>109</v>
          </cell>
        </row>
        <row r="4789">
          <cell r="I4789">
            <v>109</v>
          </cell>
        </row>
        <row r="4790">
          <cell r="I4790">
            <v>2011804018</v>
          </cell>
        </row>
        <row r="4791">
          <cell r="I4791">
            <v>2011804020</v>
          </cell>
        </row>
        <row r="4792">
          <cell r="I4792">
            <v>201040765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70106</v>
          </cell>
        </row>
        <row r="4796">
          <cell r="I4796">
            <v>50101</v>
          </cell>
        </row>
        <row r="4797">
          <cell r="I4797">
            <v>50101</v>
          </cell>
        </row>
        <row r="4798">
          <cell r="I4798">
            <v>50101</v>
          </cell>
        </row>
        <row r="4799">
          <cell r="I4799">
            <v>701116</v>
          </cell>
        </row>
        <row r="4800">
          <cell r="I4800">
            <v>701116</v>
          </cell>
        </row>
        <row r="4801">
          <cell r="I4801">
            <v>701116</v>
          </cell>
        </row>
        <row r="4802">
          <cell r="I4802">
            <v>701116</v>
          </cell>
        </row>
        <row r="4803">
          <cell r="I4803">
            <v>701116</v>
          </cell>
        </row>
        <row r="4804">
          <cell r="I4804">
            <v>70106</v>
          </cell>
        </row>
        <row r="4805">
          <cell r="I4805">
            <v>50101</v>
          </cell>
        </row>
        <row r="4806">
          <cell r="I4806">
            <v>50101</v>
          </cell>
        </row>
        <row r="4807">
          <cell r="I4807">
            <v>701116</v>
          </cell>
        </row>
        <row r="4808">
          <cell r="I4808">
            <v>30101</v>
          </cell>
        </row>
        <row r="4809">
          <cell r="I4809">
            <v>107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70112</v>
          </cell>
        </row>
        <row r="4814">
          <cell r="I4814">
            <v>40101</v>
          </cell>
        </row>
        <row r="4815">
          <cell r="I4815">
            <v>40101</v>
          </cell>
        </row>
        <row r="4816">
          <cell r="I4816">
            <v>50101</v>
          </cell>
        </row>
        <row r="4817">
          <cell r="I4817">
            <v>50101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50101</v>
          </cell>
        </row>
        <row r="4822">
          <cell r="I4822">
            <v>70112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501</v>
          </cell>
        </row>
        <row r="4826">
          <cell r="I4826">
            <v>2011809118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70112</v>
          </cell>
        </row>
        <row r="4830">
          <cell r="I4830">
            <v>70112</v>
          </cell>
        </row>
        <row r="4831">
          <cell r="I4831">
            <v>70112</v>
          </cell>
        </row>
        <row r="4832">
          <cell r="I4832">
            <v>70112</v>
          </cell>
        </row>
        <row r="4833">
          <cell r="I4833">
            <v>50101</v>
          </cell>
        </row>
        <row r="4834">
          <cell r="I4834">
            <v>40101</v>
          </cell>
        </row>
        <row r="4835">
          <cell r="I4835">
            <v>40101</v>
          </cell>
        </row>
        <row r="4836">
          <cell r="I4836">
            <v>50101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70112</v>
          </cell>
        </row>
        <row r="4840">
          <cell r="I4840">
            <v>50101</v>
          </cell>
        </row>
        <row r="4841">
          <cell r="I4841">
            <v>701116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70112</v>
          </cell>
        </row>
        <row r="4846">
          <cell r="I4846">
            <v>70106</v>
          </cell>
        </row>
        <row r="4847">
          <cell r="I4847">
            <v>40101</v>
          </cell>
        </row>
        <row r="4848">
          <cell r="I4848">
            <v>70112</v>
          </cell>
        </row>
        <row r="4849">
          <cell r="I4849">
            <v>40101</v>
          </cell>
        </row>
        <row r="4850">
          <cell r="I4850">
            <v>70106</v>
          </cell>
        </row>
        <row r="4851">
          <cell r="I4851">
            <v>701116</v>
          </cell>
        </row>
        <row r="4852">
          <cell r="I4852">
            <v>40101</v>
          </cell>
        </row>
        <row r="4853">
          <cell r="I4853">
            <v>70112</v>
          </cell>
        </row>
        <row r="4854">
          <cell r="I4854">
            <v>70112</v>
          </cell>
        </row>
        <row r="4855">
          <cell r="I4855">
            <v>50101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70112</v>
          </cell>
        </row>
        <row r="4859">
          <cell r="I4859">
            <v>70112</v>
          </cell>
        </row>
        <row r="4860">
          <cell r="I4860">
            <v>50101</v>
          </cell>
        </row>
        <row r="4861">
          <cell r="I4861">
            <v>70112</v>
          </cell>
        </row>
        <row r="4862">
          <cell r="I4862">
            <v>70112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50101</v>
          </cell>
        </row>
        <row r="4866">
          <cell r="I4866">
            <v>70112</v>
          </cell>
        </row>
        <row r="4867">
          <cell r="I4867">
            <v>70106</v>
          </cell>
        </row>
        <row r="4868">
          <cell r="I4868">
            <v>70112</v>
          </cell>
        </row>
        <row r="4869">
          <cell r="I4869">
            <v>40101</v>
          </cell>
        </row>
        <row r="4870">
          <cell r="I4870">
            <v>70106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40101</v>
          </cell>
        </row>
        <row r="4875">
          <cell r="I4875">
            <v>40101</v>
          </cell>
        </row>
        <row r="4876">
          <cell r="I4876">
            <v>50101</v>
          </cell>
        </row>
        <row r="4877">
          <cell r="I4877">
            <v>50101</v>
          </cell>
        </row>
        <row r="4878">
          <cell r="I4878">
            <v>70112</v>
          </cell>
        </row>
        <row r="4879">
          <cell r="I4879">
            <v>40101</v>
          </cell>
        </row>
        <row r="4880">
          <cell r="I4880">
            <v>70106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30101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70112</v>
          </cell>
        </row>
        <row r="4891">
          <cell r="I4891">
            <v>70112</v>
          </cell>
        </row>
        <row r="4892">
          <cell r="I4892">
            <v>50101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30101</v>
          </cell>
        </row>
        <row r="4899">
          <cell r="I4899">
            <v>70112</v>
          </cell>
        </row>
        <row r="4900">
          <cell r="I4900">
            <v>70112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70112</v>
          </cell>
        </row>
        <row r="4907">
          <cell r="I4907">
            <v>70112</v>
          </cell>
        </row>
        <row r="4908">
          <cell r="I4908">
            <v>70112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109</v>
          </cell>
        </row>
        <row r="4919">
          <cell r="I4919">
            <v>107</v>
          </cell>
        </row>
        <row r="4920">
          <cell r="I4920">
            <v>70112</v>
          </cell>
        </row>
        <row r="4921">
          <cell r="I4921">
            <v>2011809133</v>
          </cell>
        </row>
        <row r="4922">
          <cell r="I4922">
            <v>2011809146</v>
          </cell>
        </row>
        <row r="4923">
          <cell r="I4923">
            <v>2011809136</v>
          </cell>
        </row>
        <row r="4924">
          <cell r="I4924">
            <v>2011804093</v>
          </cell>
        </row>
        <row r="4925">
          <cell r="I4925">
            <v>2011804021</v>
          </cell>
        </row>
        <row r="4926">
          <cell r="I4926">
            <v>2011809133</v>
          </cell>
        </row>
        <row r="4927">
          <cell r="I4927">
            <v>2011809146</v>
          </cell>
        </row>
        <row r="4928">
          <cell r="I4928">
            <v>2011809136</v>
          </cell>
        </row>
        <row r="4929">
          <cell r="I4929">
            <v>2011804093</v>
          </cell>
        </row>
        <row r="4930">
          <cell r="I4930">
            <v>2011804021</v>
          </cell>
        </row>
        <row r="4931">
          <cell r="I4931">
            <v>2011809133</v>
          </cell>
        </row>
        <row r="4932">
          <cell r="I4932">
            <v>2011809146</v>
          </cell>
        </row>
        <row r="4933">
          <cell r="I4933">
            <v>2011809136</v>
          </cell>
        </row>
        <row r="4934">
          <cell r="I4934">
            <v>2011804093</v>
          </cell>
        </row>
        <row r="4935">
          <cell r="I4935">
            <v>2011804021</v>
          </cell>
        </row>
        <row r="4936">
          <cell r="I4936">
            <v>2011804113</v>
          </cell>
        </row>
        <row r="4937">
          <cell r="I4937">
            <v>2011804112</v>
          </cell>
        </row>
        <row r="4938">
          <cell r="I4938">
            <v>2011809144</v>
          </cell>
        </row>
        <row r="4939">
          <cell r="I4939">
            <v>2011804039</v>
          </cell>
        </row>
        <row r="4940">
          <cell r="I4940">
            <v>2011804018</v>
          </cell>
        </row>
        <row r="4941">
          <cell r="I4941">
            <v>2011809138</v>
          </cell>
        </row>
        <row r="4942">
          <cell r="I4942">
            <v>2011809138</v>
          </cell>
        </row>
        <row r="4943">
          <cell r="I4943">
            <v>2011804113</v>
          </cell>
        </row>
        <row r="4944">
          <cell r="I4944">
            <v>2011804112</v>
          </cell>
        </row>
        <row r="4945">
          <cell r="I4945">
            <v>2011809144</v>
          </cell>
        </row>
        <row r="4946">
          <cell r="I4946">
            <v>2011804039</v>
          </cell>
        </row>
        <row r="4947">
          <cell r="I4947">
            <v>2011804018</v>
          </cell>
        </row>
        <row r="4948">
          <cell r="I4948">
            <v>2011804086</v>
          </cell>
        </row>
        <row r="4949">
          <cell r="I4949">
            <v>2011804026</v>
          </cell>
        </row>
        <row r="4950">
          <cell r="I4950">
            <v>40101</v>
          </cell>
        </row>
        <row r="4951">
          <cell r="I4951">
            <v>50101</v>
          </cell>
        </row>
        <row r="4952">
          <cell r="I4952">
            <v>70106</v>
          </cell>
        </row>
        <row r="4953">
          <cell r="I4953">
            <v>70106</v>
          </cell>
        </row>
        <row r="4954">
          <cell r="I4954">
            <v>50101</v>
          </cell>
        </row>
        <row r="4955">
          <cell r="I4955">
            <v>70106</v>
          </cell>
        </row>
        <row r="4956">
          <cell r="I4956">
            <v>40101</v>
          </cell>
        </row>
        <row r="4957">
          <cell r="I4957">
            <v>70106</v>
          </cell>
        </row>
        <row r="4958">
          <cell r="I4958">
            <v>70106</v>
          </cell>
        </row>
        <row r="4959">
          <cell r="I4959">
            <v>70106</v>
          </cell>
        </row>
        <row r="4960">
          <cell r="I4960">
            <v>40101</v>
          </cell>
        </row>
        <row r="4961">
          <cell r="I4961">
            <v>50101</v>
          </cell>
        </row>
        <row r="4962">
          <cell r="I4962">
            <v>40101</v>
          </cell>
        </row>
        <row r="4963">
          <cell r="I4963">
            <v>70112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70112</v>
          </cell>
        </row>
        <row r="4967">
          <cell r="I4967">
            <v>40101</v>
          </cell>
        </row>
        <row r="4968">
          <cell r="I4968">
            <v>40101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70112</v>
          </cell>
        </row>
        <row r="4974">
          <cell r="I4974">
            <v>70112</v>
          </cell>
        </row>
        <row r="4975">
          <cell r="I4975">
            <v>70112</v>
          </cell>
        </row>
        <row r="4976">
          <cell r="I4976">
            <v>70112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70112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70112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70112</v>
          </cell>
        </row>
        <row r="4990">
          <cell r="I4990">
            <v>70112</v>
          </cell>
        </row>
        <row r="4991">
          <cell r="I4991">
            <v>70112</v>
          </cell>
        </row>
        <row r="4992">
          <cell r="I4992">
            <v>10401194</v>
          </cell>
        </row>
        <row r="4993">
          <cell r="I4993">
            <v>2011809115</v>
          </cell>
        </row>
        <row r="4994">
          <cell r="I4994">
            <v>70112</v>
          </cell>
        </row>
        <row r="4995">
          <cell r="I4995">
            <v>30101</v>
          </cell>
        </row>
        <row r="4996">
          <cell r="I4996">
            <v>70112</v>
          </cell>
        </row>
        <row r="4997">
          <cell r="I4997">
            <v>30101</v>
          </cell>
        </row>
        <row r="4998">
          <cell r="I4998">
            <v>701116</v>
          </cell>
        </row>
        <row r="4999">
          <cell r="I4999">
            <v>40101</v>
          </cell>
        </row>
        <row r="5000">
          <cell r="I5000">
            <v>70106</v>
          </cell>
        </row>
        <row r="5001">
          <cell r="I5001">
            <v>50101</v>
          </cell>
        </row>
        <row r="5002">
          <cell r="I5002">
            <v>30101</v>
          </cell>
        </row>
        <row r="5003">
          <cell r="I5003">
            <v>70112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2011809136</v>
          </cell>
        </row>
        <row r="5008">
          <cell r="I5008">
            <v>2011804093</v>
          </cell>
        </row>
        <row r="5009">
          <cell r="I5009">
            <v>2011804021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2011809144</v>
          </cell>
        </row>
        <row r="5014">
          <cell r="I5014">
            <v>2011804039</v>
          </cell>
        </row>
        <row r="5015">
          <cell r="I5015">
            <v>2011804018</v>
          </cell>
        </row>
        <row r="5016">
          <cell r="I5016">
            <v>2011809138</v>
          </cell>
        </row>
        <row r="5017">
          <cell r="I5017">
            <v>2011809133</v>
          </cell>
        </row>
        <row r="5018">
          <cell r="I5018">
            <v>2011809146</v>
          </cell>
        </row>
        <row r="5019">
          <cell r="I5019">
            <v>2011809146</v>
          </cell>
        </row>
        <row r="5020">
          <cell r="I5020">
            <v>2011809136</v>
          </cell>
        </row>
        <row r="5021">
          <cell r="I5021">
            <v>2011804093</v>
          </cell>
        </row>
        <row r="5022">
          <cell r="I5022">
            <v>2011804021</v>
          </cell>
        </row>
        <row r="5023">
          <cell r="I5023">
            <v>2011804113</v>
          </cell>
        </row>
        <row r="5024">
          <cell r="I5024">
            <v>2011804112</v>
          </cell>
        </row>
        <row r="5025">
          <cell r="I5025">
            <v>2011804112</v>
          </cell>
        </row>
        <row r="5026">
          <cell r="I5026">
            <v>2011809144</v>
          </cell>
        </row>
        <row r="5027">
          <cell r="I5027">
            <v>2011804039</v>
          </cell>
        </row>
        <row r="5028">
          <cell r="I5028">
            <v>2011804018</v>
          </cell>
        </row>
        <row r="5029">
          <cell r="I5029">
            <v>2011809138</v>
          </cell>
        </row>
        <row r="5030">
          <cell r="I5030">
            <v>2011809133</v>
          </cell>
        </row>
        <row r="5031">
          <cell r="I5031">
            <v>2011804039</v>
          </cell>
        </row>
        <row r="5032">
          <cell r="I5032">
            <v>2011804018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2011804113</v>
          </cell>
        </row>
        <row r="5037">
          <cell r="I5037">
            <v>2011809136</v>
          </cell>
        </row>
        <row r="5038">
          <cell r="I5038">
            <v>2011804093</v>
          </cell>
        </row>
        <row r="5039">
          <cell r="I5039">
            <v>2011804021</v>
          </cell>
        </row>
        <row r="5040">
          <cell r="I5040">
            <v>2011804113</v>
          </cell>
        </row>
        <row r="5041">
          <cell r="I5041">
            <v>2011804112</v>
          </cell>
        </row>
        <row r="5042">
          <cell r="I5042">
            <v>2011809144</v>
          </cell>
        </row>
        <row r="5043">
          <cell r="I5043">
            <v>2011804112</v>
          </cell>
        </row>
        <row r="5044">
          <cell r="I5044">
            <v>2011809144</v>
          </cell>
        </row>
        <row r="5045">
          <cell r="I5045">
            <v>2011804039</v>
          </cell>
        </row>
        <row r="5046">
          <cell r="I5046">
            <v>2011804018</v>
          </cell>
        </row>
        <row r="5047">
          <cell r="I5047">
            <v>2011809133</v>
          </cell>
        </row>
        <row r="5048">
          <cell r="I5048">
            <v>2011809146</v>
          </cell>
        </row>
        <row r="5049">
          <cell r="I5049">
            <v>2011809136</v>
          </cell>
        </row>
        <row r="5050">
          <cell r="I5050">
            <v>2011804018</v>
          </cell>
        </row>
        <row r="5051">
          <cell r="I5051">
            <v>2011809136</v>
          </cell>
        </row>
        <row r="5052">
          <cell r="I5052">
            <v>2011809136</v>
          </cell>
        </row>
        <row r="5053">
          <cell r="I5053">
            <v>2011804093</v>
          </cell>
        </row>
        <row r="5054">
          <cell r="I5054">
            <v>2011804113</v>
          </cell>
        </row>
        <row r="5055">
          <cell r="I5055">
            <v>2011804112</v>
          </cell>
        </row>
        <row r="5056">
          <cell r="I5056">
            <v>2011809115</v>
          </cell>
        </row>
        <row r="5057">
          <cell r="I5057">
            <v>2011804113</v>
          </cell>
        </row>
        <row r="5058">
          <cell r="I5058">
            <v>2011804114</v>
          </cell>
        </row>
        <row r="5059">
          <cell r="I5059">
            <v>2011804018</v>
          </cell>
        </row>
        <row r="5060">
          <cell r="I5060">
            <v>2011804112</v>
          </cell>
        </row>
        <row r="5061">
          <cell r="I5061">
            <v>2011809115</v>
          </cell>
        </row>
        <row r="5062">
          <cell r="I5062">
            <v>2011804113</v>
          </cell>
        </row>
        <row r="5063">
          <cell r="I5063">
            <v>2011804114</v>
          </cell>
        </row>
        <row r="5064">
          <cell r="I5064">
            <v>2011804018</v>
          </cell>
        </row>
        <row r="5065">
          <cell r="I5065">
            <v>2011809136</v>
          </cell>
        </row>
        <row r="5066">
          <cell r="I5066">
            <v>2011804093</v>
          </cell>
        </row>
        <row r="5067">
          <cell r="I5067">
            <v>2011804018</v>
          </cell>
        </row>
        <row r="5068">
          <cell r="I5068">
            <v>2011809136</v>
          </cell>
        </row>
        <row r="5069">
          <cell r="I5069">
            <v>2011809136</v>
          </cell>
        </row>
        <row r="5070">
          <cell r="I5070">
            <v>2011809135</v>
          </cell>
        </row>
        <row r="5071">
          <cell r="I5071">
            <v>2011804113</v>
          </cell>
        </row>
        <row r="5072">
          <cell r="I5072">
            <v>2011804112</v>
          </cell>
        </row>
        <row r="5073">
          <cell r="I5073">
            <v>40101</v>
          </cell>
        </row>
        <row r="5074">
          <cell r="I5074">
            <v>70112</v>
          </cell>
        </row>
        <row r="5075">
          <cell r="I5075">
            <v>30101</v>
          </cell>
        </row>
        <row r="5076">
          <cell r="I5076">
            <v>50101</v>
          </cell>
        </row>
        <row r="5077">
          <cell r="I5077">
            <v>70112</v>
          </cell>
        </row>
        <row r="5078">
          <cell r="I5078">
            <v>50101</v>
          </cell>
        </row>
        <row r="5079">
          <cell r="I5079">
            <v>50101</v>
          </cell>
        </row>
        <row r="5080">
          <cell r="I5080">
            <v>40101</v>
          </cell>
        </row>
        <row r="5081">
          <cell r="I5081">
            <v>70112</v>
          </cell>
        </row>
        <row r="5082">
          <cell r="I5082">
            <v>50101</v>
          </cell>
        </row>
        <row r="5083">
          <cell r="I5083">
            <v>40101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70112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70112</v>
          </cell>
        </row>
        <row r="5092">
          <cell r="I5092">
            <v>70112</v>
          </cell>
        </row>
        <row r="5093">
          <cell r="I5093">
            <v>30101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70112</v>
          </cell>
        </row>
        <row r="5099">
          <cell r="I5099">
            <v>70112</v>
          </cell>
        </row>
        <row r="5100">
          <cell r="I5100">
            <v>70112</v>
          </cell>
        </row>
        <row r="5101">
          <cell r="I5101">
            <v>70112</v>
          </cell>
        </row>
        <row r="5102">
          <cell r="I5102">
            <v>50101</v>
          </cell>
        </row>
        <row r="5103">
          <cell r="I5103">
            <v>40101</v>
          </cell>
        </row>
        <row r="5104">
          <cell r="I5104">
            <v>40101</v>
          </cell>
        </row>
        <row r="5105">
          <cell r="I5105">
            <v>40101</v>
          </cell>
        </row>
        <row r="5106">
          <cell r="I5106">
            <v>40101</v>
          </cell>
        </row>
        <row r="5107">
          <cell r="I5107">
            <v>50101</v>
          </cell>
        </row>
        <row r="5108">
          <cell r="I5108">
            <v>40101</v>
          </cell>
        </row>
        <row r="5109">
          <cell r="I5109">
            <v>50101</v>
          </cell>
        </row>
        <row r="5110">
          <cell r="I5110">
            <v>2011809124</v>
          </cell>
        </row>
        <row r="5111">
          <cell r="I5111">
            <v>2011804035</v>
          </cell>
        </row>
        <row r="5112">
          <cell r="I5112">
            <v>70112</v>
          </cell>
        </row>
        <row r="5113">
          <cell r="I5113">
            <v>70112</v>
          </cell>
        </row>
        <row r="5114">
          <cell r="I5114">
            <v>40101</v>
          </cell>
        </row>
        <row r="5115">
          <cell r="I5115">
            <v>10401194</v>
          </cell>
        </row>
        <row r="5116">
          <cell r="I5116">
            <v>6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50101</v>
          </cell>
        </row>
        <row r="5120">
          <cell r="I5120">
            <v>70112</v>
          </cell>
        </row>
        <row r="5121">
          <cell r="I5121">
            <v>70112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40101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70112</v>
          </cell>
        </row>
        <row r="5129">
          <cell r="I5129">
            <v>50101</v>
          </cell>
        </row>
        <row r="5130">
          <cell r="I5130">
            <v>50101</v>
          </cell>
        </row>
        <row r="5131">
          <cell r="I5131">
            <v>107</v>
          </cell>
        </row>
        <row r="5132">
          <cell r="I5132">
            <v>107</v>
          </cell>
        </row>
        <row r="5133">
          <cell r="I5133">
            <v>701116</v>
          </cell>
        </row>
        <row r="5134">
          <cell r="I5134">
            <v>701116</v>
          </cell>
        </row>
        <row r="5135">
          <cell r="I5135">
            <v>701116</v>
          </cell>
        </row>
        <row r="5136">
          <cell r="I5136">
            <v>701116</v>
          </cell>
        </row>
        <row r="5137">
          <cell r="I5137">
            <v>701116</v>
          </cell>
        </row>
        <row r="5138">
          <cell r="I5138">
            <v>701116</v>
          </cell>
        </row>
        <row r="5139">
          <cell r="I5139">
            <v>701116</v>
          </cell>
        </row>
        <row r="5140">
          <cell r="I5140">
            <v>701116</v>
          </cell>
        </row>
        <row r="5141">
          <cell r="I5141">
            <v>701116</v>
          </cell>
        </row>
        <row r="5142">
          <cell r="I5142">
            <v>701116</v>
          </cell>
        </row>
        <row r="5143">
          <cell r="I5143">
            <v>701116</v>
          </cell>
        </row>
        <row r="5144">
          <cell r="I5144">
            <v>104</v>
          </cell>
        </row>
        <row r="5145">
          <cell r="I5145">
            <v>104</v>
          </cell>
        </row>
        <row r="5146">
          <cell r="I5146">
            <v>104</v>
          </cell>
        </row>
        <row r="5147">
          <cell r="I5147">
            <v>104</v>
          </cell>
        </row>
        <row r="5148">
          <cell r="I5148">
            <v>104</v>
          </cell>
        </row>
        <row r="5149">
          <cell r="I5149">
            <v>104</v>
          </cell>
        </row>
        <row r="5150">
          <cell r="I5150">
            <v>104</v>
          </cell>
        </row>
        <row r="5151">
          <cell r="I5151">
            <v>104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104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70112</v>
          </cell>
        </row>
        <row r="5164">
          <cell r="I5164">
            <v>70112</v>
          </cell>
        </row>
        <row r="5165">
          <cell r="I5165">
            <v>70112</v>
          </cell>
        </row>
        <row r="5166">
          <cell r="I5166">
            <v>50101</v>
          </cell>
        </row>
        <row r="5167">
          <cell r="I5167">
            <v>40101</v>
          </cell>
        </row>
        <row r="5168">
          <cell r="I5168">
            <v>70112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50101</v>
          </cell>
        </row>
        <row r="5172">
          <cell r="I5172">
            <v>70112</v>
          </cell>
        </row>
        <row r="5173">
          <cell r="I5173">
            <v>70112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301</v>
          </cell>
        </row>
        <row r="5177">
          <cell r="I5177">
            <v>10703001</v>
          </cell>
        </row>
        <row r="5178">
          <cell r="I5178">
            <v>2011809119</v>
          </cell>
        </row>
        <row r="5179">
          <cell r="I5179">
            <v>103</v>
          </cell>
        </row>
        <row r="5180">
          <cell r="I5180">
            <v>1040113434</v>
          </cell>
        </row>
        <row r="5181">
          <cell r="I5181">
            <v>201040771</v>
          </cell>
        </row>
        <row r="5182">
          <cell r="I5182">
            <v>2011804018</v>
          </cell>
        </row>
        <row r="5183">
          <cell r="I5183">
            <v>2011804018</v>
          </cell>
        </row>
        <row r="5184">
          <cell r="I5184">
            <v>2011804086</v>
          </cell>
        </row>
        <row r="5185">
          <cell r="I5185">
            <v>2011804026</v>
          </cell>
        </row>
        <row r="5186">
          <cell r="I5186">
            <v>2011804018</v>
          </cell>
        </row>
        <row r="5187">
          <cell r="I5187">
            <v>109</v>
          </cell>
        </row>
        <row r="5188">
          <cell r="I5188">
            <v>109</v>
          </cell>
        </row>
        <row r="5189">
          <cell r="I5189">
            <v>109</v>
          </cell>
        </row>
        <row r="5190">
          <cell r="I5190">
            <v>30100</v>
          </cell>
        </row>
        <row r="5191">
          <cell r="I5191">
            <v>2011804021</v>
          </cell>
        </row>
        <row r="5192">
          <cell r="I5192">
            <v>20120054</v>
          </cell>
        </row>
        <row r="5193">
          <cell r="I5193">
            <v>201040771</v>
          </cell>
        </row>
        <row r="5194">
          <cell r="I5194">
            <v>10401194</v>
          </cell>
        </row>
        <row r="5195">
          <cell r="I5195">
            <v>106</v>
          </cell>
        </row>
        <row r="5196">
          <cell r="I5196">
            <v>106</v>
          </cell>
        </row>
        <row r="5197">
          <cell r="I5197">
            <v>106</v>
          </cell>
        </row>
        <row r="5198">
          <cell r="I5198">
            <v>106</v>
          </cell>
        </row>
        <row r="5199">
          <cell r="I5199">
            <v>106</v>
          </cell>
        </row>
        <row r="5200">
          <cell r="I5200">
            <v>106</v>
          </cell>
        </row>
        <row r="5201">
          <cell r="I5201">
            <v>106</v>
          </cell>
        </row>
        <row r="5202">
          <cell r="I5202">
            <v>106</v>
          </cell>
        </row>
        <row r="5203">
          <cell r="I5203">
            <v>106</v>
          </cell>
        </row>
        <row r="5204">
          <cell r="I5204">
            <v>106</v>
          </cell>
        </row>
        <row r="5205">
          <cell r="I5205">
            <v>70106</v>
          </cell>
        </row>
        <row r="5206">
          <cell r="I5206">
            <v>70112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70112</v>
          </cell>
        </row>
        <row r="5210">
          <cell r="I5210">
            <v>20120042</v>
          </cell>
        </row>
        <row r="5211">
          <cell r="I5211">
            <v>2011804021</v>
          </cell>
        </row>
        <row r="5212">
          <cell r="I5212">
            <v>2011809142</v>
          </cell>
        </row>
        <row r="5213">
          <cell r="I5213">
            <v>70106</v>
          </cell>
        </row>
        <row r="5214">
          <cell r="I5214">
            <v>701116</v>
          </cell>
        </row>
        <row r="5215">
          <cell r="I5215">
            <v>40101</v>
          </cell>
        </row>
        <row r="5216">
          <cell r="I5216">
            <v>50101</v>
          </cell>
        </row>
        <row r="5217">
          <cell r="I5217">
            <v>70106</v>
          </cell>
        </row>
        <row r="5218">
          <cell r="I5218">
            <v>701116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70106</v>
          </cell>
        </row>
        <row r="5222">
          <cell r="I5222">
            <v>70112</v>
          </cell>
        </row>
        <row r="5223">
          <cell r="I5223">
            <v>50101</v>
          </cell>
        </row>
        <row r="5224">
          <cell r="I5224">
            <v>20120042</v>
          </cell>
        </row>
        <row r="5225">
          <cell r="I5225">
            <v>70106</v>
          </cell>
        </row>
        <row r="5226">
          <cell r="I5226">
            <v>70112</v>
          </cell>
        </row>
        <row r="5227">
          <cell r="I5227">
            <v>50101</v>
          </cell>
        </row>
        <row r="5228">
          <cell r="I5228">
            <v>40101</v>
          </cell>
        </row>
        <row r="5229">
          <cell r="I5229">
            <v>30101</v>
          </cell>
        </row>
        <row r="5230">
          <cell r="I5230">
            <v>107</v>
          </cell>
        </row>
        <row r="5231">
          <cell r="I5231">
            <v>107</v>
          </cell>
        </row>
        <row r="5232">
          <cell r="I5232">
            <v>2011804020</v>
          </cell>
        </row>
        <row r="5233">
          <cell r="I5233">
            <v>20120042</v>
          </cell>
        </row>
        <row r="5234">
          <cell r="I5234">
            <v>2011809142</v>
          </cell>
        </row>
        <row r="5235">
          <cell r="I5235">
            <v>2011804021</v>
          </cell>
        </row>
        <row r="5236">
          <cell r="I5236">
            <v>70112</v>
          </cell>
        </row>
        <row r="5237">
          <cell r="I5237">
            <v>103</v>
          </cell>
        </row>
        <row r="5238">
          <cell r="I5238">
            <v>103</v>
          </cell>
        </row>
        <row r="5239">
          <cell r="I5239">
            <v>103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103</v>
          </cell>
        </row>
        <row r="5243">
          <cell r="I5243">
            <v>103</v>
          </cell>
        </row>
        <row r="5244">
          <cell r="I5244">
            <v>103</v>
          </cell>
        </row>
        <row r="5245">
          <cell r="I5245">
            <v>103</v>
          </cell>
        </row>
        <row r="5246">
          <cell r="I5246">
            <v>103</v>
          </cell>
        </row>
        <row r="5247">
          <cell r="I5247">
            <v>103</v>
          </cell>
        </row>
        <row r="5248">
          <cell r="I5248">
            <v>103</v>
          </cell>
        </row>
        <row r="5249">
          <cell r="I5249">
            <v>501</v>
          </cell>
        </row>
        <row r="5250">
          <cell r="I5250">
            <v>50101</v>
          </cell>
        </row>
        <row r="5251">
          <cell r="I5251">
            <v>50101</v>
          </cell>
        </row>
        <row r="5252">
          <cell r="I5252">
            <v>50101</v>
          </cell>
        </row>
        <row r="5253">
          <cell r="I5253">
            <v>70112</v>
          </cell>
        </row>
        <row r="5254">
          <cell r="I5254">
            <v>50101</v>
          </cell>
        </row>
        <row r="5255">
          <cell r="I5255">
            <v>50101</v>
          </cell>
        </row>
        <row r="5256">
          <cell r="I5256">
            <v>70112</v>
          </cell>
        </row>
        <row r="5257">
          <cell r="I5257">
            <v>701116</v>
          </cell>
        </row>
        <row r="5258">
          <cell r="I5258">
            <v>701116</v>
          </cell>
        </row>
        <row r="5259">
          <cell r="I5259">
            <v>109</v>
          </cell>
        </row>
        <row r="5260">
          <cell r="I5260">
            <v>109</v>
          </cell>
        </row>
        <row r="5261">
          <cell r="I5261">
            <v>701116</v>
          </cell>
        </row>
        <row r="5262">
          <cell r="I5262">
            <v>40101</v>
          </cell>
        </row>
        <row r="5263">
          <cell r="I5263">
            <v>40101</v>
          </cell>
        </row>
        <row r="5264">
          <cell r="I5264">
            <v>50101</v>
          </cell>
        </row>
        <row r="5265">
          <cell r="I5265">
            <v>50101</v>
          </cell>
        </row>
        <row r="5266">
          <cell r="I5266">
            <v>50101</v>
          </cell>
        </row>
        <row r="5267">
          <cell r="I5267">
            <v>40101</v>
          </cell>
        </row>
        <row r="5268">
          <cell r="I5268">
            <v>701116</v>
          </cell>
        </row>
        <row r="5269">
          <cell r="I5269">
            <v>701116</v>
          </cell>
        </row>
        <row r="5270">
          <cell r="I5270">
            <v>701116</v>
          </cell>
        </row>
        <row r="5271">
          <cell r="I5271">
            <v>701116</v>
          </cell>
        </row>
        <row r="5272">
          <cell r="I5272">
            <v>701116</v>
          </cell>
        </row>
        <row r="5273">
          <cell r="I5273">
            <v>701116</v>
          </cell>
        </row>
        <row r="5274">
          <cell r="I5274">
            <v>701116</v>
          </cell>
        </row>
        <row r="5275">
          <cell r="I5275">
            <v>701116</v>
          </cell>
        </row>
        <row r="5276">
          <cell r="I5276">
            <v>701116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50101</v>
          </cell>
        </row>
        <row r="5281">
          <cell r="I5281">
            <v>40101</v>
          </cell>
        </row>
        <row r="5282">
          <cell r="I5282">
            <v>70106</v>
          </cell>
        </row>
        <row r="5283">
          <cell r="I5283">
            <v>70112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70112</v>
          </cell>
        </row>
        <row r="5287">
          <cell r="I5287">
            <v>50101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40101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40101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40101</v>
          </cell>
        </row>
        <row r="5300">
          <cell r="I5300">
            <v>40101</v>
          </cell>
        </row>
        <row r="5301">
          <cell r="I5301">
            <v>50101</v>
          </cell>
        </row>
        <row r="5302">
          <cell r="I5302">
            <v>70112</v>
          </cell>
        </row>
        <row r="5303">
          <cell r="I5303">
            <v>70112</v>
          </cell>
        </row>
        <row r="5304">
          <cell r="I5304">
            <v>70112</v>
          </cell>
        </row>
        <row r="5305">
          <cell r="I5305">
            <v>10205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70112</v>
          </cell>
        </row>
        <row r="5312">
          <cell r="I5312">
            <v>70112</v>
          </cell>
        </row>
        <row r="5313">
          <cell r="I5313">
            <v>40101</v>
          </cell>
        </row>
        <row r="5314">
          <cell r="I5314">
            <v>40101</v>
          </cell>
        </row>
        <row r="5315">
          <cell r="I5315">
            <v>40101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70112</v>
          </cell>
        </row>
        <row r="5321">
          <cell r="I5321">
            <v>70112</v>
          </cell>
        </row>
        <row r="5322">
          <cell r="I5322">
            <v>70112</v>
          </cell>
        </row>
        <row r="5323">
          <cell r="I5323">
            <v>70112</v>
          </cell>
        </row>
        <row r="5324">
          <cell r="I5324">
            <v>50101</v>
          </cell>
        </row>
        <row r="5325">
          <cell r="I5325">
            <v>2011809136</v>
          </cell>
        </row>
        <row r="5326">
          <cell r="I5326">
            <v>2011804018</v>
          </cell>
        </row>
        <row r="5327">
          <cell r="I5327">
            <v>2011809136</v>
          </cell>
        </row>
        <row r="5328">
          <cell r="I5328">
            <v>2011804018</v>
          </cell>
        </row>
        <row r="5329">
          <cell r="I5329">
            <v>2011809120</v>
          </cell>
        </row>
        <row r="5330">
          <cell r="I5330">
            <v>50101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30101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40101</v>
          </cell>
        </row>
        <row r="5339">
          <cell r="I5339">
            <v>70112</v>
          </cell>
        </row>
        <row r="5340">
          <cell r="I5340">
            <v>30101</v>
          </cell>
        </row>
        <row r="5341">
          <cell r="I5341">
            <v>70112</v>
          </cell>
        </row>
        <row r="5342">
          <cell r="I5342">
            <v>40101</v>
          </cell>
        </row>
        <row r="5343">
          <cell r="I5343">
            <v>70112</v>
          </cell>
        </row>
        <row r="5344">
          <cell r="I5344">
            <v>50101</v>
          </cell>
        </row>
        <row r="5345">
          <cell r="I5345">
            <v>40101</v>
          </cell>
        </row>
        <row r="5346">
          <cell r="I5346">
            <v>70112</v>
          </cell>
        </row>
        <row r="5347">
          <cell r="I5347">
            <v>50101</v>
          </cell>
        </row>
        <row r="5348">
          <cell r="I5348">
            <v>70106</v>
          </cell>
        </row>
        <row r="5349">
          <cell r="I5349">
            <v>70112</v>
          </cell>
        </row>
        <row r="5350">
          <cell r="I5350">
            <v>50101</v>
          </cell>
        </row>
        <row r="5351">
          <cell r="I5351">
            <v>40101</v>
          </cell>
        </row>
        <row r="5352">
          <cell r="I5352">
            <v>50101</v>
          </cell>
        </row>
        <row r="5353">
          <cell r="I5353">
            <v>70106</v>
          </cell>
        </row>
        <row r="5354">
          <cell r="I5354">
            <v>701116</v>
          </cell>
        </row>
        <row r="5355">
          <cell r="I5355">
            <v>40101</v>
          </cell>
        </row>
        <row r="5356">
          <cell r="I5356">
            <v>50101</v>
          </cell>
        </row>
        <row r="5357">
          <cell r="I5357">
            <v>70106</v>
          </cell>
        </row>
        <row r="5358">
          <cell r="I5358">
            <v>70112</v>
          </cell>
        </row>
        <row r="5359">
          <cell r="I5359">
            <v>50101</v>
          </cell>
        </row>
        <row r="5360">
          <cell r="I5360">
            <v>2011809138</v>
          </cell>
        </row>
        <row r="5361">
          <cell r="I5361">
            <v>70106</v>
          </cell>
        </row>
        <row r="5362">
          <cell r="I5362">
            <v>701116</v>
          </cell>
        </row>
        <row r="5363">
          <cell r="I5363">
            <v>40101</v>
          </cell>
        </row>
        <row r="5364">
          <cell r="I5364">
            <v>701116</v>
          </cell>
        </row>
        <row r="5365">
          <cell r="I5365">
            <v>40101</v>
          </cell>
        </row>
        <row r="5366">
          <cell r="I5366">
            <v>50101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50101</v>
          </cell>
        </row>
        <row r="5370">
          <cell r="I5370">
            <v>70112</v>
          </cell>
        </row>
        <row r="5371">
          <cell r="I5371">
            <v>70106</v>
          </cell>
        </row>
        <row r="5372">
          <cell r="I5372">
            <v>701116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70106</v>
          </cell>
        </row>
        <row r="5376">
          <cell r="I5376">
            <v>70112</v>
          </cell>
        </row>
        <row r="5377">
          <cell r="I5377">
            <v>40101</v>
          </cell>
        </row>
        <row r="5378">
          <cell r="I5378">
            <v>70112</v>
          </cell>
        </row>
        <row r="5379">
          <cell r="I5379">
            <v>70112</v>
          </cell>
        </row>
        <row r="5380">
          <cell r="I5380">
            <v>50101</v>
          </cell>
        </row>
        <row r="5381">
          <cell r="I5381">
            <v>40101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40101</v>
          </cell>
        </row>
        <row r="5385">
          <cell r="I5385">
            <v>30101</v>
          </cell>
        </row>
        <row r="5386">
          <cell r="I5386">
            <v>70112</v>
          </cell>
        </row>
        <row r="5387">
          <cell r="I5387">
            <v>50101</v>
          </cell>
        </row>
        <row r="5388">
          <cell r="I5388">
            <v>70112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70112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70112</v>
          </cell>
        </row>
        <row r="5398">
          <cell r="I5398">
            <v>70112</v>
          </cell>
        </row>
        <row r="5399">
          <cell r="I5399">
            <v>70112</v>
          </cell>
        </row>
        <row r="5400">
          <cell r="I5400">
            <v>70112</v>
          </cell>
        </row>
        <row r="5401">
          <cell r="I5401">
            <v>70112</v>
          </cell>
        </row>
        <row r="5402">
          <cell r="I5402">
            <v>70112</v>
          </cell>
        </row>
        <row r="5403">
          <cell r="I5403">
            <v>70112</v>
          </cell>
        </row>
        <row r="5404">
          <cell r="I5404">
            <v>70112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70112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40101</v>
          </cell>
        </row>
        <row r="5411">
          <cell r="I5411">
            <v>50101</v>
          </cell>
        </row>
        <row r="5412">
          <cell r="I5412">
            <v>2011804113</v>
          </cell>
        </row>
        <row r="5413">
          <cell r="I5413">
            <v>2011809144</v>
          </cell>
        </row>
        <row r="5414">
          <cell r="I5414">
            <v>2011804018</v>
          </cell>
        </row>
        <row r="5415">
          <cell r="I5415">
            <v>2011809133</v>
          </cell>
        </row>
        <row r="5416">
          <cell r="I5416">
            <v>2011809136</v>
          </cell>
        </row>
        <row r="5417">
          <cell r="I5417">
            <v>2011804113</v>
          </cell>
        </row>
        <row r="5418">
          <cell r="I5418">
            <v>2011809144</v>
          </cell>
        </row>
        <row r="5419">
          <cell r="I5419">
            <v>2011804018</v>
          </cell>
        </row>
        <row r="5420">
          <cell r="I5420">
            <v>2011809133</v>
          </cell>
        </row>
        <row r="5421">
          <cell r="I5421">
            <v>2011809136</v>
          </cell>
        </row>
        <row r="5422">
          <cell r="I5422">
            <v>2011809136</v>
          </cell>
        </row>
        <row r="5423">
          <cell r="I5423">
            <v>2011804027</v>
          </cell>
        </row>
        <row r="5424">
          <cell r="I5424">
            <v>2011804018</v>
          </cell>
        </row>
        <row r="5425">
          <cell r="I5425">
            <v>2011804020</v>
          </cell>
        </row>
        <row r="5426">
          <cell r="I5426">
            <v>2011804048</v>
          </cell>
        </row>
        <row r="5427">
          <cell r="I5427">
            <v>2011804053</v>
          </cell>
        </row>
        <row r="5428">
          <cell r="I5428">
            <v>2011804113</v>
          </cell>
        </row>
        <row r="5429">
          <cell r="I5429">
            <v>2011809115</v>
          </cell>
        </row>
        <row r="5430">
          <cell r="I5430">
            <v>2011804112</v>
          </cell>
        </row>
        <row r="5431">
          <cell r="I5431">
            <v>2011804007</v>
          </cell>
        </row>
        <row r="5432">
          <cell r="I5432">
            <v>2011804066</v>
          </cell>
        </row>
        <row r="5433">
          <cell r="I5433">
            <v>2011809135</v>
          </cell>
        </row>
        <row r="5434">
          <cell r="I5434">
            <v>2011804113</v>
          </cell>
        </row>
        <row r="5435">
          <cell r="I5435">
            <v>2011809144</v>
          </cell>
        </row>
        <row r="5436">
          <cell r="I5436">
            <v>2011804018</v>
          </cell>
        </row>
        <row r="5437">
          <cell r="I5437">
            <v>2011809133</v>
          </cell>
        </row>
        <row r="5438">
          <cell r="I5438">
            <v>2011809136</v>
          </cell>
        </row>
        <row r="5439">
          <cell r="I5439">
            <v>2011804014</v>
          </cell>
        </row>
        <row r="5440">
          <cell r="I5440">
            <v>2011804049</v>
          </cell>
        </row>
        <row r="5441">
          <cell r="I5441">
            <v>2011804113</v>
          </cell>
        </row>
        <row r="5442">
          <cell r="I5442">
            <v>2011809144</v>
          </cell>
        </row>
        <row r="5443">
          <cell r="I5443">
            <v>2011804018</v>
          </cell>
        </row>
        <row r="5444">
          <cell r="I5444">
            <v>2011809133</v>
          </cell>
        </row>
        <row r="5445">
          <cell r="I5445">
            <v>2011809136</v>
          </cell>
        </row>
        <row r="5446">
          <cell r="I5446">
            <v>2011804020</v>
          </cell>
        </row>
        <row r="5447">
          <cell r="I5447">
            <v>2011804048</v>
          </cell>
        </row>
        <row r="5448">
          <cell r="I5448">
            <v>2011804022</v>
          </cell>
        </row>
        <row r="5449">
          <cell r="I5449">
            <v>108</v>
          </cell>
        </row>
        <row r="5450">
          <cell r="I5450">
            <v>108</v>
          </cell>
        </row>
        <row r="5451">
          <cell r="I5451">
            <v>108</v>
          </cell>
        </row>
        <row r="5452">
          <cell r="I5452">
            <v>108</v>
          </cell>
        </row>
        <row r="5453">
          <cell r="I5453">
            <v>2011804022</v>
          </cell>
        </row>
        <row r="5454">
          <cell r="I5454">
            <v>20120052</v>
          </cell>
        </row>
        <row r="5455">
          <cell r="I5455">
            <v>2011804027</v>
          </cell>
        </row>
        <row r="5456">
          <cell r="I5456">
            <v>2011804018</v>
          </cell>
        </row>
        <row r="5457">
          <cell r="I5457">
            <v>701116</v>
          </cell>
        </row>
        <row r="5458">
          <cell r="I5458">
            <v>2011809133</v>
          </cell>
        </row>
        <row r="5459">
          <cell r="I5459">
            <v>2011809146</v>
          </cell>
        </row>
        <row r="5460">
          <cell r="I5460">
            <v>2011809136</v>
          </cell>
        </row>
        <row r="5461">
          <cell r="I5461">
            <v>2011804093</v>
          </cell>
        </row>
        <row r="5462">
          <cell r="I5462">
            <v>2011804021</v>
          </cell>
        </row>
        <row r="5463">
          <cell r="I5463">
            <v>2011809133</v>
          </cell>
        </row>
        <row r="5464">
          <cell r="I5464">
            <v>2011809146</v>
          </cell>
        </row>
        <row r="5465">
          <cell r="I5465">
            <v>2011809136</v>
          </cell>
        </row>
        <row r="5466">
          <cell r="I5466">
            <v>2011804093</v>
          </cell>
        </row>
        <row r="5467">
          <cell r="I5467">
            <v>2011804021</v>
          </cell>
        </row>
        <row r="5468">
          <cell r="I5468">
            <v>10101</v>
          </cell>
        </row>
        <row r="5469">
          <cell r="I5469">
            <v>10101</v>
          </cell>
        </row>
        <row r="5470">
          <cell r="I5470">
            <v>70112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2011804018</v>
          </cell>
        </row>
        <row r="5475">
          <cell r="I5475">
            <v>2011804018</v>
          </cell>
        </row>
        <row r="5476">
          <cell r="I5476">
            <v>70112</v>
          </cell>
        </row>
        <row r="5477">
          <cell r="I5477">
            <v>10401138</v>
          </cell>
        </row>
        <row r="5478">
          <cell r="I5478">
            <v>1040113434</v>
          </cell>
        </row>
        <row r="5479">
          <cell r="I5479">
            <v>701116</v>
          </cell>
        </row>
        <row r="5480">
          <cell r="I5480">
            <v>70106</v>
          </cell>
        </row>
        <row r="5481">
          <cell r="I5481">
            <v>50101</v>
          </cell>
        </row>
        <row r="5482">
          <cell r="I5482">
            <v>40101</v>
          </cell>
        </row>
        <row r="5483">
          <cell r="I5483">
            <v>30101</v>
          </cell>
        </row>
        <row r="5484">
          <cell r="I5484">
            <v>701116</v>
          </cell>
        </row>
        <row r="5485">
          <cell r="I5485">
            <v>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40101</v>
          </cell>
        </row>
        <row r="5489">
          <cell r="I5489">
            <v>30101</v>
          </cell>
        </row>
        <row r="5490">
          <cell r="I5490">
            <v>70112</v>
          </cell>
        </row>
        <row r="5491">
          <cell r="I5491">
            <v>40101</v>
          </cell>
        </row>
        <row r="5492">
          <cell r="I5492">
            <v>70112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30101</v>
          </cell>
        </row>
        <row r="5496">
          <cell r="I5496">
            <v>70112</v>
          </cell>
        </row>
        <row r="5497">
          <cell r="I5497">
            <v>40101</v>
          </cell>
        </row>
        <row r="5498">
          <cell r="I5498">
            <v>70112</v>
          </cell>
        </row>
        <row r="5499">
          <cell r="I5499">
            <v>30101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70112</v>
          </cell>
        </row>
        <row r="5503">
          <cell r="I5503">
            <v>50101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50101</v>
          </cell>
        </row>
        <row r="5507">
          <cell r="I5507">
            <v>40101</v>
          </cell>
        </row>
        <row r="5508">
          <cell r="I5508">
            <v>40101</v>
          </cell>
        </row>
        <row r="5509">
          <cell r="I5509">
            <v>50101</v>
          </cell>
        </row>
        <row r="5510">
          <cell r="I5510">
            <v>30101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701116</v>
          </cell>
        </row>
        <row r="5515">
          <cell r="I5515">
            <v>40101</v>
          </cell>
        </row>
        <row r="5516">
          <cell r="I5516">
            <v>70112</v>
          </cell>
        </row>
        <row r="5517">
          <cell r="I5517">
            <v>70112</v>
          </cell>
        </row>
        <row r="5518">
          <cell r="I5518">
            <v>40101</v>
          </cell>
        </row>
        <row r="5519">
          <cell r="I5519">
            <v>70112</v>
          </cell>
        </row>
        <row r="5520">
          <cell r="I5520">
            <v>70112</v>
          </cell>
        </row>
        <row r="5521">
          <cell r="I5521">
            <v>701116</v>
          </cell>
        </row>
        <row r="5522">
          <cell r="I5522">
            <v>50101</v>
          </cell>
        </row>
        <row r="5523">
          <cell r="I5523">
            <v>30101</v>
          </cell>
        </row>
        <row r="5524">
          <cell r="I5524">
            <v>70112</v>
          </cell>
        </row>
        <row r="5525">
          <cell r="I5525">
            <v>70106</v>
          </cell>
        </row>
        <row r="5526">
          <cell r="I5526">
            <v>40101</v>
          </cell>
        </row>
        <row r="5527">
          <cell r="I5527">
            <v>30101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2011809136</v>
          </cell>
        </row>
        <row r="5533">
          <cell r="I5533">
            <v>2011804093</v>
          </cell>
        </row>
        <row r="5534">
          <cell r="I5534">
            <v>2011804021</v>
          </cell>
        </row>
        <row r="5535">
          <cell r="I5535">
            <v>70112</v>
          </cell>
        </row>
        <row r="5536">
          <cell r="I5536">
            <v>50101</v>
          </cell>
        </row>
        <row r="5537">
          <cell r="I5537">
            <v>701116</v>
          </cell>
        </row>
        <row r="5538">
          <cell r="I5538">
            <v>2011809146</v>
          </cell>
        </row>
        <row r="5539">
          <cell r="I5539">
            <v>2011809136</v>
          </cell>
        </row>
        <row r="5540">
          <cell r="I5540">
            <v>2011804093</v>
          </cell>
        </row>
        <row r="5541">
          <cell r="I5541">
            <v>2011804021</v>
          </cell>
        </row>
        <row r="5542">
          <cell r="I5542">
            <v>2011809133</v>
          </cell>
        </row>
        <row r="5543">
          <cell r="I5543">
            <v>2011809146</v>
          </cell>
        </row>
        <row r="5544">
          <cell r="I5544">
            <v>2011809133</v>
          </cell>
        </row>
        <row r="5545">
          <cell r="I5545">
            <v>2011809146</v>
          </cell>
        </row>
        <row r="5546">
          <cell r="I5546">
            <v>2011809136</v>
          </cell>
        </row>
        <row r="5547">
          <cell r="I5547">
            <v>2011804093</v>
          </cell>
        </row>
        <row r="5548">
          <cell r="I5548">
            <v>2011804021</v>
          </cell>
        </row>
        <row r="5549">
          <cell r="I5549">
            <v>2011809133</v>
          </cell>
        </row>
        <row r="5550">
          <cell r="I5550">
            <v>50101</v>
          </cell>
        </row>
        <row r="5551">
          <cell r="I5551">
            <v>70112</v>
          </cell>
        </row>
        <row r="5552">
          <cell r="I5552">
            <v>40101</v>
          </cell>
        </row>
        <row r="5553">
          <cell r="I5553">
            <v>50101</v>
          </cell>
        </row>
        <row r="5554">
          <cell r="I5554">
            <v>50101</v>
          </cell>
        </row>
        <row r="5555">
          <cell r="I5555">
            <v>70112</v>
          </cell>
        </row>
        <row r="5556">
          <cell r="I5556">
            <v>70106</v>
          </cell>
        </row>
        <row r="5557">
          <cell r="I5557">
            <v>40101</v>
          </cell>
        </row>
        <row r="5558">
          <cell r="I5558">
            <v>70106</v>
          </cell>
        </row>
        <row r="5559">
          <cell r="I5559">
            <v>70112</v>
          </cell>
        </row>
        <row r="5560">
          <cell r="I5560">
            <v>40101</v>
          </cell>
        </row>
        <row r="5561">
          <cell r="I5561">
            <v>30101</v>
          </cell>
        </row>
        <row r="5562">
          <cell r="I5562">
            <v>50101</v>
          </cell>
        </row>
        <row r="5563">
          <cell r="I5563">
            <v>10101</v>
          </cell>
        </row>
        <row r="5564">
          <cell r="I5564">
            <v>70112</v>
          </cell>
        </row>
        <row r="5565">
          <cell r="I5565">
            <v>40101</v>
          </cell>
        </row>
        <row r="5566">
          <cell r="I5566">
            <v>50101</v>
          </cell>
        </row>
        <row r="5567">
          <cell r="I5567">
            <v>2011809127</v>
          </cell>
        </row>
        <row r="5568">
          <cell r="I5568">
            <v>70107</v>
          </cell>
        </row>
        <row r="5569">
          <cell r="I5569">
            <v>70107</v>
          </cell>
        </row>
        <row r="5570">
          <cell r="I5570">
            <v>10208</v>
          </cell>
        </row>
        <row r="5571">
          <cell r="I5571">
            <v>70500112</v>
          </cell>
        </row>
        <row r="5572">
          <cell r="I5572">
            <v>40101</v>
          </cell>
        </row>
        <row r="5573">
          <cell r="I5573">
            <v>70112</v>
          </cell>
        </row>
        <row r="5574">
          <cell r="I5574">
            <v>30101</v>
          </cell>
        </row>
        <row r="5575">
          <cell r="I5575">
            <v>40101</v>
          </cell>
        </row>
        <row r="5576">
          <cell r="I5576">
            <v>70112</v>
          </cell>
        </row>
        <row r="5577">
          <cell r="I5577">
            <v>40101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2011809124</v>
          </cell>
        </row>
        <row r="5585">
          <cell r="I5585">
            <v>10208</v>
          </cell>
        </row>
        <row r="5586">
          <cell r="I5586">
            <v>201040771</v>
          </cell>
        </row>
        <row r="5587">
          <cell r="I5587">
            <v>40101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70112</v>
          </cell>
        </row>
        <row r="5592">
          <cell r="I5592">
            <v>40101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10208</v>
          </cell>
        </row>
        <row r="5597">
          <cell r="I5597">
            <v>10208</v>
          </cell>
        </row>
        <row r="5598">
          <cell r="I5598">
            <v>10208</v>
          </cell>
        </row>
        <row r="5599">
          <cell r="I5599">
            <v>70107</v>
          </cell>
        </row>
        <row r="5600">
          <cell r="I5600">
            <v>70107</v>
          </cell>
        </row>
        <row r="5601">
          <cell r="I5601">
            <v>70112</v>
          </cell>
        </row>
        <row r="5602">
          <cell r="I5602">
            <v>70106</v>
          </cell>
        </row>
        <row r="5603">
          <cell r="I5603">
            <v>70106</v>
          </cell>
        </row>
        <row r="5604">
          <cell r="I5604">
            <v>40101</v>
          </cell>
        </row>
        <row r="5605">
          <cell r="I5605">
            <v>70106</v>
          </cell>
        </row>
        <row r="5606">
          <cell r="I5606">
            <v>40101</v>
          </cell>
        </row>
        <row r="5607">
          <cell r="I5607">
            <v>70112</v>
          </cell>
        </row>
        <row r="5608">
          <cell r="I5608">
            <v>70112</v>
          </cell>
        </row>
        <row r="5609">
          <cell r="I5609">
            <v>70112</v>
          </cell>
        </row>
        <row r="5610">
          <cell r="I5610">
            <v>70112</v>
          </cell>
        </row>
        <row r="5611">
          <cell r="I5611">
            <v>70112</v>
          </cell>
        </row>
        <row r="5612">
          <cell r="I5612">
            <v>70112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70112</v>
          </cell>
        </row>
        <row r="5616">
          <cell r="I5616">
            <v>70112</v>
          </cell>
        </row>
        <row r="5617">
          <cell r="I5617">
            <v>70112</v>
          </cell>
        </row>
        <row r="5618">
          <cell r="I5618">
            <v>70112</v>
          </cell>
        </row>
        <row r="5619">
          <cell r="I5619">
            <v>70112</v>
          </cell>
        </row>
        <row r="5620">
          <cell r="I5620">
            <v>70112</v>
          </cell>
        </row>
        <row r="5621">
          <cell r="I5621">
            <v>70112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10401195</v>
          </cell>
        </row>
        <row r="5625">
          <cell r="I5625">
            <v>70106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40101</v>
          </cell>
        </row>
        <row r="5629">
          <cell r="I5629">
            <v>50101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40101</v>
          </cell>
        </row>
        <row r="5634">
          <cell r="I5634">
            <v>70106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70112</v>
          </cell>
        </row>
        <row r="5639">
          <cell r="I5639">
            <v>70112</v>
          </cell>
        </row>
        <row r="5640">
          <cell r="I5640">
            <v>40101</v>
          </cell>
        </row>
        <row r="5641">
          <cell r="I5641">
            <v>70112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701116</v>
          </cell>
        </row>
        <row r="5645">
          <cell r="I5645">
            <v>40101</v>
          </cell>
        </row>
        <row r="5646">
          <cell r="I5646">
            <v>50101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30101</v>
          </cell>
        </row>
        <row r="5650">
          <cell r="I5650">
            <v>2011809127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70106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70500112</v>
          </cell>
        </row>
        <row r="5660">
          <cell r="I5660">
            <v>70112</v>
          </cell>
        </row>
        <row r="5661">
          <cell r="I5661">
            <v>201040765</v>
          </cell>
        </row>
        <row r="5662">
          <cell r="I5662">
            <v>2011804020</v>
          </cell>
        </row>
        <row r="5663">
          <cell r="I5663">
            <v>50101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50101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50101</v>
          </cell>
        </row>
        <row r="5672">
          <cell r="I5672">
            <v>50101</v>
          </cell>
        </row>
        <row r="5673">
          <cell r="I5673">
            <v>40101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10401195</v>
          </cell>
        </row>
        <row r="5679">
          <cell r="I5679">
            <v>40101</v>
          </cell>
        </row>
        <row r="5680">
          <cell r="I5680">
            <v>40101</v>
          </cell>
        </row>
        <row r="5681">
          <cell r="I5681">
            <v>40101</v>
          </cell>
        </row>
        <row r="5682">
          <cell r="I5682">
            <v>40101</v>
          </cell>
        </row>
        <row r="5683">
          <cell r="I5683">
            <v>40101</v>
          </cell>
        </row>
        <row r="5684">
          <cell r="I5684">
            <v>50101</v>
          </cell>
        </row>
        <row r="5685">
          <cell r="I5685">
            <v>50101</v>
          </cell>
        </row>
        <row r="5686">
          <cell r="I5686">
            <v>30101</v>
          </cell>
        </row>
        <row r="5687">
          <cell r="I5687">
            <v>30101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30101</v>
          </cell>
        </row>
        <row r="5691">
          <cell r="I5691">
            <v>20120057</v>
          </cell>
        </row>
        <row r="5692">
          <cell r="I5692">
            <v>20120058</v>
          </cell>
        </row>
        <row r="5693">
          <cell r="I5693">
            <v>103</v>
          </cell>
        </row>
        <row r="5694">
          <cell r="I5694">
            <v>10401194</v>
          </cell>
        </row>
        <row r="5695">
          <cell r="I5695">
            <v>2011809115</v>
          </cell>
        </row>
        <row r="5696">
          <cell r="I5696">
            <v>2011804014</v>
          </cell>
        </row>
        <row r="5697">
          <cell r="I5697">
            <v>2011804112</v>
          </cell>
        </row>
        <row r="5698">
          <cell r="I5698">
            <v>109</v>
          </cell>
        </row>
        <row r="5699">
          <cell r="I5699">
            <v>109</v>
          </cell>
        </row>
        <row r="5700">
          <cell r="I5700">
            <v>109</v>
          </cell>
        </row>
        <row r="5701">
          <cell r="I5701">
            <v>70106</v>
          </cell>
        </row>
        <row r="5702">
          <cell r="I5702">
            <v>70112</v>
          </cell>
        </row>
        <row r="5703">
          <cell r="I5703">
            <v>50101</v>
          </cell>
        </row>
        <row r="5704">
          <cell r="I5704">
            <v>10401195</v>
          </cell>
        </row>
        <row r="5705">
          <cell r="I5705">
            <v>10401194</v>
          </cell>
        </row>
        <row r="5706">
          <cell r="I5706">
            <v>2011809115</v>
          </cell>
        </row>
        <row r="5707">
          <cell r="I5707">
            <v>2011804113</v>
          </cell>
        </row>
        <row r="5708">
          <cell r="I5708">
            <v>2011804014</v>
          </cell>
        </row>
        <row r="5709">
          <cell r="I5709">
            <v>20120047</v>
          </cell>
        </row>
        <row r="5710">
          <cell r="I5710">
            <v>2011809126</v>
          </cell>
        </row>
        <row r="5711">
          <cell r="I5711">
            <v>2011804036</v>
          </cell>
        </row>
        <row r="5712">
          <cell r="I5712">
            <v>2011804021</v>
          </cell>
        </row>
        <row r="5713">
          <cell r="I5713">
            <v>2011804112</v>
          </cell>
        </row>
        <row r="5714">
          <cell r="I5714">
            <v>106</v>
          </cell>
        </row>
        <row r="5715">
          <cell r="I5715">
            <v>106</v>
          </cell>
        </row>
        <row r="5716">
          <cell r="I5716">
            <v>107</v>
          </cell>
        </row>
        <row r="5717">
          <cell r="I5717">
            <v>70112</v>
          </cell>
        </row>
        <row r="5718">
          <cell r="I5718">
            <v>40101</v>
          </cell>
        </row>
        <row r="5719">
          <cell r="I5719">
            <v>70106</v>
          </cell>
        </row>
        <row r="5720">
          <cell r="I5720">
            <v>70112</v>
          </cell>
        </row>
        <row r="5721">
          <cell r="I5721">
            <v>2011809118</v>
          </cell>
        </row>
        <row r="5722">
          <cell r="I5722">
            <v>2011804036</v>
          </cell>
        </row>
        <row r="5723">
          <cell r="I5723">
            <v>2011804048</v>
          </cell>
        </row>
        <row r="5724">
          <cell r="I5724">
            <v>701116</v>
          </cell>
        </row>
        <row r="5725">
          <cell r="I5725">
            <v>701116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40101</v>
          </cell>
        </row>
        <row r="5729">
          <cell r="I5729">
            <v>70112</v>
          </cell>
        </row>
        <row r="5730">
          <cell r="I5730">
            <v>10401194</v>
          </cell>
        </row>
        <row r="5731">
          <cell r="I5731">
            <v>20120052</v>
          </cell>
        </row>
        <row r="5732">
          <cell r="I5732">
            <v>70112</v>
          </cell>
        </row>
        <row r="5733">
          <cell r="I5733">
            <v>701116</v>
          </cell>
        </row>
        <row r="5734">
          <cell r="I5734">
            <v>701116</v>
          </cell>
        </row>
        <row r="5735">
          <cell r="I5735">
            <v>701116</v>
          </cell>
        </row>
        <row r="5736">
          <cell r="I5736">
            <v>701116</v>
          </cell>
        </row>
        <row r="5737">
          <cell r="I5737">
            <v>70112</v>
          </cell>
        </row>
        <row r="5738">
          <cell r="I5738">
            <v>70112</v>
          </cell>
        </row>
        <row r="5739">
          <cell r="I5739">
            <v>50101</v>
          </cell>
        </row>
        <row r="5740">
          <cell r="I5740">
            <v>50101</v>
          </cell>
        </row>
        <row r="5741">
          <cell r="I5741">
            <v>50101</v>
          </cell>
        </row>
        <row r="5742">
          <cell r="I5742">
            <v>30101</v>
          </cell>
        </row>
        <row r="5743">
          <cell r="I5743">
            <v>70112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50101</v>
          </cell>
        </row>
        <row r="5747">
          <cell r="I5747">
            <v>40101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2011809118</v>
          </cell>
        </row>
        <row r="5753">
          <cell r="I5753">
            <v>70112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30101</v>
          </cell>
        </row>
        <row r="5758">
          <cell r="I5758">
            <v>70112</v>
          </cell>
        </row>
        <row r="5759">
          <cell r="I5759">
            <v>50101</v>
          </cell>
        </row>
        <row r="5760">
          <cell r="I5760">
            <v>40101</v>
          </cell>
        </row>
        <row r="5761">
          <cell r="I5761">
            <v>70106</v>
          </cell>
        </row>
        <row r="5762">
          <cell r="I5762">
            <v>70106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70112</v>
          </cell>
        </row>
        <row r="5766">
          <cell r="I5766">
            <v>40101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40101</v>
          </cell>
        </row>
        <row r="5771">
          <cell r="I5771">
            <v>70112</v>
          </cell>
        </row>
        <row r="5772">
          <cell r="I5772">
            <v>40101</v>
          </cell>
        </row>
        <row r="5773">
          <cell r="I5773">
            <v>50101</v>
          </cell>
        </row>
        <row r="5774">
          <cell r="I5774">
            <v>70106</v>
          </cell>
        </row>
        <row r="5775">
          <cell r="I5775">
            <v>70112</v>
          </cell>
        </row>
        <row r="5776">
          <cell r="I5776">
            <v>30101</v>
          </cell>
        </row>
        <row r="5777">
          <cell r="I5777">
            <v>70106</v>
          </cell>
        </row>
        <row r="5778">
          <cell r="I5778">
            <v>70112</v>
          </cell>
        </row>
        <row r="5779">
          <cell r="I5779">
            <v>50101</v>
          </cell>
        </row>
        <row r="5780">
          <cell r="I5780">
            <v>40101</v>
          </cell>
        </row>
        <row r="5781">
          <cell r="I5781">
            <v>70112</v>
          </cell>
        </row>
        <row r="5782">
          <cell r="I5782">
            <v>50101</v>
          </cell>
        </row>
        <row r="5783">
          <cell r="I5783">
            <v>70112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701116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70106</v>
          </cell>
        </row>
        <row r="5793">
          <cell r="I5793">
            <v>70112</v>
          </cell>
        </row>
        <row r="5794">
          <cell r="I5794">
            <v>2011804020</v>
          </cell>
        </row>
        <row r="5795">
          <cell r="I5795">
            <v>70119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70112</v>
          </cell>
        </row>
        <row r="5800">
          <cell r="I5800">
            <v>70112</v>
          </cell>
        </row>
        <row r="5801">
          <cell r="I5801">
            <v>70112</v>
          </cell>
        </row>
        <row r="5802">
          <cell r="I5802">
            <v>70112</v>
          </cell>
        </row>
        <row r="5803">
          <cell r="I5803">
            <v>70112</v>
          </cell>
        </row>
        <row r="5804">
          <cell r="I5804">
            <v>40101</v>
          </cell>
        </row>
        <row r="5805">
          <cell r="I5805">
            <v>70106</v>
          </cell>
        </row>
        <row r="5806">
          <cell r="I5806">
            <v>50101</v>
          </cell>
        </row>
        <row r="5807">
          <cell r="I5807">
            <v>40101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70112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50101</v>
          </cell>
        </row>
        <row r="5822">
          <cell r="I5822">
            <v>30101</v>
          </cell>
        </row>
        <row r="5823">
          <cell r="I5823">
            <v>70112</v>
          </cell>
        </row>
        <row r="5824">
          <cell r="I5824">
            <v>40101</v>
          </cell>
        </row>
        <row r="5825">
          <cell r="I5825">
            <v>30101</v>
          </cell>
        </row>
        <row r="5826">
          <cell r="I5826">
            <v>70107</v>
          </cell>
        </row>
        <row r="5827">
          <cell r="I5827">
            <v>70107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40101</v>
          </cell>
        </row>
        <row r="5831">
          <cell r="I5831">
            <v>40101</v>
          </cell>
        </row>
        <row r="5832">
          <cell r="I5832">
            <v>50101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40101</v>
          </cell>
        </row>
        <row r="5837">
          <cell r="I5837">
            <v>40101</v>
          </cell>
        </row>
        <row r="5838">
          <cell r="I5838">
            <v>50101</v>
          </cell>
        </row>
        <row r="5839">
          <cell r="I5839">
            <v>70112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70112</v>
          </cell>
        </row>
        <row r="5843">
          <cell r="I5843">
            <v>70112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70106</v>
          </cell>
        </row>
        <row r="5848">
          <cell r="I5848">
            <v>70112</v>
          </cell>
        </row>
        <row r="5849">
          <cell r="I5849">
            <v>10401195</v>
          </cell>
        </row>
        <row r="5850">
          <cell r="I5850">
            <v>2011809118</v>
          </cell>
        </row>
        <row r="5851">
          <cell r="I5851">
            <v>2011804036</v>
          </cell>
        </row>
        <row r="5852">
          <cell r="I5852">
            <v>2011804048</v>
          </cell>
        </row>
        <row r="5853">
          <cell r="I5853">
            <v>70112</v>
          </cell>
        </row>
        <row r="5854">
          <cell r="I5854">
            <v>40101</v>
          </cell>
        </row>
        <row r="5855">
          <cell r="I5855">
            <v>30101</v>
          </cell>
        </row>
        <row r="5856">
          <cell r="I5856">
            <v>30101</v>
          </cell>
        </row>
        <row r="5857">
          <cell r="I5857">
            <v>70112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30101</v>
          </cell>
        </row>
        <row r="5861">
          <cell r="I5861">
            <v>50101</v>
          </cell>
        </row>
        <row r="5862">
          <cell r="I5862">
            <v>70112</v>
          </cell>
        </row>
        <row r="5863">
          <cell r="I5863">
            <v>70112</v>
          </cell>
        </row>
        <row r="5864">
          <cell r="I5864">
            <v>50101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30101</v>
          </cell>
        </row>
        <row r="5868">
          <cell r="I5868">
            <v>70112</v>
          </cell>
        </row>
        <row r="5869">
          <cell r="I5869">
            <v>70112</v>
          </cell>
        </row>
        <row r="5870">
          <cell r="I5870">
            <v>50101</v>
          </cell>
        </row>
        <row r="5871">
          <cell r="I5871">
            <v>40101</v>
          </cell>
        </row>
        <row r="5872">
          <cell r="I5872">
            <v>70112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40101</v>
          </cell>
        </row>
        <row r="5876">
          <cell r="I5876">
            <v>70112</v>
          </cell>
        </row>
        <row r="5877">
          <cell r="I5877">
            <v>30101</v>
          </cell>
        </row>
        <row r="5878">
          <cell r="I5878">
            <v>70112</v>
          </cell>
        </row>
        <row r="5879">
          <cell r="I5879">
            <v>40101</v>
          </cell>
        </row>
        <row r="5880">
          <cell r="I5880">
            <v>70112</v>
          </cell>
        </row>
        <row r="5881">
          <cell r="I5881">
            <v>2011804024</v>
          </cell>
        </row>
        <row r="5882">
          <cell r="I5882">
            <v>50101</v>
          </cell>
        </row>
        <row r="5883">
          <cell r="I5883">
            <v>70112</v>
          </cell>
        </row>
        <row r="5884">
          <cell r="I5884">
            <v>50101</v>
          </cell>
        </row>
        <row r="5885">
          <cell r="I5885">
            <v>70112</v>
          </cell>
        </row>
        <row r="5886">
          <cell r="I5886">
            <v>70112</v>
          </cell>
        </row>
        <row r="5887">
          <cell r="I5887">
            <v>50101</v>
          </cell>
        </row>
        <row r="5888">
          <cell r="I5888">
            <v>70112</v>
          </cell>
        </row>
        <row r="5889">
          <cell r="I5889">
            <v>30101</v>
          </cell>
        </row>
        <row r="5890">
          <cell r="I5890">
            <v>40101</v>
          </cell>
        </row>
        <row r="5891">
          <cell r="I5891">
            <v>50101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70112</v>
          </cell>
        </row>
        <row r="5895">
          <cell r="I5895">
            <v>70112</v>
          </cell>
        </row>
        <row r="5896">
          <cell r="I5896">
            <v>40101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70106</v>
          </cell>
        </row>
        <row r="5900">
          <cell r="I5900">
            <v>70112</v>
          </cell>
        </row>
        <row r="5901">
          <cell r="I5901">
            <v>70112</v>
          </cell>
        </row>
        <row r="5902">
          <cell r="I5902">
            <v>70112</v>
          </cell>
        </row>
        <row r="5903">
          <cell r="I5903">
            <v>70112</v>
          </cell>
        </row>
        <row r="5904">
          <cell r="I5904">
            <v>70106</v>
          </cell>
        </row>
        <row r="5905">
          <cell r="I5905">
            <v>70112</v>
          </cell>
        </row>
        <row r="5906">
          <cell r="I5906">
            <v>40101</v>
          </cell>
        </row>
        <row r="5907">
          <cell r="I5907">
            <v>30101</v>
          </cell>
        </row>
        <row r="5908">
          <cell r="I5908">
            <v>70105000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70112</v>
          </cell>
        </row>
        <row r="5912">
          <cell r="I5912">
            <v>50101</v>
          </cell>
        </row>
        <row r="5913">
          <cell r="I5913">
            <v>50101</v>
          </cell>
        </row>
        <row r="5914">
          <cell r="I5914">
            <v>70112</v>
          </cell>
        </row>
        <row r="5915">
          <cell r="I5915">
            <v>70106</v>
          </cell>
        </row>
        <row r="5916">
          <cell r="I5916">
            <v>50101</v>
          </cell>
        </row>
        <row r="5917">
          <cell r="I5917">
            <v>30101</v>
          </cell>
        </row>
        <row r="5918">
          <cell r="I5918">
            <v>70106</v>
          </cell>
        </row>
        <row r="5919">
          <cell r="I5919">
            <v>40101</v>
          </cell>
        </row>
        <row r="5920">
          <cell r="I5920">
            <v>40101</v>
          </cell>
        </row>
        <row r="5921">
          <cell r="I5921">
            <v>30101</v>
          </cell>
        </row>
        <row r="5922">
          <cell r="I5922">
            <v>2011804113</v>
          </cell>
        </row>
        <row r="5923">
          <cell r="I5923">
            <v>2011804112</v>
          </cell>
        </row>
        <row r="5924">
          <cell r="I5924">
            <v>2011804018</v>
          </cell>
        </row>
        <row r="5925">
          <cell r="I5925">
            <v>2011809134</v>
          </cell>
        </row>
        <row r="5926">
          <cell r="I5926">
            <v>2011809136</v>
          </cell>
        </row>
        <row r="5927">
          <cell r="I5927">
            <v>70112</v>
          </cell>
        </row>
        <row r="5928">
          <cell r="I5928">
            <v>30100</v>
          </cell>
        </row>
        <row r="5929">
          <cell r="I5929">
            <v>70112</v>
          </cell>
        </row>
        <row r="5930">
          <cell r="I5930">
            <v>50101</v>
          </cell>
        </row>
        <row r="5931">
          <cell r="I5931">
            <v>30101</v>
          </cell>
        </row>
        <row r="5932">
          <cell r="I5932">
            <v>701116</v>
          </cell>
        </row>
        <row r="5933">
          <cell r="I5933">
            <v>70106</v>
          </cell>
        </row>
        <row r="5934">
          <cell r="I5934">
            <v>701116</v>
          </cell>
        </row>
        <row r="5935">
          <cell r="I5935">
            <v>40101</v>
          </cell>
        </row>
        <row r="5936">
          <cell r="I5936">
            <v>30101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50101</v>
          </cell>
        </row>
        <row r="5940">
          <cell r="I5940">
            <v>70112</v>
          </cell>
        </row>
        <row r="5941">
          <cell r="I5941">
            <v>40101</v>
          </cell>
        </row>
        <row r="5942">
          <cell r="I5942">
            <v>30101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30101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50101</v>
          </cell>
        </row>
        <row r="5949">
          <cell r="I5949">
            <v>40101</v>
          </cell>
        </row>
        <row r="5950">
          <cell r="I5950">
            <v>70106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70106</v>
          </cell>
        </row>
        <row r="5955">
          <cell r="I5955">
            <v>70112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2011804113</v>
          </cell>
        </row>
        <row r="5960">
          <cell r="I5960">
            <v>2011804018</v>
          </cell>
        </row>
        <row r="5961">
          <cell r="I5961">
            <v>2011804112</v>
          </cell>
        </row>
        <row r="5962">
          <cell r="I5962">
            <v>2011804113</v>
          </cell>
        </row>
        <row r="5963">
          <cell r="I5963">
            <v>2011804018</v>
          </cell>
        </row>
        <row r="5964">
          <cell r="I5964">
            <v>2011809133</v>
          </cell>
        </row>
        <row r="5965">
          <cell r="I5965">
            <v>2011804113</v>
          </cell>
        </row>
        <row r="5966">
          <cell r="I5966">
            <v>2011804112</v>
          </cell>
        </row>
        <row r="5967">
          <cell r="I5967">
            <v>2011804018</v>
          </cell>
        </row>
        <row r="5968">
          <cell r="I5968">
            <v>2011804052</v>
          </cell>
        </row>
        <row r="5969">
          <cell r="I5969">
            <v>2011809135</v>
          </cell>
        </row>
        <row r="5970">
          <cell r="I5970">
            <v>2011809136</v>
          </cell>
        </row>
        <row r="5971">
          <cell r="I5971">
            <v>70112</v>
          </cell>
        </row>
        <row r="5972">
          <cell r="I5972">
            <v>2011804020</v>
          </cell>
        </row>
        <row r="5973">
          <cell r="I5973">
            <v>2011804020</v>
          </cell>
        </row>
        <row r="5974">
          <cell r="I5974">
            <v>2011804020</v>
          </cell>
        </row>
        <row r="5975">
          <cell r="I5975">
            <v>70112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40101</v>
          </cell>
        </row>
        <row r="5982">
          <cell r="I5982">
            <v>50101</v>
          </cell>
        </row>
        <row r="5983">
          <cell r="I5983">
            <v>30101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30101</v>
          </cell>
        </row>
        <row r="5987">
          <cell r="I5987">
            <v>301</v>
          </cell>
        </row>
        <row r="5988">
          <cell r="I5988">
            <v>2011804018</v>
          </cell>
        </row>
        <row r="5989">
          <cell r="I5989">
            <v>103</v>
          </cell>
        </row>
        <row r="5990">
          <cell r="I5990">
            <v>103</v>
          </cell>
        </row>
        <row r="5991">
          <cell r="I5991">
            <v>109</v>
          </cell>
        </row>
        <row r="5992">
          <cell r="I5992">
            <v>109</v>
          </cell>
        </row>
        <row r="5993">
          <cell r="I5993">
            <v>109</v>
          </cell>
        </row>
        <row r="5994">
          <cell r="I5994">
            <v>109</v>
          </cell>
        </row>
        <row r="5995">
          <cell r="I5995">
            <v>109</v>
          </cell>
        </row>
        <row r="5996">
          <cell r="I5996">
            <v>109</v>
          </cell>
        </row>
        <row r="5997">
          <cell r="I5997">
            <v>103</v>
          </cell>
        </row>
        <row r="5998">
          <cell r="I5998">
            <v>109</v>
          </cell>
        </row>
        <row r="5999">
          <cell r="I5999">
            <v>109</v>
          </cell>
        </row>
        <row r="6000">
          <cell r="I6000">
            <v>109</v>
          </cell>
        </row>
        <row r="6001">
          <cell r="I6001">
            <v>108</v>
          </cell>
        </row>
        <row r="6002">
          <cell r="I6002">
            <v>70106</v>
          </cell>
        </row>
        <row r="6003">
          <cell r="I6003">
            <v>70112</v>
          </cell>
        </row>
        <row r="6004">
          <cell r="I6004">
            <v>50101</v>
          </cell>
        </row>
        <row r="6005">
          <cell r="I6005">
            <v>40101</v>
          </cell>
        </row>
        <row r="6006">
          <cell r="I6006">
            <v>30101</v>
          </cell>
        </row>
        <row r="6007">
          <cell r="I6007">
            <v>103</v>
          </cell>
        </row>
        <row r="6008">
          <cell r="I6008">
            <v>103</v>
          </cell>
        </row>
        <row r="6009">
          <cell r="I6009">
            <v>103</v>
          </cell>
        </row>
        <row r="6010">
          <cell r="I6010">
            <v>2011809118</v>
          </cell>
        </row>
        <row r="6011">
          <cell r="I6011">
            <v>107</v>
          </cell>
        </row>
        <row r="6012">
          <cell r="I6012">
            <v>107</v>
          </cell>
        </row>
        <row r="6013">
          <cell r="I6013">
            <v>2011809118</v>
          </cell>
        </row>
        <row r="6014">
          <cell r="I6014">
            <v>2011804036</v>
          </cell>
        </row>
        <row r="6015">
          <cell r="I6015">
            <v>2011804048</v>
          </cell>
        </row>
        <row r="6016">
          <cell r="I6016">
            <v>50101</v>
          </cell>
        </row>
        <row r="6017">
          <cell r="I6017">
            <v>30101</v>
          </cell>
        </row>
        <row r="6018">
          <cell r="I6018">
            <v>701116</v>
          </cell>
        </row>
        <row r="6019">
          <cell r="I6019">
            <v>70106</v>
          </cell>
        </row>
        <row r="6020">
          <cell r="I6020">
            <v>701116</v>
          </cell>
        </row>
        <row r="6021">
          <cell r="I6021">
            <v>40101</v>
          </cell>
        </row>
        <row r="6022">
          <cell r="I6022">
            <v>30101</v>
          </cell>
        </row>
        <row r="6023">
          <cell r="I6023">
            <v>103</v>
          </cell>
        </row>
        <row r="6024">
          <cell r="I6024">
            <v>70106</v>
          </cell>
        </row>
        <row r="6025">
          <cell r="I6025">
            <v>70112</v>
          </cell>
        </row>
        <row r="6026">
          <cell r="I6026">
            <v>40101</v>
          </cell>
        </row>
        <row r="6027">
          <cell r="I6027">
            <v>50101</v>
          </cell>
        </row>
        <row r="6028">
          <cell r="I6028">
            <v>30101</v>
          </cell>
        </row>
        <row r="6029">
          <cell r="I6029">
            <v>70112</v>
          </cell>
        </row>
        <row r="6030">
          <cell r="I6030">
            <v>2011804016</v>
          </cell>
        </row>
        <row r="6031">
          <cell r="I6031">
            <v>50101</v>
          </cell>
        </row>
        <row r="6032">
          <cell r="I6032">
            <v>30101</v>
          </cell>
        </row>
        <row r="6033">
          <cell r="I6033">
            <v>70112</v>
          </cell>
        </row>
        <row r="6034">
          <cell r="I6034">
            <v>40101</v>
          </cell>
        </row>
        <row r="6035">
          <cell r="I6035">
            <v>50101</v>
          </cell>
        </row>
        <row r="6036">
          <cell r="I6036">
            <v>30101</v>
          </cell>
        </row>
        <row r="6037">
          <cell r="I6037">
            <v>70106</v>
          </cell>
        </row>
        <row r="6038">
          <cell r="I6038">
            <v>701116</v>
          </cell>
        </row>
        <row r="6039">
          <cell r="I6039">
            <v>40101</v>
          </cell>
        </row>
        <row r="6040">
          <cell r="I6040">
            <v>50101</v>
          </cell>
        </row>
        <row r="6041">
          <cell r="I6041">
            <v>30101</v>
          </cell>
        </row>
        <row r="6042">
          <cell r="I6042">
            <v>701116</v>
          </cell>
        </row>
        <row r="6043">
          <cell r="I6043">
            <v>70106</v>
          </cell>
        </row>
        <row r="6044">
          <cell r="I6044">
            <v>701116</v>
          </cell>
        </row>
        <row r="6045">
          <cell r="I6045">
            <v>40101</v>
          </cell>
        </row>
        <row r="6046">
          <cell r="I6046">
            <v>30101</v>
          </cell>
        </row>
        <row r="6047">
          <cell r="I6047">
            <v>701116</v>
          </cell>
        </row>
        <row r="6048">
          <cell r="I6048">
            <v>50101</v>
          </cell>
        </row>
        <row r="6049">
          <cell r="I6049">
            <v>70106</v>
          </cell>
        </row>
        <row r="6050">
          <cell r="I6050">
            <v>701116</v>
          </cell>
        </row>
        <row r="6051">
          <cell r="I6051">
            <v>40101</v>
          </cell>
        </row>
        <row r="6052">
          <cell r="I6052">
            <v>30101</v>
          </cell>
        </row>
        <row r="6053">
          <cell r="I6053">
            <v>70112</v>
          </cell>
        </row>
        <row r="6054">
          <cell r="I6054">
            <v>50101</v>
          </cell>
        </row>
        <row r="6055">
          <cell r="I6055">
            <v>40101</v>
          </cell>
        </row>
        <row r="6056">
          <cell r="I6056">
            <v>70106</v>
          </cell>
        </row>
        <row r="6057">
          <cell r="I6057">
            <v>50101</v>
          </cell>
        </row>
        <row r="6058">
          <cell r="I6058">
            <v>70112</v>
          </cell>
        </row>
        <row r="6059">
          <cell r="I6059">
            <v>50101</v>
          </cell>
        </row>
        <row r="6060">
          <cell r="I6060">
            <v>70112</v>
          </cell>
        </row>
        <row r="6061">
          <cell r="I6061">
            <v>30101</v>
          </cell>
        </row>
        <row r="6062">
          <cell r="I6062">
            <v>70112</v>
          </cell>
        </row>
        <row r="6063">
          <cell r="I6063">
            <v>70112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50101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701116</v>
          </cell>
        </row>
        <row r="6071">
          <cell r="I6071">
            <v>50101</v>
          </cell>
        </row>
        <row r="6072">
          <cell r="I6072">
            <v>701116</v>
          </cell>
        </row>
        <row r="6073">
          <cell r="I6073">
            <v>40101</v>
          </cell>
        </row>
        <row r="6074">
          <cell r="I6074">
            <v>40101</v>
          </cell>
        </row>
        <row r="6075">
          <cell r="I6075">
            <v>50101</v>
          </cell>
        </row>
        <row r="6076">
          <cell r="I6076">
            <v>30101</v>
          </cell>
        </row>
        <row r="6077">
          <cell r="I6077">
            <v>70112</v>
          </cell>
        </row>
        <row r="6078">
          <cell r="I6078">
            <v>30101</v>
          </cell>
        </row>
        <row r="6079">
          <cell r="I6079">
            <v>70106</v>
          </cell>
        </row>
        <row r="6080">
          <cell r="I6080">
            <v>70112</v>
          </cell>
        </row>
        <row r="6081">
          <cell r="I6081">
            <v>40101</v>
          </cell>
        </row>
        <row r="6082">
          <cell r="I6082">
            <v>50101</v>
          </cell>
        </row>
        <row r="6083">
          <cell r="I6083">
            <v>70112</v>
          </cell>
        </row>
        <row r="6084">
          <cell r="I6084">
            <v>40101</v>
          </cell>
        </row>
        <row r="6085">
          <cell r="I6085">
            <v>70112</v>
          </cell>
        </row>
        <row r="6086">
          <cell r="I6086">
            <v>2011809136</v>
          </cell>
        </row>
        <row r="6087">
          <cell r="I6087">
            <v>2011804113</v>
          </cell>
        </row>
        <row r="6088">
          <cell r="I6088">
            <v>2011809144</v>
          </cell>
        </row>
        <row r="6089">
          <cell r="I6089">
            <v>2011804018</v>
          </cell>
        </row>
        <row r="6090">
          <cell r="I6090">
            <v>2011809133</v>
          </cell>
        </row>
        <row r="6091">
          <cell r="I6091">
            <v>2011809136</v>
          </cell>
        </row>
        <row r="6092">
          <cell r="I6092">
            <v>2011804113</v>
          </cell>
        </row>
        <row r="6093">
          <cell r="I6093">
            <v>2011809144</v>
          </cell>
        </row>
        <row r="6094">
          <cell r="I6094">
            <v>2011804018</v>
          </cell>
        </row>
        <row r="6095">
          <cell r="I6095">
            <v>2011809133</v>
          </cell>
        </row>
        <row r="6096">
          <cell r="I6096">
            <v>50101</v>
          </cell>
        </row>
        <row r="6097">
          <cell r="I6097">
            <v>70112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70112</v>
          </cell>
        </row>
        <row r="6101">
          <cell r="I6101">
            <v>70112</v>
          </cell>
        </row>
        <row r="6102">
          <cell r="I6102">
            <v>70106</v>
          </cell>
        </row>
        <row r="6103">
          <cell r="I6103">
            <v>30101</v>
          </cell>
        </row>
        <row r="6104">
          <cell r="I6104">
            <v>70112</v>
          </cell>
        </row>
        <row r="6105">
          <cell r="I6105">
            <v>10101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50101</v>
          </cell>
        </row>
        <row r="6109">
          <cell r="I6109">
            <v>70112</v>
          </cell>
        </row>
        <row r="6110">
          <cell r="I6110">
            <v>40101</v>
          </cell>
        </row>
        <row r="6111">
          <cell r="I6111">
            <v>50101</v>
          </cell>
        </row>
        <row r="6112">
          <cell r="I6112">
            <v>30101</v>
          </cell>
        </row>
        <row r="6113">
          <cell r="I6113">
            <v>103</v>
          </cell>
        </row>
        <row r="6114">
          <cell r="I6114">
            <v>103</v>
          </cell>
        </row>
        <row r="6115">
          <cell r="I6115">
            <v>103</v>
          </cell>
        </row>
        <row r="6116">
          <cell r="I6116">
            <v>70112</v>
          </cell>
        </row>
        <row r="6117">
          <cell r="I6117">
            <v>70112</v>
          </cell>
        </row>
        <row r="6118">
          <cell r="I6118">
            <v>70112</v>
          </cell>
        </row>
        <row r="6119">
          <cell r="I6119">
            <v>40101</v>
          </cell>
        </row>
        <row r="6120">
          <cell r="I6120">
            <v>70112</v>
          </cell>
        </row>
        <row r="6121">
          <cell r="I6121">
            <v>70112</v>
          </cell>
        </row>
        <row r="6122">
          <cell r="I6122">
            <v>70112</v>
          </cell>
        </row>
        <row r="6123">
          <cell r="I6123">
            <v>70112</v>
          </cell>
        </row>
        <row r="6124">
          <cell r="I6124">
            <v>70112</v>
          </cell>
        </row>
        <row r="6125">
          <cell r="I6125">
            <v>70112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70112</v>
          </cell>
        </row>
        <row r="6129">
          <cell r="I6129">
            <v>70112</v>
          </cell>
        </row>
        <row r="6130">
          <cell r="I6130">
            <v>70112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70112</v>
          </cell>
        </row>
        <row r="6134">
          <cell r="I6134">
            <v>70112</v>
          </cell>
        </row>
        <row r="6135">
          <cell r="I6135">
            <v>70112</v>
          </cell>
        </row>
        <row r="6136">
          <cell r="I6136">
            <v>70112</v>
          </cell>
        </row>
        <row r="6137">
          <cell r="I6137">
            <v>70112</v>
          </cell>
        </row>
        <row r="6138">
          <cell r="I6138">
            <v>70112</v>
          </cell>
        </row>
        <row r="6139">
          <cell r="I6139">
            <v>70112</v>
          </cell>
        </row>
        <row r="6140">
          <cell r="I6140">
            <v>70112</v>
          </cell>
        </row>
        <row r="6141">
          <cell r="I6141">
            <v>50101</v>
          </cell>
        </row>
        <row r="6142">
          <cell r="I6142">
            <v>50101</v>
          </cell>
        </row>
        <row r="6143">
          <cell r="I6143">
            <v>50101</v>
          </cell>
        </row>
        <row r="6144">
          <cell r="I6144">
            <v>40101</v>
          </cell>
        </row>
        <row r="6145">
          <cell r="I6145">
            <v>2011809118</v>
          </cell>
        </row>
        <row r="6146">
          <cell r="I6146">
            <v>2011800400</v>
          </cell>
        </row>
        <row r="6147">
          <cell r="I6147">
            <v>70112</v>
          </cell>
        </row>
        <row r="6148">
          <cell r="I6148">
            <v>70112</v>
          </cell>
        </row>
        <row r="6149">
          <cell r="I6149">
            <v>40101</v>
          </cell>
        </row>
        <row r="6150">
          <cell r="I6150">
            <v>50101</v>
          </cell>
        </row>
        <row r="6151">
          <cell r="I6151">
            <v>40101</v>
          </cell>
        </row>
        <row r="6152">
          <cell r="I6152">
            <v>40101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40101</v>
          </cell>
        </row>
        <row r="6157">
          <cell r="I6157">
            <v>40101</v>
          </cell>
        </row>
        <row r="6158">
          <cell r="I6158">
            <v>50101</v>
          </cell>
        </row>
        <row r="6159">
          <cell r="I6159">
            <v>70112</v>
          </cell>
        </row>
        <row r="6160">
          <cell r="I6160">
            <v>50101</v>
          </cell>
        </row>
        <row r="6161">
          <cell r="I6161">
            <v>50101</v>
          </cell>
        </row>
        <row r="6162">
          <cell r="I6162">
            <v>50101</v>
          </cell>
        </row>
        <row r="6163">
          <cell r="I6163">
            <v>2011804113</v>
          </cell>
        </row>
        <row r="6164">
          <cell r="I6164">
            <v>2011804014</v>
          </cell>
        </row>
        <row r="6165">
          <cell r="I6165">
            <v>2011804112</v>
          </cell>
        </row>
        <row r="6166">
          <cell r="I6166">
            <v>2011809115</v>
          </cell>
        </row>
        <row r="6167">
          <cell r="I6167">
            <v>2011809144</v>
          </cell>
        </row>
        <row r="6168">
          <cell r="I6168">
            <v>50101</v>
          </cell>
        </row>
        <row r="6169">
          <cell r="I6169">
            <v>70112</v>
          </cell>
        </row>
        <row r="6170">
          <cell r="I6170">
            <v>50101</v>
          </cell>
        </row>
        <row r="6171">
          <cell r="I6171">
            <v>40101</v>
          </cell>
        </row>
        <row r="6172">
          <cell r="I6172">
            <v>30101</v>
          </cell>
        </row>
        <row r="6173">
          <cell r="I6173">
            <v>30101</v>
          </cell>
        </row>
        <row r="6174">
          <cell r="I6174">
            <v>70112</v>
          </cell>
        </row>
        <row r="6175">
          <cell r="I6175">
            <v>50101</v>
          </cell>
        </row>
        <row r="6176">
          <cell r="I6176">
            <v>40101</v>
          </cell>
        </row>
        <row r="6177">
          <cell r="I6177">
            <v>70106</v>
          </cell>
        </row>
        <row r="6178">
          <cell r="I6178">
            <v>30101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50101</v>
          </cell>
        </row>
        <row r="6183">
          <cell r="I6183">
            <v>70112</v>
          </cell>
        </row>
        <row r="6184">
          <cell r="I6184">
            <v>40101</v>
          </cell>
        </row>
        <row r="6185">
          <cell r="I6185">
            <v>70106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50101</v>
          </cell>
        </row>
        <row r="6189">
          <cell r="I6189">
            <v>70112</v>
          </cell>
        </row>
        <row r="6190">
          <cell r="I6190">
            <v>40101</v>
          </cell>
        </row>
        <row r="6191">
          <cell r="I6191">
            <v>2011809135</v>
          </cell>
        </row>
        <row r="6192">
          <cell r="I6192">
            <v>2011809133</v>
          </cell>
        </row>
        <row r="6193">
          <cell r="I6193">
            <v>70112</v>
          </cell>
        </row>
        <row r="6194">
          <cell r="I6194">
            <v>50101</v>
          </cell>
        </row>
        <row r="6195">
          <cell r="I6195">
            <v>70112</v>
          </cell>
        </row>
        <row r="6196">
          <cell r="I6196">
            <v>40101</v>
          </cell>
        </row>
        <row r="6197">
          <cell r="I6197">
            <v>2011804113</v>
          </cell>
        </row>
        <row r="6198">
          <cell r="I6198">
            <v>2011804112</v>
          </cell>
        </row>
        <row r="6199">
          <cell r="I6199">
            <v>2011809144</v>
          </cell>
        </row>
        <row r="6200">
          <cell r="I6200">
            <v>2011804112</v>
          </cell>
        </row>
        <row r="6201">
          <cell r="I6201">
            <v>2011809115</v>
          </cell>
        </row>
        <row r="6202">
          <cell r="I6202">
            <v>2011809136</v>
          </cell>
        </row>
        <row r="6203">
          <cell r="I6203">
            <v>2011804048</v>
          </cell>
        </row>
        <row r="6204">
          <cell r="I6204">
            <v>2011809136</v>
          </cell>
        </row>
        <row r="6205">
          <cell r="I6205">
            <v>2011809135</v>
          </cell>
        </row>
        <row r="6206">
          <cell r="I6206">
            <v>2011804052</v>
          </cell>
        </row>
        <row r="6207">
          <cell r="I6207">
            <v>2011804018</v>
          </cell>
        </row>
        <row r="6208">
          <cell r="I6208">
            <v>2011804022</v>
          </cell>
        </row>
        <row r="6209">
          <cell r="I6209">
            <v>2011809134</v>
          </cell>
        </row>
        <row r="6210">
          <cell r="I6210">
            <v>2011804052</v>
          </cell>
        </row>
        <row r="6211">
          <cell r="I6211">
            <v>2011804028</v>
          </cell>
        </row>
        <row r="6212">
          <cell r="I6212">
            <v>2011804020</v>
          </cell>
        </row>
        <row r="6213">
          <cell r="I6213">
            <v>2011804062</v>
          </cell>
        </row>
        <row r="6214">
          <cell r="I6214">
            <v>2011804021</v>
          </cell>
        </row>
        <row r="6215">
          <cell r="I6215">
            <v>2011804022</v>
          </cell>
        </row>
        <row r="6216">
          <cell r="I6216">
            <v>2011804048</v>
          </cell>
        </row>
        <row r="6217">
          <cell r="I6217">
            <v>2011809133</v>
          </cell>
        </row>
        <row r="6218">
          <cell r="I6218">
            <v>2011809136</v>
          </cell>
        </row>
        <row r="6219">
          <cell r="I6219">
            <v>2011809135</v>
          </cell>
        </row>
        <row r="6220">
          <cell r="I6220">
            <v>2011809135</v>
          </cell>
        </row>
        <row r="6221">
          <cell r="I6221">
            <v>50101</v>
          </cell>
        </row>
        <row r="6222">
          <cell r="I6222">
            <v>50101</v>
          </cell>
        </row>
        <row r="6223">
          <cell r="I6223">
            <v>50101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40101</v>
          </cell>
        </row>
        <row r="6227">
          <cell r="I6227">
            <v>70112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70112</v>
          </cell>
        </row>
        <row r="6231">
          <cell r="I6231">
            <v>70112</v>
          </cell>
        </row>
        <row r="6232">
          <cell r="I6232">
            <v>70112</v>
          </cell>
        </row>
        <row r="6233">
          <cell r="I6233">
            <v>50101</v>
          </cell>
        </row>
        <row r="6234">
          <cell r="I6234">
            <v>50101</v>
          </cell>
        </row>
        <row r="6235">
          <cell r="I6235">
            <v>70112</v>
          </cell>
        </row>
        <row r="6236">
          <cell r="I6236">
            <v>50101</v>
          </cell>
        </row>
        <row r="6237">
          <cell r="I6237">
            <v>40101</v>
          </cell>
        </row>
        <row r="6238">
          <cell r="I6238">
            <v>40101</v>
          </cell>
        </row>
        <row r="6239">
          <cell r="I6239">
            <v>40101</v>
          </cell>
        </row>
        <row r="6240">
          <cell r="I6240">
            <v>40101</v>
          </cell>
        </row>
        <row r="6241">
          <cell r="I6241">
            <v>40101</v>
          </cell>
        </row>
        <row r="6242">
          <cell r="I6242">
            <v>701116</v>
          </cell>
        </row>
        <row r="6243">
          <cell r="I6243">
            <v>701116</v>
          </cell>
        </row>
        <row r="6244">
          <cell r="I6244">
            <v>701116</v>
          </cell>
        </row>
        <row r="6245">
          <cell r="I6245">
            <v>701116</v>
          </cell>
        </row>
        <row r="6246">
          <cell r="I6246">
            <v>701116</v>
          </cell>
        </row>
        <row r="6247">
          <cell r="I6247">
            <v>501</v>
          </cell>
        </row>
        <row r="6248">
          <cell r="I6248">
            <v>70112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40101</v>
          </cell>
        </row>
        <row r="6252">
          <cell r="I6252">
            <v>103</v>
          </cell>
        </row>
        <row r="6253">
          <cell r="I6253">
            <v>701116</v>
          </cell>
        </row>
        <row r="6254">
          <cell r="I6254">
            <v>50101</v>
          </cell>
        </row>
        <row r="6255">
          <cell r="I6255">
            <v>50101</v>
          </cell>
        </row>
        <row r="6256">
          <cell r="I6256">
            <v>50101</v>
          </cell>
        </row>
        <row r="6257">
          <cell r="I6257">
            <v>30101</v>
          </cell>
        </row>
        <row r="6258">
          <cell r="I6258">
            <v>70106</v>
          </cell>
        </row>
        <row r="6259">
          <cell r="I6259">
            <v>2011804017</v>
          </cell>
        </row>
        <row r="6260">
          <cell r="I6260">
            <v>2011809140</v>
          </cell>
        </row>
        <row r="6261">
          <cell r="I6261">
            <v>70112</v>
          </cell>
        </row>
        <row r="6262">
          <cell r="I6262">
            <v>70112</v>
          </cell>
        </row>
        <row r="6263">
          <cell r="I6263">
            <v>40101</v>
          </cell>
        </row>
        <row r="6264">
          <cell r="I6264">
            <v>50101</v>
          </cell>
        </row>
        <row r="6265">
          <cell r="I6265">
            <v>30101</v>
          </cell>
        </row>
        <row r="6266">
          <cell r="I6266">
            <v>70500112</v>
          </cell>
        </row>
        <row r="6267">
          <cell r="I6267">
            <v>2011804017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50101</v>
          </cell>
        </row>
        <row r="6272">
          <cell r="I6272">
            <v>30101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50101</v>
          </cell>
        </row>
        <row r="6276">
          <cell r="I6276">
            <v>30101</v>
          </cell>
        </row>
        <row r="6277">
          <cell r="I6277">
            <v>70106</v>
          </cell>
        </row>
        <row r="6278">
          <cell r="I6278">
            <v>2011809126</v>
          </cell>
        </row>
        <row r="6279">
          <cell r="I6279">
            <v>2011809140</v>
          </cell>
        </row>
        <row r="6280">
          <cell r="I6280">
            <v>10401194</v>
          </cell>
        </row>
        <row r="6281">
          <cell r="I6281">
            <v>70112</v>
          </cell>
        </row>
        <row r="6282">
          <cell r="I6282">
            <v>50101</v>
          </cell>
        </row>
        <row r="6283">
          <cell r="I6283">
            <v>30101</v>
          </cell>
        </row>
        <row r="6284">
          <cell r="I6284">
            <v>2011804018</v>
          </cell>
        </row>
        <row r="6285">
          <cell r="I6285">
            <v>109</v>
          </cell>
        </row>
        <row r="6286">
          <cell r="I6286">
            <v>109</v>
          </cell>
        </row>
        <row r="6287">
          <cell r="I6287">
            <v>109</v>
          </cell>
        </row>
        <row r="6288">
          <cell r="I6288">
            <v>103</v>
          </cell>
        </row>
        <row r="6289">
          <cell r="I6289">
            <v>701116</v>
          </cell>
        </row>
        <row r="6290">
          <cell r="I6290">
            <v>701116</v>
          </cell>
        </row>
        <row r="6291">
          <cell r="I6291">
            <v>701116</v>
          </cell>
        </row>
        <row r="6292">
          <cell r="I6292">
            <v>70106</v>
          </cell>
        </row>
        <row r="6293">
          <cell r="I6293">
            <v>40101</v>
          </cell>
        </row>
        <row r="6294">
          <cell r="I6294">
            <v>701116</v>
          </cell>
        </row>
        <row r="6295">
          <cell r="I6295">
            <v>50101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30101</v>
          </cell>
        </row>
        <row r="6299">
          <cell r="I6299">
            <v>30101</v>
          </cell>
        </row>
        <row r="6300">
          <cell r="I6300">
            <v>70106</v>
          </cell>
        </row>
        <row r="6301">
          <cell r="I6301">
            <v>50101</v>
          </cell>
        </row>
        <row r="6302">
          <cell r="I6302">
            <v>40101</v>
          </cell>
        </row>
        <row r="6303">
          <cell r="I6303">
            <v>701116</v>
          </cell>
        </row>
        <row r="6304">
          <cell r="I6304">
            <v>701116</v>
          </cell>
        </row>
        <row r="6305">
          <cell r="I6305">
            <v>701116</v>
          </cell>
        </row>
        <row r="6306">
          <cell r="I6306">
            <v>701116</v>
          </cell>
        </row>
        <row r="6307">
          <cell r="I6307">
            <v>701116</v>
          </cell>
        </row>
        <row r="6308">
          <cell r="I6308">
            <v>50101</v>
          </cell>
        </row>
        <row r="6309">
          <cell r="I6309">
            <v>50101</v>
          </cell>
        </row>
        <row r="6310">
          <cell r="I6310">
            <v>50101</v>
          </cell>
        </row>
        <row r="6311">
          <cell r="I6311">
            <v>40101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40101</v>
          </cell>
        </row>
        <row r="6315">
          <cell r="I6315">
            <v>50101</v>
          </cell>
        </row>
        <row r="6316">
          <cell r="I6316">
            <v>30101</v>
          </cell>
        </row>
        <row r="6317">
          <cell r="I6317">
            <v>50101</v>
          </cell>
        </row>
        <row r="6318">
          <cell r="I6318">
            <v>50101</v>
          </cell>
        </row>
        <row r="6319">
          <cell r="I6319">
            <v>50101</v>
          </cell>
        </row>
        <row r="6320">
          <cell r="I6320">
            <v>50101</v>
          </cell>
        </row>
        <row r="6321">
          <cell r="I6321">
            <v>2011804020</v>
          </cell>
        </row>
        <row r="6322">
          <cell r="I6322">
            <v>70112</v>
          </cell>
        </row>
        <row r="6323">
          <cell r="I6323">
            <v>70112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40101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50101</v>
          </cell>
        </row>
        <row r="6330">
          <cell r="I6330">
            <v>40101</v>
          </cell>
        </row>
        <row r="6331">
          <cell r="I6331">
            <v>70106</v>
          </cell>
        </row>
        <row r="6332">
          <cell r="I6332">
            <v>30101</v>
          </cell>
        </row>
        <row r="6333">
          <cell r="I6333">
            <v>701116</v>
          </cell>
        </row>
        <row r="6334">
          <cell r="I6334">
            <v>70112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2011804018</v>
          </cell>
        </row>
        <row r="6340">
          <cell r="I6340">
            <v>2011809144</v>
          </cell>
        </row>
        <row r="6341">
          <cell r="I6341">
            <v>2011809143</v>
          </cell>
        </row>
        <row r="6342">
          <cell r="I6342">
            <v>2011809136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70106</v>
          </cell>
        </row>
        <row r="6349">
          <cell r="I6349">
            <v>10205</v>
          </cell>
        </row>
        <row r="6350">
          <cell r="I6350">
            <v>106</v>
          </cell>
        </row>
        <row r="6351">
          <cell r="I6351">
            <v>10401188</v>
          </cell>
        </row>
        <row r="6352">
          <cell r="I6352">
            <v>1040113434</v>
          </cell>
        </row>
        <row r="6353">
          <cell r="I6353">
            <v>10401195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40101</v>
          </cell>
        </row>
        <row r="6357">
          <cell r="I6357">
            <v>40101</v>
          </cell>
        </row>
        <row r="6358">
          <cell r="I6358">
            <v>50101</v>
          </cell>
        </row>
        <row r="6359">
          <cell r="I6359">
            <v>50101</v>
          </cell>
        </row>
        <row r="6360">
          <cell r="I6360">
            <v>70112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30101</v>
          </cell>
        </row>
        <row r="6364">
          <cell r="I6364">
            <v>50101</v>
          </cell>
        </row>
        <row r="6365">
          <cell r="I6365">
            <v>40101</v>
          </cell>
        </row>
        <row r="6366">
          <cell r="I6366">
            <v>70112</v>
          </cell>
        </row>
        <row r="6367">
          <cell r="I6367">
            <v>50101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70112</v>
          </cell>
        </row>
        <row r="6372">
          <cell r="I6372">
            <v>70112</v>
          </cell>
        </row>
        <row r="6373">
          <cell r="I6373">
            <v>40101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10703001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40101</v>
          </cell>
        </row>
        <row r="6380">
          <cell r="I6380">
            <v>70112</v>
          </cell>
        </row>
        <row r="6381">
          <cell r="I6381">
            <v>70112</v>
          </cell>
        </row>
        <row r="6382">
          <cell r="I6382">
            <v>70112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50101</v>
          </cell>
        </row>
        <row r="6387">
          <cell r="I6387">
            <v>70112</v>
          </cell>
        </row>
        <row r="6388">
          <cell r="I6388">
            <v>70112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50101</v>
          </cell>
        </row>
        <row r="6392">
          <cell r="I6392">
            <v>50101</v>
          </cell>
        </row>
        <row r="6393">
          <cell r="I6393">
            <v>40101</v>
          </cell>
        </row>
        <row r="6394">
          <cell r="I6394">
            <v>50101</v>
          </cell>
        </row>
        <row r="6395">
          <cell r="I6395">
            <v>20120042</v>
          </cell>
        </row>
        <row r="6396">
          <cell r="I6396">
            <v>20120054</v>
          </cell>
        </row>
        <row r="6397">
          <cell r="I6397">
            <v>70112</v>
          </cell>
        </row>
        <row r="6398">
          <cell r="I6398">
            <v>70112</v>
          </cell>
        </row>
        <row r="6399">
          <cell r="I6399">
            <v>40101</v>
          </cell>
        </row>
        <row r="6400">
          <cell r="I6400">
            <v>70112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70112</v>
          </cell>
        </row>
        <row r="6407">
          <cell r="I6407">
            <v>70112</v>
          </cell>
        </row>
        <row r="6408">
          <cell r="I6408">
            <v>30101</v>
          </cell>
        </row>
        <row r="6409">
          <cell r="I6409">
            <v>30101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70112</v>
          </cell>
        </row>
        <row r="6414">
          <cell r="I6414">
            <v>70112</v>
          </cell>
        </row>
        <row r="6415">
          <cell r="I6415">
            <v>30101</v>
          </cell>
        </row>
        <row r="6416">
          <cell r="I6416">
            <v>70112</v>
          </cell>
        </row>
        <row r="6417">
          <cell r="I6417">
            <v>40101</v>
          </cell>
        </row>
        <row r="6418">
          <cell r="I6418">
            <v>70112</v>
          </cell>
        </row>
        <row r="6419">
          <cell r="I6419">
            <v>50101</v>
          </cell>
        </row>
        <row r="6420">
          <cell r="I6420">
            <v>70112</v>
          </cell>
        </row>
        <row r="6421">
          <cell r="I6421">
            <v>40101</v>
          </cell>
        </row>
        <row r="6422">
          <cell r="I6422">
            <v>70112</v>
          </cell>
        </row>
        <row r="6423">
          <cell r="I6423">
            <v>40101</v>
          </cell>
        </row>
        <row r="6424">
          <cell r="I6424">
            <v>50101</v>
          </cell>
        </row>
        <row r="6425">
          <cell r="I6425">
            <v>40101</v>
          </cell>
        </row>
        <row r="6426">
          <cell r="I6426">
            <v>70112</v>
          </cell>
        </row>
        <row r="6427">
          <cell r="I6427">
            <v>30101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50101</v>
          </cell>
        </row>
        <row r="6435">
          <cell r="I6435">
            <v>70112</v>
          </cell>
        </row>
        <row r="6436">
          <cell r="I6436">
            <v>40101</v>
          </cell>
        </row>
        <row r="6437">
          <cell r="I6437">
            <v>70112</v>
          </cell>
        </row>
        <row r="6438">
          <cell r="I6438">
            <v>40101</v>
          </cell>
        </row>
        <row r="6439">
          <cell r="I6439">
            <v>70112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40101</v>
          </cell>
        </row>
        <row r="6449">
          <cell r="I6449">
            <v>70112</v>
          </cell>
        </row>
        <row r="6450">
          <cell r="I6450">
            <v>70112</v>
          </cell>
        </row>
        <row r="6451">
          <cell r="I6451">
            <v>30101</v>
          </cell>
        </row>
        <row r="6452">
          <cell r="I6452">
            <v>30101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70112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10401195</v>
          </cell>
        </row>
        <row r="6462">
          <cell r="I6462">
            <v>106</v>
          </cell>
        </row>
        <row r="6463">
          <cell r="I6463">
            <v>106</v>
          </cell>
        </row>
        <row r="6464">
          <cell r="I6464">
            <v>106</v>
          </cell>
        </row>
        <row r="6465">
          <cell r="I6465">
            <v>20120042</v>
          </cell>
        </row>
        <row r="6466">
          <cell r="I6466">
            <v>20120054</v>
          </cell>
        </row>
        <row r="6467">
          <cell r="I6467">
            <v>20120042</v>
          </cell>
        </row>
        <row r="6468">
          <cell r="I6468">
            <v>20120054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70112</v>
          </cell>
        </row>
        <row r="6473">
          <cell r="I6473">
            <v>30101</v>
          </cell>
        </row>
        <row r="6474">
          <cell r="I6474">
            <v>50101</v>
          </cell>
        </row>
        <row r="6475">
          <cell r="I6475">
            <v>30101</v>
          </cell>
        </row>
        <row r="6476">
          <cell r="I6476">
            <v>50101</v>
          </cell>
        </row>
        <row r="6477">
          <cell r="I6477">
            <v>40101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70112</v>
          </cell>
        </row>
        <row r="6481">
          <cell r="I6481">
            <v>70112</v>
          </cell>
        </row>
        <row r="6482">
          <cell r="I6482">
            <v>40101</v>
          </cell>
        </row>
        <row r="6483">
          <cell r="I6483">
            <v>30101</v>
          </cell>
        </row>
        <row r="6484">
          <cell r="I6484">
            <v>70112</v>
          </cell>
        </row>
        <row r="6485">
          <cell r="I6485">
            <v>50101</v>
          </cell>
        </row>
        <row r="6486">
          <cell r="I6486">
            <v>70112</v>
          </cell>
        </row>
        <row r="6487">
          <cell r="I6487">
            <v>2011809126</v>
          </cell>
        </row>
        <row r="6488">
          <cell r="I6488">
            <v>2011809136</v>
          </cell>
        </row>
        <row r="6489">
          <cell r="I6489">
            <v>701116</v>
          </cell>
        </row>
        <row r="6490">
          <cell r="I6490">
            <v>701116</v>
          </cell>
        </row>
        <row r="6491">
          <cell r="I6491">
            <v>70106</v>
          </cell>
        </row>
        <row r="6492">
          <cell r="I6492">
            <v>701116</v>
          </cell>
        </row>
        <row r="6493">
          <cell r="I6493">
            <v>2011804113</v>
          </cell>
        </row>
        <row r="6494">
          <cell r="I6494">
            <v>2011804112</v>
          </cell>
        </row>
        <row r="6495">
          <cell r="I6495">
            <v>2011804026</v>
          </cell>
        </row>
        <row r="6496">
          <cell r="I6496">
            <v>2011809118</v>
          </cell>
        </row>
        <row r="6497">
          <cell r="I6497">
            <v>2011804086</v>
          </cell>
        </row>
        <row r="6498">
          <cell r="I6498">
            <v>2011804036</v>
          </cell>
        </row>
        <row r="6499">
          <cell r="I6499">
            <v>50101</v>
          </cell>
        </row>
        <row r="6500">
          <cell r="I6500">
            <v>70112</v>
          </cell>
        </row>
        <row r="6501">
          <cell r="I6501">
            <v>40101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30101</v>
          </cell>
        </row>
        <row r="6505">
          <cell r="I6505">
            <v>50101</v>
          </cell>
        </row>
        <row r="6506">
          <cell r="I6506">
            <v>40101</v>
          </cell>
        </row>
        <row r="6507">
          <cell r="I6507">
            <v>30101</v>
          </cell>
        </row>
        <row r="6508">
          <cell r="I6508">
            <v>70112</v>
          </cell>
        </row>
        <row r="6509">
          <cell r="I6509">
            <v>30101</v>
          </cell>
        </row>
        <row r="6510">
          <cell r="I6510">
            <v>40101</v>
          </cell>
        </row>
        <row r="6511">
          <cell r="I6511">
            <v>70112</v>
          </cell>
        </row>
        <row r="6512">
          <cell r="I6512">
            <v>50101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70106</v>
          </cell>
        </row>
        <row r="6516">
          <cell r="I6516">
            <v>70112</v>
          </cell>
        </row>
        <row r="6517">
          <cell r="I6517">
            <v>70106</v>
          </cell>
        </row>
        <row r="6518">
          <cell r="I6518">
            <v>70112</v>
          </cell>
        </row>
        <row r="6519">
          <cell r="I6519">
            <v>40101</v>
          </cell>
        </row>
        <row r="6520">
          <cell r="I6520">
            <v>50101</v>
          </cell>
        </row>
        <row r="6521">
          <cell r="I6521">
            <v>30101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70112</v>
          </cell>
        </row>
        <row r="6531">
          <cell r="I6531">
            <v>70112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70106</v>
          </cell>
        </row>
        <row r="6536">
          <cell r="I6536">
            <v>30101</v>
          </cell>
        </row>
        <row r="6537">
          <cell r="I6537">
            <v>40101</v>
          </cell>
        </row>
        <row r="6538">
          <cell r="I6538">
            <v>50101</v>
          </cell>
        </row>
        <row r="6539">
          <cell r="I6539">
            <v>50101</v>
          </cell>
        </row>
        <row r="6540">
          <cell r="I6540">
            <v>50101</v>
          </cell>
        </row>
        <row r="6541">
          <cell r="I6541">
            <v>10401195</v>
          </cell>
        </row>
        <row r="6542">
          <cell r="I6542">
            <v>701116</v>
          </cell>
        </row>
        <row r="6543">
          <cell r="I6543">
            <v>40101</v>
          </cell>
        </row>
        <row r="6544">
          <cell r="I6544">
            <v>50101</v>
          </cell>
        </row>
        <row r="6545">
          <cell r="I6545">
            <v>40101</v>
          </cell>
        </row>
        <row r="6546">
          <cell r="I6546">
            <v>50101</v>
          </cell>
        </row>
        <row r="6547">
          <cell r="I6547">
            <v>30101</v>
          </cell>
        </row>
        <row r="6548">
          <cell r="I6548">
            <v>40101</v>
          </cell>
        </row>
        <row r="6549">
          <cell r="I6549">
            <v>50101</v>
          </cell>
        </row>
        <row r="6550">
          <cell r="I6550">
            <v>70112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70112</v>
          </cell>
        </row>
        <row r="6556">
          <cell r="I6556">
            <v>70112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50101</v>
          </cell>
        </row>
        <row r="6560">
          <cell r="I6560">
            <v>50101</v>
          </cell>
        </row>
        <row r="6561">
          <cell r="I6561">
            <v>40101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701116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701116</v>
          </cell>
        </row>
        <row r="6570">
          <cell r="I6570">
            <v>2010401010</v>
          </cell>
        </row>
        <row r="6571">
          <cell r="I6571">
            <v>2011804014</v>
          </cell>
        </row>
        <row r="6572">
          <cell r="I6572">
            <v>2011804018</v>
          </cell>
        </row>
        <row r="6573">
          <cell r="I6573">
            <v>70112</v>
          </cell>
        </row>
        <row r="6574">
          <cell r="I6574">
            <v>20120054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70500112</v>
          </cell>
        </row>
        <row r="6579">
          <cell r="I6579">
            <v>2011804014</v>
          </cell>
        </row>
        <row r="6580">
          <cell r="I6580">
            <v>2011809115</v>
          </cell>
        </row>
        <row r="6581">
          <cell r="I6581">
            <v>50101</v>
          </cell>
        </row>
        <row r="6582">
          <cell r="I6582">
            <v>20120042</v>
          </cell>
        </row>
        <row r="6583">
          <cell r="I6583">
            <v>2011804031</v>
          </cell>
        </row>
        <row r="6584">
          <cell r="I6584">
            <v>20120042</v>
          </cell>
        </row>
        <row r="6585">
          <cell r="I6585">
            <v>20120048</v>
          </cell>
        </row>
        <row r="6586">
          <cell r="I6586">
            <v>70106</v>
          </cell>
        </row>
        <row r="6587">
          <cell r="I6587">
            <v>70112</v>
          </cell>
        </row>
        <row r="6588">
          <cell r="I6588">
            <v>30101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50101</v>
          </cell>
        </row>
        <row r="6592">
          <cell r="I6592">
            <v>201040771</v>
          </cell>
        </row>
        <row r="6593">
          <cell r="I6593">
            <v>701116</v>
          </cell>
        </row>
        <row r="6594">
          <cell r="I6594">
            <v>40101</v>
          </cell>
        </row>
        <row r="6595">
          <cell r="I6595">
            <v>70106</v>
          </cell>
        </row>
        <row r="6596">
          <cell r="I6596">
            <v>701116</v>
          </cell>
        </row>
        <row r="6597">
          <cell r="I6597">
            <v>50101</v>
          </cell>
        </row>
        <row r="6598">
          <cell r="I6598">
            <v>50101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40101</v>
          </cell>
        </row>
        <row r="6602">
          <cell r="I6602">
            <v>50101</v>
          </cell>
        </row>
        <row r="6603">
          <cell r="I6603">
            <v>40101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30101</v>
          </cell>
        </row>
        <row r="6607">
          <cell r="I6607">
            <v>50101</v>
          </cell>
        </row>
        <row r="6608">
          <cell r="I6608">
            <v>50101</v>
          </cell>
        </row>
        <row r="6609">
          <cell r="I6609">
            <v>70106</v>
          </cell>
        </row>
        <row r="6610">
          <cell r="I6610">
            <v>30101</v>
          </cell>
        </row>
        <row r="6611">
          <cell r="I6611">
            <v>50101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70106</v>
          </cell>
        </row>
        <row r="6618">
          <cell r="I6618">
            <v>70112</v>
          </cell>
        </row>
        <row r="6619">
          <cell r="I6619">
            <v>40101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40101</v>
          </cell>
        </row>
        <row r="6624">
          <cell r="I6624">
            <v>70112</v>
          </cell>
        </row>
        <row r="6625">
          <cell r="I6625">
            <v>40101</v>
          </cell>
        </row>
        <row r="6626">
          <cell r="I6626">
            <v>50101</v>
          </cell>
        </row>
        <row r="6627">
          <cell r="I6627">
            <v>40101</v>
          </cell>
        </row>
        <row r="6628">
          <cell r="I6628">
            <v>40101</v>
          </cell>
        </row>
        <row r="6629">
          <cell r="I6629">
            <v>70112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50101</v>
          </cell>
        </row>
        <row r="6636">
          <cell r="I6636">
            <v>30101</v>
          </cell>
        </row>
        <row r="6637">
          <cell r="I6637">
            <v>70112</v>
          </cell>
        </row>
        <row r="6638">
          <cell r="I6638">
            <v>50101</v>
          </cell>
        </row>
        <row r="6639">
          <cell r="I6639">
            <v>701116</v>
          </cell>
        </row>
        <row r="6640">
          <cell r="I6640">
            <v>40101</v>
          </cell>
        </row>
        <row r="6641">
          <cell r="I6641">
            <v>70106</v>
          </cell>
        </row>
        <row r="6642">
          <cell r="I6642">
            <v>70112</v>
          </cell>
        </row>
        <row r="6643">
          <cell r="I6643">
            <v>40101</v>
          </cell>
        </row>
        <row r="6644">
          <cell r="I6644">
            <v>30101</v>
          </cell>
        </row>
        <row r="6645">
          <cell r="I6645">
            <v>70112</v>
          </cell>
        </row>
        <row r="6646">
          <cell r="I6646">
            <v>40101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30101</v>
          </cell>
        </row>
        <row r="6651">
          <cell r="I6651">
            <v>70112</v>
          </cell>
        </row>
        <row r="6652">
          <cell r="I6652">
            <v>40101</v>
          </cell>
        </row>
        <row r="6653">
          <cell r="I6653">
            <v>70112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20120042</v>
          </cell>
        </row>
        <row r="6658">
          <cell r="I6658">
            <v>2011804031</v>
          </cell>
        </row>
        <row r="6659">
          <cell r="I6659">
            <v>20120042</v>
          </cell>
        </row>
        <row r="6660">
          <cell r="I6660">
            <v>20120048</v>
          </cell>
        </row>
        <row r="6661">
          <cell r="I6661">
            <v>20120048</v>
          </cell>
        </row>
        <row r="6662">
          <cell r="I6662">
            <v>2011804031</v>
          </cell>
        </row>
        <row r="6663">
          <cell r="I6663">
            <v>10101</v>
          </cell>
        </row>
        <row r="6664">
          <cell r="I6664">
            <v>10101</v>
          </cell>
        </row>
        <row r="6665">
          <cell r="I6665">
            <v>40101</v>
          </cell>
        </row>
        <row r="6666">
          <cell r="I6666">
            <v>40101</v>
          </cell>
        </row>
        <row r="6667">
          <cell r="I6667">
            <v>40101</v>
          </cell>
        </row>
        <row r="6668">
          <cell r="I6668">
            <v>50101</v>
          </cell>
        </row>
        <row r="6669">
          <cell r="I6669">
            <v>70112</v>
          </cell>
        </row>
        <row r="6670">
          <cell r="I6670">
            <v>50101</v>
          </cell>
        </row>
        <row r="6671">
          <cell r="I6671">
            <v>40101</v>
          </cell>
        </row>
        <row r="6672">
          <cell r="I6672">
            <v>30101</v>
          </cell>
        </row>
        <row r="6673">
          <cell r="I6673">
            <v>40101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70112</v>
          </cell>
        </row>
        <row r="6679">
          <cell r="I6679">
            <v>30101</v>
          </cell>
        </row>
        <row r="6680">
          <cell r="I6680">
            <v>30101</v>
          </cell>
        </row>
        <row r="6681">
          <cell r="I6681">
            <v>30101</v>
          </cell>
        </row>
        <row r="6682">
          <cell r="I6682">
            <v>70112</v>
          </cell>
        </row>
        <row r="6683">
          <cell r="I6683">
            <v>70112</v>
          </cell>
        </row>
        <row r="6684">
          <cell r="I6684">
            <v>50101</v>
          </cell>
        </row>
        <row r="6685">
          <cell r="I6685">
            <v>50101</v>
          </cell>
        </row>
        <row r="6686">
          <cell r="I6686">
            <v>70112</v>
          </cell>
        </row>
        <row r="6687">
          <cell r="I6687">
            <v>50101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70112</v>
          </cell>
        </row>
        <row r="6691">
          <cell r="I6691">
            <v>50101</v>
          </cell>
        </row>
        <row r="6692">
          <cell r="I6692">
            <v>40101</v>
          </cell>
        </row>
        <row r="6693">
          <cell r="I6693">
            <v>50101</v>
          </cell>
        </row>
        <row r="6694">
          <cell r="I6694">
            <v>70112</v>
          </cell>
        </row>
        <row r="6695">
          <cell r="I6695">
            <v>70106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40105</v>
          </cell>
        </row>
        <row r="6700">
          <cell r="I6700">
            <v>2011804039</v>
          </cell>
        </row>
        <row r="6701">
          <cell r="I6701">
            <v>2011804048</v>
          </cell>
        </row>
        <row r="6702">
          <cell r="I6702">
            <v>2011804048</v>
          </cell>
        </row>
        <row r="6703">
          <cell r="I6703">
            <v>2011804048</v>
          </cell>
        </row>
        <row r="6704">
          <cell r="I6704">
            <v>20120056</v>
          </cell>
        </row>
        <row r="6705">
          <cell r="I6705">
            <v>2011804021</v>
          </cell>
        </row>
        <row r="6706">
          <cell r="I6706">
            <v>2011804036</v>
          </cell>
        </row>
        <row r="6707">
          <cell r="I6707">
            <v>2011804037</v>
          </cell>
        </row>
        <row r="6708">
          <cell r="I6708">
            <v>2011804039</v>
          </cell>
        </row>
        <row r="6709">
          <cell r="I6709">
            <v>2011804087</v>
          </cell>
        </row>
        <row r="6710">
          <cell r="I6710">
            <v>2011804042</v>
          </cell>
        </row>
        <row r="6711">
          <cell r="I6711">
            <v>2011804044</v>
          </cell>
        </row>
        <row r="6712">
          <cell r="I6712">
            <v>2011804045</v>
          </cell>
        </row>
        <row r="6713">
          <cell r="I6713">
            <v>2011804046</v>
          </cell>
        </row>
        <row r="6714">
          <cell r="I6714">
            <v>2011804047</v>
          </cell>
        </row>
        <row r="6715">
          <cell r="I6715">
            <v>2011804047</v>
          </cell>
        </row>
        <row r="6716">
          <cell r="I6716">
            <v>2011804048</v>
          </cell>
        </row>
        <row r="6717">
          <cell r="I6717">
            <v>2011804059</v>
          </cell>
        </row>
        <row r="6718">
          <cell r="I6718">
            <v>2011804114</v>
          </cell>
        </row>
        <row r="6719">
          <cell r="I6719">
            <v>2011804005</v>
          </cell>
        </row>
        <row r="6720">
          <cell r="I6720">
            <v>2011804010</v>
          </cell>
        </row>
        <row r="6721">
          <cell r="I6721">
            <v>2011804112</v>
          </cell>
        </row>
        <row r="6722">
          <cell r="I6722">
            <v>2011809115</v>
          </cell>
        </row>
        <row r="6723">
          <cell r="I6723">
            <v>70112</v>
          </cell>
        </row>
        <row r="6724">
          <cell r="I6724">
            <v>2011804005</v>
          </cell>
        </row>
        <row r="6725">
          <cell r="I6725">
            <v>2011804010</v>
          </cell>
        </row>
        <row r="6726">
          <cell r="I6726">
            <v>2011804112</v>
          </cell>
        </row>
        <row r="6727">
          <cell r="I6727">
            <v>2011809115</v>
          </cell>
        </row>
        <row r="6728">
          <cell r="I6728">
            <v>2011804047</v>
          </cell>
        </row>
        <row r="6729">
          <cell r="I6729">
            <v>2011804048</v>
          </cell>
        </row>
        <row r="6730">
          <cell r="I6730">
            <v>2011804059</v>
          </cell>
        </row>
        <row r="6731">
          <cell r="I6731">
            <v>2011804114</v>
          </cell>
        </row>
        <row r="6732">
          <cell r="I6732">
            <v>2011804042</v>
          </cell>
        </row>
        <row r="6733">
          <cell r="I6733">
            <v>2011804044</v>
          </cell>
        </row>
        <row r="6734">
          <cell r="I6734">
            <v>2011804045</v>
          </cell>
        </row>
        <row r="6735">
          <cell r="I6735">
            <v>2011804046</v>
          </cell>
        </row>
        <row r="6736">
          <cell r="I6736">
            <v>2011804047</v>
          </cell>
        </row>
        <row r="6737">
          <cell r="I6737">
            <v>2011804021</v>
          </cell>
        </row>
        <row r="6738">
          <cell r="I6738">
            <v>2011804036</v>
          </cell>
        </row>
        <row r="6739">
          <cell r="I6739">
            <v>2011804037</v>
          </cell>
        </row>
        <row r="6740">
          <cell r="I6740">
            <v>2011804039</v>
          </cell>
        </row>
        <row r="6741">
          <cell r="I6741">
            <v>2011804087</v>
          </cell>
        </row>
        <row r="6742">
          <cell r="I6742">
            <v>20120056</v>
          </cell>
        </row>
        <row r="6743">
          <cell r="I6743">
            <v>2011804048</v>
          </cell>
        </row>
        <row r="6744">
          <cell r="I6744">
            <v>2011804048</v>
          </cell>
        </row>
        <row r="6745">
          <cell r="I6745">
            <v>2011804039</v>
          </cell>
        </row>
        <row r="6746">
          <cell r="I6746">
            <v>2011804048</v>
          </cell>
        </row>
        <row r="6747">
          <cell r="I6747">
            <v>70112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10001</v>
          </cell>
        </row>
        <row r="6751">
          <cell r="I6751">
            <v>50101</v>
          </cell>
        </row>
        <row r="6752">
          <cell r="I6752">
            <v>70106</v>
          </cell>
        </row>
        <row r="6753">
          <cell r="I6753">
            <v>70112</v>
          </cell>
        </row>
        <row r="6754">
          <cell r="I6754">
            <v>40101</v>
          </cell>
        </row>
        <row r="6755">
          <cell r="I6755">
            <v>50101</v>
          </cell>
        </row>
        <row r="6756">
          <cell r="I6756">
            <v>30101</v>
          </cell>
        </row>
        <row r="6757">
          <cell r="I6757">
            <v>2011804005</v>
          </cell>
        </row>
        <row r="6758">
          <cell r="I6758">
            <v>2011804010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2011804047</v>
          </cell>
        </row>
        <row r="6762">
          <cell r="I6762">
            <v>2011804048</v>
          </cell>
        </row>
        <row r="6763">
          <cell r="I6763">
            <v>2011804059</v>
          </cell>
        </row>
        <row r="6764">
          <cell r="I6764">
            <v>2011804114</v>
          </cell>
        </row>
        <row r="6765">
          <cell r="I6765">
            <v>2011804042</v>
          </cell>
        </row>
        <row r="6766">
          <cell r="I6766">
            <v>2011804044</v>
          </cell>
        </row>
        <row r="6767">
          <cell r="I6767">
            <v>70106</v>
          </cell>
        </row>
        <row r="6768">
          <cell r="I6768">
            <v>70112</v>
          </cell>
        </row>
        <row r="6769">
          <cell r="I6769">
            <v>40101</v>
          </cell>
        </row>
        <row r="6770">
          <cell r="I6770">
            <v>50101</v>
          </cell>
        </row>
        <row r="6771">
          <cell r="I6771">
            <v>30101</v>
          </cell>
        </row>
        <row r="6772">
          <cell r="I6772">
            <v>70106</v>
          </cell>
        </row>
        <row r="6773">
          <cell r="I6773">
            <v>70112</v>
          </cell>
        </row>
        <row r="6774">
          <cell r="I6774">
            <v>40101</v>
          </cell>
        </row>
        <row r="6775">
          <cell r="I6775">
            <v>50101</v>
          </cell>
        </row>
        <row r="6776">
          <cell r="I6776">
            <v>30101</v>
          </cell>
        </row>
        <row r="6777">
          <cell r="I6777">
            <v>70112</v>
          </cell>
        </row>
        <row r="6778">
          <cell r="I6778">
            <v>70106</v>
          </cell>
        </row>
        <row r="6779">
          <cell r="I6779">
            <v>40101</v>
          </cell>
        </row>
        <row r="6780">
          <cell r="I6780">
            <v>50101</v>
          </cell>
        </row>
        <row r="6781">
          <cell r="I6781">
            <v>30101</v>
          </cell>
        </row>
        <row r="6782">
          <cell r="I6782">
            <v>107</v>
          </cell>
        </row>
        <row r="6783">
          <cell r="I6783">
            <v>10001</v>
          </cell>
        </row>
        <row r="6784">
          <cell r="I6784">
            <v>100</v>
          </cell>
        </row>
        <row r="6785">
          <cell r="I6785">
            <v>20120042</v>
          </cell>
        </row>
        <row r="6786">
          <cell r="I6786">
            <v>10208</v>
          </cell>
        </row>
        <row r="6787">
          <cell r="I6787">
            <v>30100</v>
          </cell>
        </row>
        <row r="6788">
          <cell r="I6788">
            <v>30101</v>
          </cell>
        </row>
        <row r="6789">
          <cell r="I6789">
            <v>70112</v>
          </cell>
        </row>
        <row r="6790">
          <cell r="I6790">
            <v>70112</v>
          </cell>
        </row>
        <row r="6791">
          <cell r="I6791">
            <v>40101</v>
          </cell>
        </row>
        <row r="6792">
          <cell r="I6792">
            <v>70112</v>
          </cell>
        </row>
        <row r="6793">
          <cell r="I6793">
            <v>30101</v>
          </cell>
        </row>
        <row r="6794">
          <cell r="I6794">
            <v>50101</v>
          </cell>
        </row>
        <row r="6795">
          <cell r="I6795">
            <v>40101</v>
          </cell>
        </row>
        <row r="6796">
          <cell r="I6796">
            <v>701116</v>
          </cell>
        </row>
        <row r="6797">
          <cell r="I6797">
            <v>701116</v>
          </cell>
        </row>
        <row r="6798">
          <cell r="I6798">
            <v>70112</v>
          </cell>
        </row>
        <row r="6799">
          <cell r="I6799">
            <v>70112</v>
          </cell>
        </row>
        <row r="6800">
          <cell r="I6800">
            <v>30101</v>
          </cell>
        </row>
        <row r="6801">
          <cell r="I6801">
            <v>70106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50101</v>
          </cell>
        </row>
        <row r="6805">
          <cell r="I6805">
            <v>70106</v>
          </cell>
        </row>
        <row r="6806">
          <cell r="I6806">
            <v>70112</v>
          </cell>
        </row>
        <row r="6807">
          <cell r="I6807">
            <v>70112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70106</v>
          </cell>
        </row>
        <row r="6815">
          <cell r="I6815">
            <v>40101</v>
          </cell>
        </row>
        <row r="6816">
          <cell r="I6816">
            <v>50101</v>
          </cell>
        </row>
        <row r="6817">
          <cell r="I6817">
            <v>70112</v>
          </cell>
        </row>
        <row r="6818">
          <cell r="I6818">
            <v>40101</v>
          </cell>
        </row>
        <row r="6819">
          <cell r="I6819">
            <v>70112</v>
          </cell>
        </row>
        <row r="6820">
          <cell r="I6820">
            <v>30101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30101</v>
          </cell>
        </row>
        <row r="6825">
          <cell r="I6825">
            <v>70112</v>
          </cell>
        </row>
        <row r="6826">
          <cell r="I6826">
            <v>701116</v>
          </cell>
        </row>
        <row r="6827">
          <cell r="I6827">
            <v>40105</v>
          </cell>
        </row>
        <row r="6828">
          <cell r="I6828">
            <v>40105</v>
          </cell>
        </row>
        <row r="6829">
          <cell r="I6829">
            <v>2011804020</v>
          </cell>
        </row>
        <row r="6830">
          <cell r="I6830">
            <v>201040765</v>
          </cell>
        </row>
        <row r="6831">
          <cell r="I6831">
            <v>2011804035</v>
          </cell>
        </row>
        <row r="6832">
          <cell r="I6832">
            <v>70112</v>
          </cell>
        </row>
        <row r="6833">
          <cell r="I6833">
            <v>70112</v>
          </cell>
        </row>
        <row r="6834">
          <cell r="I6834">
            <v>70112</v>
          </cell>
        </row>
        <row r="6835">
          <cell r="I6835">
            <v>70106</v>
          </cell>
        </row>
        <row r="6836">
          <cell r="I6836">
            <v>40101</v>
          </cell>
        </row>
        <row r="6837">
          <cell r="I6837">
            <v>50101</v>
          </cell>
        </row>
        <row r="6838">
          <cell r="I6838">
            <v>30101</v>
          </cell>
        </row>
        <row r="6839">
          <cell r="I6839">
            <v>109</v>
          </cell>
        </row>
        <row r="6840">
          <cell r="I6840">
            <v>2011804005</v>
          </cell>
        </row>
        <row r="6841">
          <cell r="I6841">
            <v>2011804010</v>
          </cell>
        </row>
        <row r="6842">
          <cell r="I6842">
            <v>2011804112</v>
          </cell>
        </row>
        <row r="6843">
          <cell r="I6843">
            <v>2011809115</v>
          </cell>
        </row>
        <row r="6844">
          <cell r="I6844">
            <v>109</v>
          </cell>
        </row>
        <row r="6845">
          <cell r="I6845">
            <v>109</v>
          </cell>
        </row>
        <row r="6846">
          <cell r="I6846">
            <v>108</v>
          </cell>
        </row>
        <row r="6847">
          <cell r="I6847">
            <v>108</v>
          </cell>
        </row>
        <row r="6848">
          <cell r="I6848">
            <v>108</v>
          </cell>
        </row>
        <row r="6849">
          <cell r="I6849">
            <v>108</v>
          </cell>
        </row>
        <row r="6850">
          <cell r="I6850">
            <v>108</v>
          </cell>
        </row>
        <row r="6851">
          <cell r="I6851">
            <v>108</v>
          </cell>
        </row>
        <row r="6852">
          <cell r="I6852">
            <v>108</v>
          </cell>
        </row>
        <row r="6853">
          <cell r="I6853">
            <v>108</v>
          </cell>
        </row>
        <row r="6854">
          <cell r="I6854">
            <v>108</v>
          </cell>
        </row>
        <row r="6855">
          <cell r="I6855">
            <v>108</v>
          </cell>
        </row>
        <row r="6856">
          <cell r="I6856">
            <v>108</v>
          </cell>
        </row>
        <row r="6857">
          <cell r="I6857">
            <v>108</v>
          </cell>
        </row>
        <row r="6858">
          <cell r="I6858">
            <v>108</v>
          </cell>
        </row>
        <row r="6859">
          <cell r="I6859">
            <v>108</v>
          </cell>
        </row>
        <row r="6860">
          <cell r="I6860">
            <v>108</v>
          </cell>
        </row>
        <row r="6861">
          <cell r="I6861">
            <v>108</v>
          </cell>
        </row>
        <row r="6862">
          <cell r="I6862">
            <v>108</v>
          </cell>
        </row>
        <row r="6863">
          <cell r="I6863">
            <v>108</v>
          </cell>
        </row>
        <row r="6864">
          <cell r="I6864">
            <v>108</v>
          </cell>
        </row>
        <row r="6865">
          <cell r="I6865">
            <v>108</v>
          </cell>
        </row>
        <row r="6866">
          <cell r="I6866">
            <v>108</v>
          </cell>
        </row>
        <row r="6867">
          <cell r="I6867">
            <v>108</v>
          </cell>
        </row>
        <row r="6868">
          <cell r="I6868">
            <v>108</v>
          </cell>
        </row>
        <row r="6869">
          <cell r="I6869">
            <v>108</v>
          </cell>
        </row>
        <row r="6870">
          <cell r="I6870">
            <v>108</v>
          </cell>
        </row>
        <row r="6871">
          <cell r="I6871">
            <v>108</v>
          </cell>
        </row>
        <row r="6872">
          <cell r="I6872">
            <v>2011804112</v>
          </cell>
        </row>
        <row r="6873">
          <cell r="I6873">
            <v>2011809115</v>
          </cell>
        </row>
        <row r="6874">
          <cell r="I6874">
            <v>2011804047</v>
          </cell>
        </row>
        <row r="6875">
          <cell r="I6875">
            <v>2011804059</v>
          </cell>
        </row>
        <row r="6876">
          <cell r="I6876">
            <v>2011804114</v>
          </cell>
        </row>
        <row r="6877">
          <cell r="I6877">
            <v>2011804048</v>
          </cell>
        </row>
        <row r="6878">
          <cell r="I6878">
            <v>2011804046</v>
          </cell>
        </row>
        <row r="6879">
          <cell r="I6879">
            <v>2011804087</v>
          </cell>
        </row>
        <row r="6880">
          <cell r="I6880">
            <v>20120056</v>
          </cell>
        </row>
        <row r="6881">
          <cell r="I6881">
            <v>2011804005</v>
          </cell>
        </row>
        <row r="6882">
          <cell r="I6882">
            <v>2011804010</v>
          </cell>
        </row>
        <row r="6883">
          <cell r="I6883">
            <v>2011804036</v>
          </cell>
        </row>
        <row r="6884">
          <cell r="I6884">
            <v>2011804037</v>
          </cell>
        </row>
        <row r="6885">
          <cell r="I6885">
            <v>2011804039</v>
          </cell>
        </row>
        <row r="6886">
          <cell r="I6886">
            <v>2011804042</v>
          </cell>
        </row>
        <row r="6887">
          <cell r="I6887">
            <v>2011804044</v>
          </cell>
        </row>
        <row r="6888">
          <cell r="I6888">
            <v>2011804045</v>
          </cell>
        </row>
        <row r="6889">
          <cell r="I6889">
            <v>2011804048</v>
          </cell>
        </row>
        <row r="6890">
          <cell r="I6890">
            <v>2011804059</v>
          </cell>
        </row>
        <row r="6891">
          <cell r="I6891">
            <v>2011804114</v>
          </cell>
        </row>
        <row r="6892">
          <cell r="I6892">
            <v>2011804042</v>
          </cell>
        </row>
        <row r="6893">
          <cell r="I6893">
            <v>2011804044</v>
          </cell>
        </row>
        <row r="6894">
          <cell r="I6894">
            <v>2011804021</v>
          </cell>
        </row>
        <row r="6895">
          <cell r="I6895">
            <v>2011804048</v>
          </cell>
        </row>
        <row r="6896">
          <cell r="I6896">
            <v>2011804005</v>
          </cell>
        </row>
        <row r="6897">
          <cell r="I6897">
            <v>2011804010</v>
          </cell>
        </row>
        <row r="6898">
          <cell r="I6898">
            <v>2011804112</v>
          </cell>
        </row>
        <row r="6899">
          <cell r="I6899">
            <v>2011809115</v>
          </cell>
        </row>
        <row r="6900">
          <cell r="I6900">
            <v>2011804047</v>
          </cell>
        </row>
        <row r="6901">
          <cell r="I6901">
            <v>2011804039</v>
          </cell>
        </row>
        <row r="6902">
          <cell r="I6902">
            <v>2011804087</v>
          </cell>
        </row>
        <row r="6903">
          <cell r="I6903">
            <v>20120056</v>
          </cell>
        </row>
        <row r="6904">
          <cell r="I6904">
            <v>2011804048</v>
          </cell>
        </row>
        <row r="6905">
          <cell r="I6905">
            <v>2011804048</v>
          </cell>
        </row>
        <row r="6906">
          <cell r="I6906">
            <v>2011804039</v>
          </cell>
        </row>
        <row r="6907">
          <cell r="I6907">
            <v>2011804045</v>
          </cell>
        </row>
        <row r="6908">
          <cell r="I6908">
            <v>2011804046</v>
          </cell>
        </row>
        <row r="6909">
          <cell r="I6909">
            <v>2011804047</v>
          </cell>
        </row>
        <row r="6910">
          <cell r="I6910">
            <v>2011804021</v>
          </cell>
        </row>
        <row r="6911">
          <cell r="I6911">
            <v>2011804036</v>
          </cell>
        </row>
        <row r="6912">
          <cell r="I6912">
            <v>2011804037</v>
          </cell>
        </row>
        <row r="6913">
          <cell r="I6913">
            <v>2011804047</v>
          </cell>
        </row>
        <row r="6914">
          <cell r="I6914">
            <v>2011804048</v>
          </cell>
        </row>
        <row r="6915">
          <cell r="I6915">
            <v>2011804059</v>
          </cell>
        </row>
        <row r="6916">
          <cell r="I6916">
            <v>2011804114</v>
          </cell>
        </row>
        <row r="6917">
          <cell r="I6917">
            <v>2011804042</v>
          </cell>
        </row>
        <row r="6918">
          <cell r="I6918">
            <v>2011804044</v>
          </cell>
        </row>
        <row r="6919">
          <cell r="I6919">
            <v>70106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50101</v>
          </cell>
        </row>
        <row r="6923">
          <cell r="I6923">
            <v>30101</v>
          </cell>
        </row>
        <row r="6924">
          <cell r="I6924">
            <v>70500112</v>
          </cell>
        </row>
        <row r="6925">
          <cell r="I6925">
            <v>2011804018</v>
          </cell>
        </row>
        <row r="6926">
          <cell r="I6926">
            <v>70112</v>
          </cell>
        </row>
        <row r="6927">
          <cell r="I6927">
            <v>40101</v>
          </cell>
        </row>
        <row r="6928">
          <cell r="I6928">
            <v>50101</v>
          </cell>
        </row>
        <row r="6929">
          <cell r="I6929">
            <v>30101</v>
          </cell>
        </row>
        <row r="6930">
          <cell r="I6930">
            <v>2011809140</v>
          </cell>
        </row>
        <row r="6931">
          <cell r="I6931">
            <v>70112</v>
          </cell>
        </row>
        <row r="6932">
          <cell r="I6932">
            <v>50101</v>
          </cell>
        </row>
        <row r="6933">
          <cell r="I6933">
            <v>30101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50101</v>
          </cell>
        </row>
        <row r="6939">
          <cell r="I6939">
            <v>70106</v>
          </cell>
        </row>
        <row r="6940">
          <cell r="I6940">
            <v>70112</v>
          </cell>
        </row>
        <row r="6941">
          <cell r="I6941">
            <v>50101</v>
          </cell>
        </row>
        <row r="6942">
          <cell r="I6942">
            <v>40101</v>
          </cell>
        </row>
        <row r="6943">
          <cell r="I6943">
            <v>70112</v>
          </cell>
        </row>
        <row r="6944">
          <cell r="I6944">
            <v>40101</v>
          </cell>
        </row>
        <row r="6945">
          <cell r="I6945">
            <v>50101</v>
          </cell>
        </row>
        <row r="6946">
          <cell r="I6946">
            <v>30101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50101</v>
          </cell>
        </row>
        <row r="6950">
          <cell r="I6950">
            <v>70106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50101</v>
          </cell>
        </row>
        <row r="6956">
          <cell r="I6956">
            <v>40101</v>
          </cell>
        </row>
        <row r="6957">
          <cell r="I6957">
            <v>50101</v>
          </cell>
        </row>
        <row r="6958">
          <cell r="I6958">
            <v>30101</v>
          </cell>
        </row>
        <row r="6959">
          <cell r="I6959">
            <v>70112</v>
          </cell>
        </row>
        <row r="6960">
          <cell r="I6960">
            <v>30101</v>
          </cell>
        </row>
        <row r="6961">
          <cell r="I6961">
            <v>70106</v>
          </cell>
        </row>
        <row r="6962">
          <cell r="I6962">
            <v>701116</v>
          </cell>
        </row>
        <row r="6963">
          <cell r="I6963">
            <v>40101</v>
          </cell>
        </row>
        <row r="6964">
          <cell r="I6964">
            <v>50101</v>
          </cell>
        </row>
        <row r="6965">
          <cell r="I6965">
            <v>40101</v>
          </cell>
        </row>
        <row r="6966">
          <cell r="I6966">
            <v>70112</v>
          </cell>
        </row>
        <row r="6967">
          <cell r="I6967">
            <v>70112</v>
          </cell>
        </row>
        <row r="6968">
          <cell r="I6968">
            <v>50101</v>
          </cell>
        </row>
        <row r="6969">
          <cell r="I6969">
            <v>40101</v>
          </cell>
        </row>
        <row r="6970">
          <cell r="I6970">
            <v>50101</v>
          </cell>
        </row>
        <row r="6971">
          <cell r="I6971">
            <v>30101</v>
          </cell>
        </row>
        <row r="6972">
          <cell r="I6972">
            <v>70112</v>
          </cell>
        </row>
        <row r="6973">
          <cell r="I6973">
            <v>40101</v>
          </cell>
        </row>
        <row r="6974">
          <cell r="I6974">
            <v>50101</v>
          </cell>
        </row>
        <row r="6975">
          <cell r="I6975">
            <v>70112</v>
          </cell>
        </row>
        <row r="6976">
          <cell r="I6976">
            <v>70112</v>
          </cell>
        </row>
        <row r="6977">
          <cell r="I6977">
            <v>40101</v>
          </cell>
        </row>
        <row r="6978">
          <cell r="I6978">
            <v>30101</v>
          </cell>
        </row>
        <row r="6979">
          <cell r="I6979">
            <v>70112</v>
          </cell>
        </row>
        <row r="6980">
          <cell r="I6980">
            <v>30101</v>
          </cell>
        </row>
        <row r="6981">
          <cell r="I6981">
            <v>40101</v>
          </cell>
        </row>
        <row r="6982">
          <cell r="I6982">
            <v>701116</v>
          </cell>
        </row>
        <row r="6983">
          <cell r="I6983">
            <v>40101</v>
          </cell>
        </row>
        <row r="6984">
          <cell r="I6984">
            <v>50101</v>
          </cell>
        </row>
        <row r="6985">
          <cell r="I6985">
            <v>30101</v>
          </cell>
        </row>
        <row r="6986">
          <cell r="I6986">
            <v>70112</v>
          </cell>
        </row>
        <row r="6987">
          <cell r="I6987">
            <v>70106</v>
          </cell>
        </row>
        <row r="6988">
          <cell r="I6988">
            <v>40101</v>
          </cell>
        </row>
        <row r="6989">
          <cell r="I6989">
            <v>50101</v>
          </cell>
        </row>
        <row r="6990">
          <cell r="I6990">
            <v>70112</v>
          </cell>
        </row>
        <row r="6991">
          <cell r="I6991">
            <v>70112</v>
          </cell>
        </row>
        <row r="6992">
          <cell r="I6992">
            <v>70112</v>
          </cell>
        </row>
        <row r="6993">
          <cell r="I6993">
            <v>70112</v>
          </cell>
        </row>
        <row r="6994">
          <cell r="I6994">
            <v>70112</v>
          </cell>
        </row>
        <row r="6995">
          <cell r="I6995">
            <v>70112</v>
          </cell>
        </row>
        <row r="6996">
          <cell r="I6996">
            <v>40101</v>
          </cell>
        </row>
        <row r="6997">
          <cell r="I6997">
            <v>70112</v>
          </cell>
        </row>
        <row r="6998">
          <cell r="I6998">
            <v>40101</v>
          </cell>
        </row>
        <row r="6999">
          <cell r="I6999">
            <v>30101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40101</v>
          </cell>
        </row>
        <row r="7003">
          <cell r="I7003">
            <v>40101</v>
          </cell>
        </row>
        <row r="7004">
          <cell r="I7004">
            <v>70112</v>
          </cell>
        </row>
        <row r="7005">
          <cell r="I7005">
            <v>70112</v>
          </cell>
        </row>
        <row r="7006">
          <cell r="I7006">
            <v>70112</v>
          </cell>
        </row>
        <row r="7007">
          <cell r="I7007">
            <v>70112</v>
          </cell>
        </row>
        <row r="7008">
          <cell r="I7008">
            <v>70112</v>
          </cell>
        </row>
        <row r="7009">
          <cell r="I7009">
            <v>70112</v>
          </cell>
        </row>
        <row r="7010">
          <cell r="I7010">
            <v>70112</v>
          </cell>
        </row>
        <row r="7011">
          <cell r="I7011">
            <v>40101</v>
          </cell>
        </row>
        <row r="7012">
          <cell r="I7012">
            <v>40101</v>
          </cell>
        </row>
        <row r="7013">
          <cell r="I7013">
            <v>70112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40101</v>
          </cell>
        </row>
        <row r="7032">
          <cell r="I7032">
            <v>301</v>
          </cell>
        </row>
        <row r="7033">
          <cell r="I7033">
            <v>10101</v>
          </cell>
        </row>
        <row r="7034">
          <cell r="I7034">
            <v>106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30101</v>
          </cell>
        </row>
        <row r="7038">
          <cell r="I7038">
            <v>40101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70112</v>
          </cell>
        </row>
        <row r="7045">
          <cell r="I7045">
            <v>70112</v>
          </cell>
        </row>
        <row r="7046">
          <cell r="I7046">
            <v>30101</v>
          </cell>
        </row>
        <row r="7047">
          <cell r="I7047">
            <v>40101</v>
          </cell>
        </row>
        <row r="7048">
          <cell r="I7048">
            <v>50101</v>
          </cell>
        </row>
        <row r="7049">
          <cell r="I7049">
            <v>40101</v>
          </cell>
        </row>
        <row r="7050">
          <cell r="I7050">
            <v>50101</v>
          </cell>
        </row>
        <row r="7051">
          <cell r="I7051">
            <v>70112</v>
          </cell>
        </row>
        <row r="7052">
          <cell r="I7052">
            <v>30101</v>
          </cell>
        </row>
        <row r="7053">
          <cell r="I7053">
            <v>70112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701116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701116</v>
          </cell>
        </row>
        <row r="7062">
          <cell r="I7062">
            <v>40101</v>
          </cell>
        </row>
        <row r="7063">
          <cell r="I7063">
            <v>30101</v>
          </cell>
        </row>
        <row r="7064">
          <cell r="I7064">
            <v>50101</v>
          </cell>
        </row>
        <row r="7065">
          <cell r="I7065">
            <v>30101</v>
          </cell>
        </row>
        <row r="7066">
          <cell r="I7066">
            <v>701116</v>
          </cell>
        </row>
        <row r="7067">
          <cell r="I7067">
            <v>701116</v>
          </cell>
        </row>
        <row r="7068">
          <cell r="I7068">
            <v>40101</v>
          </cell>
        </row>
        <row r="7069">
          <cell r="I7069">
            <v>50101</v>
          </cell>
        </row>
        <row r="7070">
          <cell r="I7070">
            <v>2011804024</v>
          </cell>
        </row>
        <row r="7071">
          <cell r="I7071">
            <v>2011804024</v>
          </cell>
        </row>
        <row r="7072">
          <cell r="I7072">
            <v>70112</v>
          </cell>
        </row>
        <row r="7073">
          <cell r="I7073">
            <v>2011804026</v>
          </cell>
        </row>
        <row r="7074">
          <cell r="I7074">
            <v>70106</v>
          </cell>
        </row>
        <row r="7075">
          <cell r="I7075">
            <v>70112</v>
          </cell>
        </row>
        <row r="7076">
          <cell r="I7076">
            <v>50101</v>
          </cell>
        </row>
        <row r="7077">
          <cell r="I7077">
            <v>10401194</v>
          </cell>
        </row>
        <row r="7078">
          <cell r="I7078">
            <v>10401195</v>
          </cell>
        </row>
        <row r="7079">
          <cell r="I7079">
            <v>2011804049</v>
          </cell>
        </row>
        <row r="7080">
          <cell r="I7080">
            <v>70112</v>
          </cell>
        </row>
        <row r="7081">
          <cell r="I7081">
            <v>2011809126</v>
          </cell>
        </row>
        <row r="7082">
          <cell r="I7082">
            <v>103</v>
          </cell>
        </row>
        <row r="7083">
          <cell r="I7083">
            <v>70112</v>
          </cell>
        </row>
        <row r="7084">
          <cell r="I7084">
            <v>50101</v>
          </cell>
        </row>
        <row r="7085">
          <cell r="I7085">
            <v>40101</v>
          </cell>
        </row>
        <row r="7086">
          <cell r="I7086">
            <v>30101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2011804018</v>
          </cell>
        </row>
        <row r="7090">
          <cell r="I7090">
            <v>501</v>
          </cell>
        </row>
        <row r="7091">
          <cell r="I7091">
            <v>70112</v>
          </cell>
        </row>
        <row r="7092">
          <cell r="I7092">
            <v>104</v>
          </cell>
        </row>
        <row r="7093">
          <cell r="I7093">
            <v>104</v>
          </cell>
        </row>
        <row r="7094">
          <cell r="I7094">
            <v>701116</v>
          </cell>
        </row>
        <row r="7095">
          <cell r="I7095">
            <v>701116</v>
          </cell>
        </row>
        <row r="7096">
          <cell r="I7096">
            <v>701116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40101</v>
          </cell>
        </row>
        <row r="7100">
          <cell r="I7100">
            <v>70500112</v>
          </cell>
        </row>
        <row r="7101">
          <cell r="I7101">
            <v>2011809126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40101</v>
          </cell>
        </row>
        <row r="7106">
          <cell r="I7106">
            <v>50101</v>
          </cell>
        </row>
        <row r="7107">
          <cell r="I7107">
            <v>2011804036</v>
          </cell>
        </row>
        <row r="7108">
          <cell r="I7108">
            <v>2011809126</v>
          </cell>
        </row>
        <row r="7109">
          <cell r="I7109">
            <v>2011804021</v>
          </cell>
        </row>
        <row r="7110">
          <cell r="I7110">
            <v>40101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50101</v>
          </cell>
        </row>
        <row r="7114">
          <cell r="I7114">
            <v>70112</v>
          </cell>
        </row>
        <row r="7115">
          <cell r="I7115">
            <v>70112</v>
          </cell>
        </row>
        <row r="7116">
          <cell r="I7116">
            <v>40101</v>
          </cell>
        </row>
        <row r="7117">
          <cell r="I7117">
            <v>30101</v>
          </cell>
        </row>
        <row r="7118">
          <cell r="I7118">
            <v>70112</v>
          </cell>
        </row>
        <row r="7119">
          <cell r="I7119">
            <v>50101</v>
          </cell>
        </row>
        <row r="7120">
          <cell r="I7120">
            <v>40101</v>
          </cell>
        </row>
        <row r="7121">
          <cell r="I7121">
            <v>70112</v>
          </cell>
        </row>
        <row r="7122">
          <cell r="I7122">
            <v>70112</v>
          </cell>
        </row>
        <row r="7123">
          <cell r="I7123">
            <v>50101</v>
          </cell>
        </row>
        <row r="7124">
          <cell r="I7124">
            <v>40101</v>
          </cell>
        </row>
        <row r="7125">
          <cell r="I7125">
            <v>30101</v>
          </cell>
        </row>
        <row r="7126">
          <cell r="I7126">
            <v>50101</v>
          </cell>
        </row>
        <row r="7127">
          <cell r="I7127">
            <v>70112</v>
          </cell>
        </row>
        <row r="7128">
          <cell r="I7128">
            <v>50101</v>
          </cell>
        </row>
        <row r="7129">
          <cell r="I7129">
            <v>70112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701116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50101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30101</v>
          </cell>
        </row>
        <row r="7142">
          <cell r="I7142">
            <v>106</v>
          </cell>
        </row>
        <row r="7143">
          <cell r="I7143">
            <v>2011804035</v>
          </cell>
        </row>
        <row r="7144">
          <cell r="I7144">
            <v>2010402420</v>
          </cell>
        </row>
        <row r="7145">
          <cell r="I7145">
            <v>10401195</v>
          </cell>
        </row>
        <row r="7146">
          <cell r="I7146">
            <v>70106</v>
          </cell>
        </row>
        <row r="7147">
          <cell r="I7147">
            <v>70112</v>
          </cell>
        </row>
        <row r="7148">
          <cell r="I7148">
            <v>40101</v>
          </cell>
        </row>
        <row r="7149">
          <cell r="I7149">
            <v>50101</v>
          </cell>
        </row>
        <row r="7150">
          <cell r="I7150">
            <v>30101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50101</v>
          </cell>
        </row>
        <row r="7155">
          <cell r="I7155">
            <v>40101</v>
          </cell>
        </row>
        <row r="7156">
          <cell r="I7156">
            <v>70112</v>
          </cell>
        </row>
        <row r="7157">
          <cell r="I7157">
            <v>40101</v>
          </cell>
        </row>
        <row r="7158">
          <cell r="I7158">
            <v>30101</v>
          </cell>
        </row>
        <row r="7159">
          <cell r="I7159">
            <v>40101</v>
          </cell>
        </row>
        <row r="7160">
          <cell r="I7160">
            <v>70112</v>
          </cell>
        </row>
        <row r="7161">
          <cell r="I7161">
            <v>70112</v>
          </cell>
        </row>
        <row r="7162">
          <cell r="I7162">
            <v>40101</v>
          </cell>
        </row>
        <row r="7163">
          <cell r="I7163">
            <v>70112</v>
          </cell>
        </row>
        <row r="7164">
          <cell r="I7164">
            <v>70112</v>
          </cell>
        </row>
        <row r="7165">
          <cell r="I7165">
            <v>30101</v>
          </cell>
        </row>
        <row r="7166">
          <cell r="I7166">
            <v>70112</v>
          </cell>
        </row>
        <row r="7167">
          <cell r="I7167">
            <v>70106</v>
          </cell>
        </row>
        <row r="7168">
          <cell r="I7168">
            <v>30101</v>
          </cell>
        </row>
        <row r="7169">
          <cell r="I7169">
            <v>40101</v>
          </cell>
        </row>
        <row r="7170">
          <cell r="I7170">
            <v>70112</v>
          </cell>
        </row>
        <row r="7171">
          <cell r="I7171">
            <v>1040113434</v>
          </cell>
        </row>
        <row r="7172">
          <cell r="I7172">
            <v>10401160</v>
          </cell>
        </row>
        <row r="7173">
          <cell r="I7173">
            <v>10401186</v>
          </cell>
        </row>
        <row r="7174">
          <cell r="I7174">
            <v>10401138</v>
          </cell>
        </row>
        <row r="7175">
          <cell r="I7175">
            <v>70112</v>
          </cell>
        </row>
        <row r="7176">
          <cell r="I7176">
            <v>70112</v>
          </cell>
        </row>
        <row r="7177">
          <cell r="I7177">
            <v>70112</v>
          </cell>
        </row>
        <row r="7178">
          <cell r="I7178">
            <v>40101</v>
          </cell>
        </row>
        <row r="7179">
          <cell r="I7179">
            <v>40101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70106</v>
          </cell>
        </row>
        <row r="7184">
          <cell r="I7184">
            <v>70106</v>
          </cell>
        </row>
        <row r="7185">
          <cell r="I7185">
            <v>70106</v>
          </cell>
        </row>
        <row r="7186">
          <cell r="I7186">
            <v>70112</v>
          </cell>
        </row>
        <row r="7187">
          <cell r="I7187">
            <v>70112</v>
          </cell>
        </row>
        <row r="7188">
          <cell r="I7188">
            <v>30101</v>
          </cell>
        </row>
        <row r="7189">
          <cell r="I7189">
            <v>70112</v>
          </cell>
        </row>
        <row r="7190">
          <cell r="I7190">
            <v>50101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40101</v>
          </cell>
        </row>
        <row r="7195">
          <cell r="I7195">
            <v>10401195</v>
          </cell>
        </row>
        <row r="7196">
          <cell r="I7196">
            <v>70112</v>
          </cell>
        </row>
        <row r="7197">
          <cell r="I7197">
            <v>50101</v>
          </cell>
        </row>
        <row r="7198">
          <cell r="I7198">
            <v>70112</v>
          </cell>
        </row>
        <row r="7199">
          <cell r="I7199">
            <v>70112</v>
          </cell>
        </row>
        <row r="7200">
          <cell r="I7200">
            <v>30101</v>
          </cell>
        </row>
        <row r="7201">
          <cell r="I7201">
            <v>107</v>
          </cell>
        </row>
        <row r="7202">
          <cell r="I7202">
            <v>501</v>
          </cell>
        </row>
        <row r="7203">
          <cell r="I7203">
            <v>70112</v>
          </cell>
        </row>
        <row r="7204">
          <cell r="I7204">
            <v>40101</v>
          </cell>
        </row>
        <row r="7205">
          <cell r="I7205">
            <v>70106</v>
          </cell>
        </row>
        <row r="7206">
          <cell r="I7206">
            <v>70112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70112</v>
          </cell>
        </row>
        <row r="7216">
          <cell r="I7216">
            <v>50101</v>
          </cell>
        </row>
        <row r="7217">
          <cell r="I7217">
            <v>70112</v>
          </cell>
        </row>
        <row r="7218">
          <cell r="I7218">
            <v>70106</v>
          </cell>
        </row>
        <row r="7219">
          <cell r="I7219">
            <v>70112</v>
          </cell>
        </row>
        <row r="7220">
          <cell r="I7220">
            <v>50101</v>
          </cell>
        </row>
        <row r="7221">
          <cell r="I7221">
            <v>701116</v>
          </cell>
        </row>
        <row r="7222">
          <cell r="I7222">
            <v>40101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701116</v>
          </cell>
        </row>
        <row r="7226">
          <cell r="I7226">
            <v>40101</v>
          </cell>
        </row>
        <row r="7227">
          <cell r="I7227">
            <v>50101</v>
          </cell>
        </row>
        <row r="7228">
          <cell r="I7228">
            <v>30101</v>
          </cell>
        </row>
        <row r="7229">
          <cell r="I7229">
            <v>40101</v>
          </cell>
        </row>
        <row r="7230">
          <cell r="I7230">
            <v>701116</v>
          </cell>
        </row>
        <row r="7231">
          <cell r="I7231">
            <v>50101</v>
          </cell>
        </row>
        <row r="7232">
          <cell r="I7232">
            <v>70106</v>
          </cell>
        </row>
        <row r="7233">
          <cell r="I7233">
            <v>50101</v>
          </cell>
        </row>
        <row r="7234">
          <cell r="I7234">
            <v>70112</v>
          </cell>
        </row>
        <row r="7235">
          <cell r="I7235">
            <v>70112</v>
          </cell>
        </row>
        <row r="7236">
          <cell r="I7236">
            <v>70106</v>
          </cell>
        </row>
        <row r="7237">
          <cell r="I7237">
            <v>40101</v>
          </cell>
        </row>
        <row r="7238">
          <cell r="I7238">
            <v>70112</v>
          </cell>
        </row>
        <row r="7239">
          <cell r="I7239">
            <v>70112</v>
          </cell>
        </row>
        <row r="7240">
          <cell r="I7240">
            <v>70112</v>
          </cell>
        </row>
        <row r="7241">
          <cell r="I7241">
            <v>70106</v>
          </cell>
        </row>
        <row r="7242">
          <cell r="I7242">
            <v>40101</v>
          </cell>
        </row>
        <row r="7243">
          <cell r="I7243">
            <v>70112</v>
          </cell>
        </row>
        <row r="7244">
          <cell r="I7244">
            <v>40101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1040113434</v>
          </cell>
        </row>
        <row r="7254">
          <cell r="I7254">
            <v>10401160</v>
          </cell>
        </row>
        <row r="7255">
          <cell r="I7255">
            <v>10401138</v>
          </cell>
        </row>
        <row r="7256">
          <cell r="I7256">
            <v>10401186</v>
          </cell>
        </row>
        <row r="7257">
          <cell r="I7257">
            <v>10401138</v>
          </cell>
        </row>
        <row r="7258">
          <cell r="I7258">
            <v>1040113434</v>
          </cell>
        </row>
        <row r="7259">
          <cell r="I7259">
            <v>10401160</v>
          </cell>
        </row>
        <row r="7260">
          <cell r="I7260">
            <v>10401186</v>
          </cell>
        </row>
        <row r="7261">
          <cell r="I7261">
            <v>10401138</v>
          </cell>
        </row>
        <row r="7262">
          <cell r="I7262">
            <v>103</v>
          </cell>
        </row>
        <row r="7263">
          <cell r="I7263">
            <v>20700006</v>
          </cell>
        </row>
        <row r="7264">
          <cell r="I7264">
            <v>70112</v>
          </cell>
        </row>
        <row r="7265">
          <cell r="I7265">
            <v>2011804027</v>
          </cell>
        </row>
        <row r="7266">
          <cell r="I7266">
            <v>70112</v>
          </cell>
        </row>
        <row r="7267">
          <cell r="I7267">
            <v>70106</v>
          </cell>
        </row>
        <row r="7268">
          <cell r="I7268">
            <v>40101</v>
          </cell>
        </row>
        <row r="7269">
          <cell r="I7269">
            <v>50101</v>
          </cell>
        </row>
        <row r="7270">
          <cell r="I7270">
            <v>30101</v>
          </cell>
        </row>
        <row r="7271">
          <cell r="I7271">
            <v>106</v>
          </cell>
        </row>
        <row r="7272">
          <cell r="I7272">
            <v>106</v>
          </cell>
        </row>
        <row r="7273">
          <cell r="I7273">
            <v>106</v>
          </cell>
        </row>
        <row r="7274">
          <cell r="I7274">
            <v>106</v>
          </cell>
        </row>
        <row r="7275">
          <cell r="I7275">
            <v>106</v>
          </cell>
        </row>
        <row r="7276">
          <cell r="I7276">
            <v>106</v>
          </cell>
        </row>
        <row r="7277">
          <cell r="I7277">
            <v>106</v>
          </cell>
        </row>
        <row r="7278">
          <cell r="I7278">
            <v>106</v>
          </cell>
        </row>
        <row r="7279">
          <cell r="I7279">
            <v>106</v>
          </cell>
        </row>
        <row r="7280">
          <cell r="I7280">
            <v>106</v>
          </cell>
        </row>
        <row r="7281">
          <cell r="I7281">
            <v>1040113434</v>
          </cell>
        </row>
        <row r="7282">
          <cell r="I7282">
            <v>20707001</v>
          </cell>
        </row>
        <row r="7283">
          <cell r="I7283">
            <v>10401138</v>
          </cell>
        </row>
        <row r="7284">
          <cell r="I7284">
            <v>10401195</v>
          </cell>
        </row>
        <row r="7285">
          <cell r="I7285">
            <v>2010603101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70112</v>
          </cell>
        </row>
        <row r="7289">
          <cell r="I7289">
            <v>50101</v>
          </cell>
        </row>
        <row r="7290">
          <cell r="I7290">
            <v>70112</v>
          </cell>
        </row>
        <row r="7291">
          <cell r="I7291">
            <v>201040771</v>
          </cell>
        </row>
        <row r="7292">
          <cell r="I7292">
            <v>2011804017</v>
          </cell>
        </row>
        <row r="7293">
          <cell r="I7293">
            <v>20120052</v>
          </cell>
        </row>
        <row r="7294">
          <cell r="I7294">
            <v>2011804014</v>
          </cell>
        </row>
        <row r="7295">
          <cell r="I7295">
            <v>2011804026</v>
          </cell>
        </row>
        <row r="7296">
          <cell r="I7296">
            <v>70112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30101</v>
          </cell>
        </row>
        <row r="7300">
          <cell r="I7300">
            <v>70112</v>
          </cell>
        </row>
        <row r="7301">
          <cell r="I7301">
            <v>20707001</v>
          </cell>
        </row>
        <row r="7302">
          <cell r="I7302">
            <v>10401138</v>
          </cell>
        </row>
        <row r="7303">
          <cell r="I7303">
            <v>2011804086</v>
          </cell>
        </row>
        <row r="7304">
          <cell r="I7304">
            <v>108</v>
          </cell>
        </row>
        <row r="7305">
          <cell r="I7305">
            <v>108</v>
          </cell>
        </row>
        <row r="7306">
          <cell r="I7306">
            <v>109</v>
          </cell>
        </row>
        <row r="7307">
          <cell r="I7307">
            <v>109</v>
          </cell>
        </row>
        <row r="7308">
          <cell r="I7308">
            <v>109</v>
          </cell>
        </row>
        <row r="7309">
          <cell r="I7309">
            <v>109</v>
          </cell>
        </row>
        <row r="7310">
          <cell r="I7310">
            <v>109</v>
          </cell>
        </row>
        <row r="7311">
          <cell r="I7311">
            <v>2011804112</v>
          </cell>
        </row>
        <row r="7312">
          <cell r="I7312">
            <v>10401195</v>
          </cell>
        </row>
        <row r="7313">
          <cell r="I7313">
            <v>123</v>
          </cell>
        </row>
        <row r="7314">
          <cell r="I7314">
            <v>123</v>
          </cell>
        </row>
        <row r="7315">
          <cell r="I7315">
            <v>2011809145</v>
          </cell>
        </row>
        <row r="7316">
          <cell r="I7316">
            <v>70106</v>
          </cell>
        </row>
        <row r="7317">
          <cell r="I7317">
            <v>70112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70112</v>
          </cell>
        </row>
        <row r="7322">
          <cell r="I7322">
            <v>40101</v>
          </cell>
        </row>
        <row r="7323">
          <cell r="I7323">
            <v>70112</v>
          </cell>
        </row>
        <row r="7324">
          <cell r="I7324">
            <v>70112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50101</v>
          </cell>
        </row>
        <row r="7328">
          <cell r="I7328">
            <v>30101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40101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50101</v>
          </cell>
        </row>
        <row r="7335">
          <cell r="I7335">
            <v>70112</v>
          </cell>
        </row>
        <row r="7336">
          <cell r="I7336">
            <v>40101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701116</v>
          </cell>
        </row>
        <row r="7340">
          <cell r="I7340">
            <v>40101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70112</v>
          </cell>
        </row>
        <row r="7345">
          <cell r="I7345">
            <v>70112</v>
          </cell>
        </row>
        <row r="7346">
          <cell r="I7346">
            <v>30101</v>
          </cell>
        </row>
        <row r="7347">
          <cell r="I7347">
            <v>50101</v>
          </cell>
        </row>
        <row r="7348">
          <cell r="I7348">
            <v>70112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70112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40101</v>
          </cell>
        </row>
        <row r="7358">
          <cell r="I7358">
            <v>2011809137</v>
          </cell>
        </row>
        <row r="7359">
          <cell r="I7359">
            <v>2011804018</v>
          </cell>
        </row>
        <row r="7360">
          <cell r="I7360">
            <v>2011804113</v>
          </cell>
        </row>
        <row r="7361">
          <cell r="I7361">
            <v>2011804112</v>
          </cell>
        </row>
        <row r="7362">
          <cell r="I7362">
            <v>2011809133</v>
          </cell>
        </row>
        <row r="7363">
          <cell r="I7363">
            <v>70112</v>
          </cell>
        </row>
        <row r="7364">
          <cell r="I7364">
            <v>103</v>
          </cell>
        </row>
        <row r="7365">
          <cell r="I7365">
            <v>103</v>
          </cell>
        </row>
        <row r="7366">
          <cell r="I7366">
            <v>103</v>
          </cell>
        </row>
        <row r="7367">
          <cell r="I7367">
            <v>103</v>
          </cell>
        </row>
        <row r="7368">
          <cell r="I7368">
            <v>103</v>
          </cell>
        </row>
        <row r="7369">
          <cell r="I7369">
            <v>103</v>
          </cell>
        </row>
        <row r="7370">
          <cell r="I7370">
            <v>103</v>
          </cell>
        </row>
        <row r="7371">
          <cell r="I7371">
            <v>103</v>
          </cell>
        </row>
        <row r="7372">
          <cell r="I7372">
            <v>121</v>
          </cell>
        </row>
        <row r="7373">
          <cell r="I7373">
            <v>106</v>
          </cell>
        </row>
        <row r="7374">
          <cell r="I7374">
            <v>70112</v>
          </cell>
        </row>
        <row r="7375">
          <cell r="I7375">
            <v>70112</v>
          </cell>
        </row>
        <row r="7376">
          <cell r="I7376">
            <v>40101</v>
          </cell>
        </row>
        <row r="7377">
          <cell r="I7377">
            <v>50101</v>
          </cell>
        </row>
        <row r="7378">
          <cell r="I7378">
            <v>30101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70106</v>
          </cell>
        </row>
        <row r="7386">
          <cell r="I7386">
            <v>104</v>
          </cell>
        </row>
        <row r="7387">
          <cell r="I7387">
            <v>104</v>
          </cell>
        </row>
        <row r="7388">
          <cell r="I7388">
            <v>70112</v>
          </cell>
        </row>
        <row r="7389">
          <cell r="I7389">
            <v>50101</v>
          </cell>
        </row>
        <row r="7390">
          <cell r="I7390">
            <v>50101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10205</v>
          </cell>
        </row>
        <row r="7394">
          <cell r="I7394">
            <v>2011809145</v>
          </cell>
        </row>
        <row r="7395">
          <cell r="I7395">
            <v>2011809137</v>
          </cell>
        </row>
        <row r="7396">
          <cell r="I7396">
            <v>2011804014</v>
          </cell>
        </row>
        <row r="7397">
          <cell r="I7397">
            <v>104</v>
          </cell>
        </row>
        <row r="7398">
          <cell r="I7398">
            <v>104</v>
          </cell>
        </row>
        <row r="7399">
          <cell r="I7399">
            <v>2011804018</v>
          </cell>
        </row>
        <row r="7400">
          <cell r="I7400">
            <v>108</v>
          </cell>
        </row>
        <row r="7401">
          <cell r="I7401">
            <v>104</v>
          </cell>
        </row>
        <row r="7402">
          <cell r="I7402">
            <v>104</v>
          </cell>
        </row>
        <row r="7403">
          <cell r="I7403">
            <v>104</v>
          </cell>
        </row>
        <row r="7404">
          <cell r="I7404">
            <v>107</v>
          </cell>
        </row>
        <row r="7405">
          <cell r="I7405">
            <v>107</v>
          </cell>
        </row>
        <row r="7406">
          <cell r="I7406">
            <v>107</v>
          </cell>
        </row>
        <row r="7407">
          <cell r="I7407">
            <v>107</v>
          </cell>
        </row>
        <row r="7408">
          <cell r="I7408">
            <v>2011804030</v>
          </cell>
        </row>
        <row r="7409">
          <cell r="I7409">
            <v>2011804017</v>
          </cell>
        </row>
        <row r="7410">
          <cell r="I7410">
            <v>2011804027</v>
          </cell>
        </row>
        <row r="7411">
          <cell r="I7411">
            <v>2011804020</v>
          </cell>
        </row>
        <row r="7412">
          <cell r="I7412">
            <v>201040765</v>
          </cell>
        </row>
        <row r="7413">
          <cell r="I7413">
            <v>10205</v>
          </cell>
        </row>
        <row r="7414">
          <cell r="I7414">
            <v>10401194</v>
          </cell>
        </row>
        <row r="7415">
          <cell r="I7415">
            <v>70112</v>
          </cell>
        </row>
        <row r="7416">
          <cell r="I7416">
            <v>40101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40101</v>
          </cell>
        </row>
        <row r="7420">
          <cell r="I7420">
            <v>50101</v>
          </cell>
        </row>
        <row r="7421">
          <cell r="I7421">
            <v>70106</v>
          </cell>
        </row>
        <row r="7422">
          <cell r="I7422">
            <v>70106</v>
          </cell>
        </row>
        <row r="7423">
          <cell r="I7423">
            <v>40101</v>
          </cell>
        </row>
        <row r="7424">
          <cell r="I7424">
            <v>70112</v>
          </cell>
        </row>
        <row r="7425">
          <cell r="I7425">
            <v>40101</v>
          </cell>
        </row>
        <row r="7426">
          <cell r="I7426">
            <v>30101</v>
          </cell>
        </row>
        <row r="7427">
          <cell r="I7427">
            <v>2011804020</v>
          </cell>
        </row>
        <row r="7428">
          <cell r="I7428">
            <v>201040765</v>
          </cell>
        </row>
        <row r="7429">
          <cell r="I7429">
            <v>2011804018</v>
          </cell>
        </row>
        <row r="7430">
          <cell r="I7430">
            <v>70106</v>
          </cell>
        </row>
        <row r="7431">
          <cell r="I7431">
            <v>40101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30101</v>
          </cell>
        </row>
        <row r="7435">
          <cell r="I7435">
            <v>10401194</v>
          </cell>
        </row>
        <row r="7436">
          <cell r="I7436">
            <v>109</v>
          </cell>
        </row>
        <row r="7437">
          <cell r="I7437">
            <v>1040113434</v>
          </cell>
        </row>
        <row r="7438">
          <cell r="I7438">
            <v>20707001</v>
          </cell>
        </row>
        <row r="7439">
          <cell r="I7439">
            <v>20120052</v>
          </cell>
        </row>
        <row r="7440">
          <cell r="I7440">
            <v>2011804025</v>
          </cell>
        </row>
        <row r="7441">
          <cell r="I7441">
            <v>104</v>
          </cell>
        </row>
        <row r="7442">
          <cell r="I7442">
            <v>104</v>
          </cell>
        </row>
        <row r="7443">
          <cell r="I7443">
            <v>104</v>
          </cell>
        </row>
        <row r="7444">
          <cell r="I7444">
            <v>104</v>
          </cell>
        </row>
        <row r="7445">
          <cell r="I7445">
            <v>104</v>
          </cell>
        </row>
        <row r="7446">
          <cell r="I7446">
            <v>20700006</v>
          </cell>
        </row>
        <row r="7447">
          <cell r="I7447">
            <v>2011804020</v>
          </cell>
        </row>
        <row r="7448">
          <cell r="I7448">
            <v>201040765</v>
          </cell>
        </row>
        <row r="7449">
          <cell r="I7449">
            <v>501</v>
          </cell>
        </row>
        <row r="7450">
          <cell r="I7450">
            <v>2011804020</v>
          </cell>
        </row>
        <row r="7451">
          <cell r="I7451">
            <v>201040765</v>
          </cell>
        </row>
        <row r="7452">
          <cell r="I7452">
            <v>2011804018</v>
          </cell>
        </row>
        <row r="7453">
          <cell r="I7453">
            <v>2011804112</v>
          </cell>
        </row>
        <row r="7454">
          <cell r="I7454">
            <v>2011804113</v>
          </cell>
        </row>
        <row r="7455">
          <cell r="I7455">
            <v>2011804018</v>
          </cell>
        </row>
        <row r="7456">
          <cell r="I7456">
            <v>40101</v>
          </cell>
        </row>
        <row r="7457">
          <cell r="I7457">
            <v>50101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70112</v>
          </cell>
        </row>
        <row r="7462">
          <cell r="I7462">
            <v>30101</v>
          </cell>
        </row>
        <row r="7463">
          <cell r="I7463">
            <v>40101</v>
          </cell>
        </row>
        <row r="7464">
          <cell r="I7464">
            <v>50101</v>
          </cell>
        </row>
        <row r="7465">
          <cell r="I7465">
            <v>30101</v>
          </cell>
        </row>
        <row r="7466">
          <cell r="I7466">
            <v>701116</v>
          </cell>
        </row>
        <row r="7467">
          <cell r="I7467">
            <v>70106</v>
          </cell>
        </row>
        <row r="7468">
          <cell r="I7468">
            <v>70112</v>
          </cell>
        </row>
        <row r="7469">
          <cell r="I7469">
            <v>40101</v>
          </cell>
        </row>
        <row r="7470">
          <cell r="I7470">
            <v>70112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70112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70112</v>
          </cell>
        </row>
        <row r="7480">
          <cell r="I7480">
            <v>40101</v>
          </cell>
        </row>
        <row r="7481">
          <cell r="I7481">
            <v>40101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70106</v>
          </cell>
        </row>
        <row r="7485">
          <cell r="I7485">
            <v>70112</v>
          </cell>
        </row>
        <row r="7486">
          <cell r="I7486">
            <v>40101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50101</v>
          </cell>
        </row>
        <row r="7490">
          <cell r="I7490">
            <v>40101</v>
          </cell>
        </row>
        <row r="7491">
          <cell r="I7491">
            <v>40101</v>
          </cell>
        </row>
        <row r="7492">
          <cell r="I7492">
            <v>50101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30101</v>
          </cell>
        </row>
        <row r="7497">
          <cell r="I7497">
            <v>70112</v>
          </cell>
        </row>
        <row r="7498">
          <cell r="I7498">
            <v>40101</v>
          </cell>
        </row>
        <row r="7499">
          <cell r="I7499">
            <v>70112</v>
          </cell>
        </row>
        <row r="7500">
          <cell r="I7500">
            <v>40101</v>
          </cell>
        </row>
        <row r="7501">
          <cell r="I7501">
            <v>70112</v>
          </cell>
        </row>
        <row r="7502">
          <cell r="I7502">
            <v>70106</v>
          </cell>
        </row>
        <row r="7503">
          <cell r="I7503">
            <v>2011809134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40101</v>
          </cell>
        </row>
        <row r="7507">
          <cell r="I7507">
            <v>70112</v>
          </cell>
        </row>
        <row r="7508">
          <cell r="I7508">
            <v>70112</v>
          </cell>
        </row>
        <row r="7509">
          <cell r="I7509">
            <v>10205</v>
          </cell>
        </row>
        <row r="7510">
          <cell r="I7510">
            <v>106</v>
          </cell>
        </row>
        <row r="7511">
          <cell r="I7511">
            <v>107</v>
          </cell>
        </row>
        <row r="7512">
          <cell r="I7512">
            <v>10101</v>
          </cell>
        </row>
        <row r="7513">
          <cell r="I7513">
            <v>2011804024</v>
          </cell>
        </row>
        <row r="7514">
          <cell r="I7514">
            <v>201040764</v>
          </cell>
        </row>
        <row r="7515">
          <cell r="I7515">
            <v>2011809129</v>
          </cell>
        </row>
        <row r="7516">
          <cell r="I7516">
            <v>2011809132</v>
          </cell>
        </row>
        <row r="7517">
          <cell r="I7517">
            <v>40101</v>
          </cell>
        </row>
        <row r="7518">
          <cell r="I7518">
            <v>70112</v>
          </cell>
        </row>
        <row r="7519">
          <cell r="I7519">
            <v>30101</v>
          </cell>
        </row>
        <row r="7520">
          <cell r="I7520">
            <v>70106</v>
          </cell>
        </row>
        <row r="7521">
          <cell r="I7521">
            <v>50101</v>
          </cell>
        </row>
        <row r="7522">
          <cell r="I7522">
            <v>70112</v>
          </cell>
        </row>
        <row r="7523">
          <cell r="I7523">
            <v>30101</v>
          </cell>
        </row>
        <row r="7524">
          <cell r="I7524">
            <v>70112</v>
          </cell>
        </row>
        <row r="7525">
          <cell r="I7525">
            <v>50101</v>
          </cell>
        </row>
        <row r="7526">
          <cell r="I7526">
            <v>40101</v>
          </cell>
        </row>
        <row r="7527">
          <cell r="I7527">
            <v>30101</v>
          </cell>
        </row>
        <row r="7528">
          <cell r="I7528">
            <v>10101</v>
          </cell>
        </row>
        <row r="7529">
          <cell r="I7529">
            <v>70112</v>
          </cell>
        </row>
        <row r="7530">
          <cell r="I7530">
            <v>70112</v>
          </cell>
        </row>
        <row r="7531">
          <cell r="I7531">
            <v>2011809140</v>
          </cell>
        </row>
        <row r="7532">
          <cell r="I7532">
            <v>70112</v>
          </cell>
        </row>
        <row r="7533">
          <cell r="I7533">
            <v>70112</v>
          </cell>
        </row>
        <row r="7534">
          <cell r="I7534">
            <v>70106</v>
          </cell>
        </row>
        <row r="7535">
          <cell r="I7535">
            <v>70112</v>
          </cell>
        </row>
        <row r="7536">
          <cell r="I7536">
            <v>70112</v>
          </cell>
        </row>
        <row r="7537">
          <cell r="I7537">
            <v>50101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70112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30101</v>
          </cell>
        </row>
        <row r="7544">
          <cell r="I7544">
            <v>70106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70112</v>
          </cell>
        </row>
        <row r="7549">
          <cell r="I7549">
            <v>70112</v>
          </cell>
        </row>
        <row r="7550">
          <cell r="I7550">
            <v>30101</v>
          </cell>
        </row>
        <row r="7551">
          <cell r="I7551">
            <v>70106</v>
          </cell>
        </row>
        <row r="7552">
          <cell r="I7552">
            <v>50101</v>
          </cell>
        </row>
        <row r="7553">
          <cell r="I7553">
            <v>70112</v>
          </cell>
        </row>
        <row r="7554">
          <cell r="I7554">
            <v>70112</v>
          </cell>
        </row>
        <row r="7555">
          <cell r="I7555">
            <v>40101</v>
          </cell>
        </row>
        <row r="7556">
          <cell r="I7556">
            <v>70112</v>
          </cell>
        </row>
        <row r="7557">
          <cell r="I7557">
            <v>2011804024</v>
          </cell>
        </row>
        <row r="7558">
          <cell r="I7558">
            <v>4001</v>
          </cell>
        </row>
        <row r="7559">
          <cell r="I7559">
            <v>2011809118</v>
          </cell>
        </row>
        <row r="7560">
          <cell r="I7560">
            <v>2011809122</v>
          </cell>
        </row>
        <row r="7561">
          <cell r="I7561">
            <v>2011804040</v>
          </cell>
        </row>
        <row r="7562">
          <cell r="I7562">
            <v>2011804035</v>
          </cell>
        </row>
        <row r="7563">
          <cell r="I7563">
            <v>103</v>
          </cell>
        </row>
        <row r="7564">
          <cell r="I7564">
            <v>10401138</v>
          </cell>
        </row>
        <row r="7565">
          <cell r="I7565">
            <v>2011804018</v>
          </cell>
        </row>
        <row r="7566">
          <cell r="I7566">
            <v>40101</v>
          </cell>
        </row>
        <row r="7567">
          <cell r="I7567">
            <v>70112</v>
          </cell>
        </row>
        <row r="7568">
          <cell r="I7568">
            <v>70112</v>
          </cell>
        </row>
        <row r="7569">
          <cell r="I7569">
            <v>70106</v>
          </cell>
        </row>
        <row r="7570">
          <cell r="I7570">
            <v>50101</v>
          </cell>
        </row>
        <row r="7571">
          <cell r="I7571">
            <v>70112</v>
          </cell>
        </row>
        <row r="7572">
          <cell r="I7572">
            <v>70112</v>
          </cell>
        </row>
        <row r="7573">
          <cell r="I7573">
            <v>70106</v>
          </cell>
        </row>
        <row r="7574">
          <cell r="I7574">
            <v>70112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40101</v>
          </cell>
        </row>
        <row r="7579">
          <cell r="I7579">
            <v>50101</v>
          </cell>
        </row>
        <row r="7580">
          <cell r="I7580">
            <v>30101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30101</v>
          </cell>
        </row>
        <row r="7585">
          <cell r="I7585">
            <v>701116</v>
          </cell>
        </row>
        <row r="7586">
          <cell r="I7586">
            <v>40101</v>
          </cell>
        </row>
        <row r="7587">
          <cell r="I7587">
            <v>30101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40101</v>
          </cell>
        </row>
        <row r="7591">
          <cell r="I7591">
            <v>50101</v>
          </cell>
        </row>
        <row r="7592">
          <cell r="I7592">
            <v>70112</v>
          </cell>
        </row>
        <row r="7593">
          <cell r="I7593">
            <v>70106</v>
          </cell>
        </row>
        <row r="7594">
          <cell r="I7594">
            <v>70112</v>
          </cell>
        </row>
        <row r="7595">
          <cell r="I7595">
            <v>50101</v>
          </cell>
        </row>
        <row r="7596">
          <cell r="I7596">
            <v>2011809133</v>
          </cell>
        </row>
        <row r="7597">
          <cell r="I7597">
            <v>2011809134</v>
          </cell>
        </row>
        <row r="7598">
          <cell r="I7598">
            <v>70112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70112</v>
          </cell>
        </row>
        <row r="7602">
          <cell r="I7602">
            <v>301</v>
          </cell>
        </row>
        <row r="7603">
          <cell r="I7603">
            <v>104</v>
          </cell>
        </row>
        <row r="7604">
          <cell r="I7604">
            <v>104</v>
          </cell>
        </row>
        <row r="7605">
          <cell r="I7605">
            <v>2011809126</v>
          </cell>
        </row>
        <row r="7606">
          <cell r="I7606">
            <v>104</v>
          </cell>
        </row>
        <row r="7607">
          <cell r="I7607">
            <v>104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70112</v>
          </cell>
        </row>
        <row r="7613">
          <cell r="I7613">
            <v>70112</v>
          </cell>
        </row>
        <row r="7614">
          <cell r="I7614">
            <v>70112</v>
          </cell>
        </row>
        <row r="7615">
          <cell r="I7615">
            <v>70112</v>
          </cell>
        </row>
        <row r="7616">
          <cell r="I7616">
            <v>2011809140</v>
          </cell>
        </row>
        <row r="7617">
          <cell r="I7617">
            <v>70112</v>
          </cell>
        </row>
        <row r="7618">
          <cell r="I7618">
            <v>108</v>
          </cell>
        </row>
        <row r="7619">
          <cell r="I7619">
            <v>108</v>
          </cell>
        </row>
        <row r="7620">
          <cell r="I7620">
            <v>10401194</v>
          </cell>
        </row>
        <row r="7621">
          <cell r="I7621">
            <v>70112</v>
          </cell>
        </row>
        <row r="7622">
          <cell r="I7622">
            <v>50101</v>
          </cell>
        </row>
        <row r="7623">
          <cell r="I7623">
            <v>40101</v>
          </cell>
        </row>
        <row r="7624">
          <cell r="I7624">
            <v>30101</v>
          </cell>
        </row>
        <row r="7625">
          <cell r="I7625">
            <v>70112</v>
          </cell>
        </row>
        <row r="7626">
          <cell r="I7626">
            <v>50101</v>
          </cell>
        </row>
        <row r="7627">
          <cell r="I7627">
            <v>40101</v>
          </cell>
        </row>
        <row r="7628">
          <cell r="I7628">
            <v>30101</v>
          </cell>
        </row>
        <row r="7629">
          <cell r="I7629">
            <v>2011804052</v>
          </cell>
        </row>
        <row r="7630">
          <cell r="I7630">
            <v>2010401010</v>
          </cell>
        </row>
        <row r="7631">
          <cell r="I7631">
            <v>2011804020</v>
          </cell>
        </row>
        <row r="7632">
          <cell r="I7632">
            <v>201040765</v>
          </cell>
        </row>
        <row r="7633">
          <cell r="I7633">
            <v>2011804035</v>
          </cell>
        </row>
        <row r="7634">
          <cell r="I7634">
            <v>2011804020</v>
          </cell>
        </row>
        <row r="7635">
          <cell r="I7635">
            <v>40101</v>
          </cell>
        </row>
        <row r="7636">
          <cell r="I7636">
            <v>50101</v>
          </cell>
        </row>
        <row r="7637">
          <cell r="I7637">
            <v>2011809143</v>
          </cell>
        </row>
        <row r="7638">
          <cell r="I7638">
            <v>2011804047</v>
          </cell>
        </row>
        <row r="7639">
          <cell r="I7639">
            <v>30100</v>
          </cell>
        </row>
        <row r="7640">
          <cell r="I7640">
            <v>201040765</v>
          </cell>
        </row>
        <row r="7641">
          <cell r="I7641">
            <v>2011804020</v>
          </cell>
        </row>
        <row r="7642">
          <cell r="I7642">
            <v>2011804035</v>
          </cell>
        </row>
        <row r="7643">
          <cell r="I7643">
            <v>70112</v>
          </cell>
        </row>
        <row r="7644">
          <cell r="I7644">
            <v>20120048</v>
          </cell>
        </row>
        <row r="7645">
          <cell r="I7645">
            <v>40101</v>
          </cell>
        </row>
        <row r="7646">
          <cell r="I7646">
            <v>50101</v>
          </cell>
        </row>
        <row r="7647">
          <cell r="I7647">
            <v>50101</v>
          </cell>
        </row>
        <row r="7648">
          <cell r="I7648">
            <v>70106</v>
          </cell>
        </row>
        <row r="7649">
          <cell r="I7649">
            <v>70112</v>
          </cell>
        </row>
        <row r="7650">
          <cell r="I7650">
            <v>40101</v>
          </cell>
        </row>
        <row r="7651">
          <cell r="I7651">
            <v>30101</v>
          </cell>
        </row>
        <row r="7652">
          <cell r="I7652">
            <v>30100</v>
          </cell>
        </row>
        <row r="7653">
          <cell r="I7653">
            <v>301</v>
          </cell>
        </row>
        <row r="7654">
          <cell r="I7654">
            <v>2011804047</v>
          </cell>
        </row>
        <row r="7655">
          <cell r="I7655">
            <v>2011809143</v>
          </cell>
        </row>
        <row r="7656">
          <cell r="I7656">
            <v>70112</v>
          </cell>
        </row>
        <row r="7657">
          <cell r="I7657">
            <v>70112</v>
          </cell>
        </row>
        <row r="7658">
          <cell r="I7658">
            <v>108</v>
          </cell>
        </row>
        <row r="7659">
          <cell r="I7659">
            <v>108</v>
          </cell>
        </row>
        <row r="7660">
          <cell r="I7660">
            <v>108</v>
          </cell>
        </row>
        <row r="7661">
          <cell r="I7661">
            <v>108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2010401010</v>
          </cell>
        </row>
        <row r="7670">
          <cell r="I7670">
            <v>2011804020</v>
          </cell>
        </row>
        <row r="7671">
          <cell r="I7671">
            <v>201040765</v>
          </cell>
        </row>
        <row r="7672">
          <cell r="I7672">
            <v>2011804020</v>
          </cell>
        </row>
        <row r="7673">
          <cell r="I7673">
            <v>2011804035</v>
          </cell>
        </row>
        <row r="7674">
          <cell r="I7674">
            <v>2011809146</v>
          </cell>
        </row>
        <row r="7675">
          <cell r="I7675">
            <v>50101</v>
          </cell>
        </row>
        <row r="7676">
          <cell r="I7676">
            <v>70106</v>
          </cell>
        </row>
        <row r="7677">
          <cell r="I7677">
            <v>70106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40101</v>
          </cell>
        </row>
        <row r="7682">
          <cell r="I7682">
            <v>50101</v>
          </cell>
        </row>
        <row r="7683">
          <cell r="I7683">
            <v>70112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40101</v>
          </cell>
        </row>
        <row r="7687">
          <cell r="I7687">
            <v>70112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70106</v>
          </cell>
        </row>
        <row r="7691">
          <cell r="I7691">
            <v>70112</v>
          </cell>
        </row>
        <row r="7692">
          <cell r="I7692">
            <v>30101</v>
          </cell>
        </row>
        <row r="7693">
          <cell r="I7693">
            <v>30101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70112</v>
          </cell>
        </row>
        <row r="7697">
          <cell r="I7697">
            <v>30101</v>
          </cell>
        </row>
        <row r="7698">
          <cell r="I7698">
            <v>40101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50101</v>
          </cell>
        </row>
        <row r="7706">
          <cell r="I7706">
            <v>40101</v>
          </cell>
        </row>
        <row r="7707">
          <cell r="I7707">
            <v>50101</v>
          </cell>
        </row>
        <row r="7708">
          <cell r="I7708">
            <v>70106</v>
          </cell>
        </row>
        <row r="7709">
          <cell r="I7709">
            <v>121</v>
          </cell>
        </row>
        <row r="7710">
          <cell r="I7710">
            <v>107</v>
          </cell>
        </row>
        <row r="7711">
          <cell r="I7711">
            <v>107</v>
          </cell>
        </row>
        <row r="7712">
          <cell r="I7712">
            <v>107</v>
          </cell>
        </row>
        <row r="7713">
          <cell r="I7713">
            <v>10401195</v>
          </cell>
        </row>
        <row r="7714">
          <cell r="I7714">
            <v>2011804021</v>
          </cell>
        </row>
        <row r="7715">
          <cell r="I7715">
            <v>2011800400</v>
          </cell>
        </row>
        <row r="7716">
          <cell r="I7716">
            <v>2011809118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30101</v>
          </cell>
        </row>
        <row r="7720">
          <cell r="I7720">
            <v>70112</v>
          </cell>
        </row>
        <row r="7721">
          <cell r="I7721">
            <v>70106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10401195</v>
          </cell>
        </row>
        <row r="7725">
          <cell r="I7725">
            <v>70112</v>
          </cell>
        </row>
        <row r="7726">
          <cell r="I7726">
            <v>201040765</v>
          </cell>
        </row>
        <row r="7727">
          <cell r="I7727">
            <v>2011804020</v>
          </cell>
        </row>
        <row r="7728">
          <cell r="I7728">
            <v>2011804020</v>
          </cell>
        </row>
        <row r="7729">
          <cell r="I7729">
            <v>2011804041</v>
          </cell>
        </row>
        <row r="7730">
          <cell r="I7730">
            <v>201040764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30101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50101</v>
          </cell>
        </row>
        <row r="7737">
          <cell r="I7737">
            <v>40101</v>
          </cell>
        </row>
        <row r="7738">
          <cell r="I7738">
            <v>50101</v>
          </cell>
        </row>
        <row r="7739">
          <cell r="I7739">
            <v>70112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50101</v>
          </cell>
        </row>
        <row r="7745">
          <cell r="I7745">
            <v>70112</v>
          </cell>
        </row>
        <row r="7746">
          <cell r="I7746">
            <v>70112</v>
          </cell>
        </row>
        <row r="7747">
          <cell r="I7747">
            <v>40101</v>
          </cell>
        </row>
        <row r="7748">
          <cell r="I7748">
            <v>70112</v>
          </cell>
        </row>
        <row r="7749">
          <cell r="I7749">
            <v>50101</v>
          </cell>
        </row>
        <row r="7750">
          <cell r="I7750">
            <v>70112</v>
          </cell>
        </row>
        <row r="7751">
          <cell r="I7751">
            <v>70112</v>
          </cell>
        </row>
        <row r="7752">
          <cell r="I7752">
            <v>2011809143</v>
          </cell>
        </row>
        <row r="7753">
          <cell r="I7753">
            <v>2011804047</v>
          </cell>
        </row>
        <row r="7754">
          <cell r="I7754">
            <v>2011804020</v>
          </cell>
        </row>
        <row r="7755">
          <cell r="I7755">
            <v>701116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70106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701116</v>
          </cell>
        </row>
        <row r="7765">
          <cell r="I7765">
            <v>50101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50101</v>
          </cell>
        </row>
        <row r="7771">
          <cell r="I7771">
            <v>2011804020</v>
          </cell>
        </row>
        <row r="7772">
          <cell r="I7772">
            <v>2011804041</v>
          </cell>
        </row>
        <row r="7773">
          <cell r="I7773">
            <v>70106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40101</v>
          </cell>
        </row>
        <row r="7779">
          <cell r="I7779">
            <v>50101</v>
          </cell>
        </row>
        <row r="7780">
          <cell r="I7780">
            <v>70106</v>
          </cell>
        </row>
        <row r="7781">
          <cell r="I7781">
            <v>70106</v>
          </cell>
        </row>
        <row r="7782">
          <cell r="I7782">
            <v>40101</v>
          </cell>
        </row>
        <row r="7783">
          <cell r="I7783">
            <v>50101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40101</v>
          </cell>
        </row>
        <row r="7787">
          <cell r="I7787">
            <v>40101</v>
          </cell>
        </row>
        <row r="7788">
          <cell r="I7788">
            <v>30101</v>
          </cell>
        </row>
        <row r="7789">
          <cell r="I7789">
            <v>50101</v>
          </cell>
        </row>
        <row r="7790">
          <cell r="I7790">
            <v>70112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2011804035</v>
          </cell>
        </row>
        <row r="7794">
          <cell r="I7794">
            <v>201040765</v>
          </cell>
        </row>
        <row r="7795">
          <cell r="I7795">
            <v>2011804020</v>
          </cell>
        </row>
        <row r="7796">
          <cell r="I7796">
            <v>30100</v>
          </cell>
        </row>
        <row r="7797">
          <cell r="I7797">
            <v>70112</v>
          </cell>
        </row>
        <row r="7798">
          <cell r="I7798">
            <v>109</v>
          </cell>
        </row>
        <row r="7799">
          <cell r="I7799">
            <v>109</v>
          </cell>
        </row>
        <row r="7800">
          <cell r="I7800">
            <v>2010603101</v>
          </cell>
        </row>
        <row r="7801">
          <cell r="I7801">
            <v>30101</v>
          </cell>
        </row>
        <row r="7802">
          <cell r="I7802">
            <v>50101</v>
          </cell>
        </row>
        <row r="7803">
          <cell r="I7803">
            <v>30100</v>
          </cell>
        </row>
        <row r="7804">
          <cell r="I7804">
            <v>10401195</v>
          </cell>
        </row>
        <row r="7805">
          <cell r="I7805">
            <v>70106</v>
          </cell>
        </row>
        <row r="7806">
          <cell r="I7806">
            <v>70112</v>
          </cell>
        </row>
        <row r="7807">
          <cell r="I7807">
            <v>40101</v>
          </cell>
        </row>
        <row r="7808">
          <cell r="I7808">
            <v>50101</v>
          </cell>
        </row>
        <row r="7809">
          <cell r="I7809">
            <v>30101</v>
          </cell>
        </row>
        <row r="7810">
          <cell r="I7810">
            <v>106</v>
          </cell>
        </row>
        <row r="7811">
          <cell r="I7811">
            <v>106</v>
          </cell>
        </row>
        <row r="7812">
          <cell r="I7812">
            <v>2011804017</v>
          </cell>
        </row>
        <row r="7813">
          <cell r="I7813">
            <v>2011804018</v>
          </cell>
        </row>
        <row r="7814">
          <cell r="I7814">
            <v>2011804014</v>
          </cell>
        </row>
        <row r="7815">
          <cell r="I7815">
            <v>100</v>
          </cell>
        </row>
        <row r="7816">
          <cell r="I7816">
            <v>103</v>
          </cell>
        </row>
        <row r="7817">
          <cell r="I7817">
            <v>103</v>
          </cell>
        </row>
        <row r="7818">
          <cell r="I7818">
            <v>701116</v>
          </cell>
        </row>
        <row r="7819">
          <cell r="I7819">
            <v>701116</v>
          </cell>
        </row>
        <row r="7820">
          <cell r="I7820">
            <v>70106</v>
          </cell>
        </row>
        <row r="7821">
          <cell r="I7821">
            <v>50101</v>
          </cell>
        </row>
        <row r="7822">
          <cell r="I7822">
            <v>50101</v>
          </cell>
        </row>
        <row r="7823">
          <cell r="I7823">
            <v>701116</v>
          </cell>
        </row>
        <row r="7824">
          <cell r="I7824">
            <v>10208</v>
          </cell>
        </row>
        <row r="7825">
          <cell r="I7825">
            <v>70112</v>
          </cell>
        </row>
        <row r="7826">
          <cell r="I7826">
            <v>40101</v>
          </cell>
        </row>
        <row r="7827">
          <cell r="I7827">
            <v>50101</v>
          </cell>
        </row>
        <row r="7828">
          <cell r="I7828">
            <v>100</v>
          </cell>
        </row>
        <row r="7829">
          <cell r="I7829">
            <v>103</v>
          </cell>
        </row>
        <row r="7830">
          <cell r="I7830">
            <v>103</v>
          </cell>
        </row>
        <row r="7831">
          <cell r="I7831">
            <v>103</v>
          </cell>
        </row>
        <row r="7832">
          <cell r="I7832">
            <v>103</v>
          </cell>
        </row>
        <row r="7833">
          <cell r="I7833">
            <v>103</v>
          </cell>
        </row>
        <row r="7834">
          <cell r="I7834">
            <v>103</v>
          </cell>
        </row>
        <row r="7835">
          <cell r="I7835">
            <v>103</v>
          </cell>
        </row>
        <row r="7836">
          <cell r="I7836">
            <v>107</v>
          </cell>
        </row>
        <row r="7837">
          <cell r="I7837">
            <v>107</v>
          </cell>
        </row>
        <row r="7838">
          <cell r="I7838">
            <v>2011804020</v>
          </cell>
        </row>
        <row r="7839">
          <cell r="I7839">
            <v>70500112</v>
          </cell>
        </row>
        <row r="7840">
          <cell r="I7840">
            <v>70106</v>
          </cell>
        </row>
        <row r="7841">
          <cell r="I7841">
            <v>70112</v>
          </cell>
        </row>
        <row r="7842">
          <cell r="I7842">
            <v>40101</v>
          </cell>
        </row>
        <row r="7843">
          <cell r="I7843">
            <v>50101</v>
          </cell>
        </row>
        <row r="7844">
          <cell r="I7844">
            <v>30101</v>
          </cell>
        </row>
        <row r="7845">
          <cell r="I7845">
            <v>109</v>
          </cell>
        </row>
        <row r="7846">
          <cell r="I7846">
            <v>109</v>
          </cell>
        </row>
        <row r="7847">
          <cell r="I7847">
            <v>109</v>
          </cell>
        </row>
        <row r="7848">
          <cell r="I7848">
            <v>109</v>
          </cell>
        </row>
        <row r="7849">
          <cell r="I7849">
            <v>109</v>
          </cell>
        </row>
        <row r="7850">
          <cell r="I7850">
            <v>109</v>
          </cell>
        </row>
        <row r="7851">
          <cell r="I7851">
            <v>109</v>
          </cell>
        </row>
        <row r="7852">
          <cell r="I7852">
            <v>108</v>
          </cell>
        </row>
        <row r="7853">
          <cell r="I7853">
            <v>108</v>
          </cell>
        </row>
        <row r="7854">
          <cell r="I7854">
            <v>2011804014</v>
          </cell>
        </row>
        <row r="7855">
          <cell r="I7855">
            <v>109</v>
          </cell>
        </row>
        <row r="7856">
          <cell r="I7856">
            <v>20120052</v>
          </cell>
        </row>
        <row r="7857">
          <cell r="I7857">
            <v>2011804018</v>
          </cell>
        </row>
        <row r="7858">
          <cell r="I7858">
            <v>30101</v>
          </cell>
        </row>
        <row r="7859">
          <cell r="I7859">
            <v>70106</v>
          </cell>
        </row>
        <row r="7860">
          <cell r="I7860">
            <v>30101</v>
          </cell>
        </row>
        <row r="7861">
          <cell r="I7861">
            <v>70106</v>
          </cell>
        </row>
        <row r="7862">
          <cell r="I7862">
            <v>50101</v>
          </cell>
        </row>
        <row r="7863">
          <cell r="I7863">
            <v>50101</v>
          </cell>
        </row>
        <row r="7864">
          <cell r="I7864">
            <v>104</v>
          </cell>
        </row>
        <row r="7865">
          <cell r="I7865">
            <v>104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30102</v>
          </cell>
        </row>
        <row r="7871">
          <cell r="I7871">
            <v>40101</v>
          </cell>
        </row>
        <row r="7872">
          <cell r="I7872">
            <v>70112</v>
          </cell>
        </row>
        <row r="7873">
          <cell r="I7873">
            <v>70112</v>
          </cell>
        </row>
        <row r="7874">
          <cell r="I7874">
            <v>70112</v>
          </cell>
        </row>
        <row r="7875">
          <cell r="I7875">
            <v>30101</v>
          </cell>
        </row>
        <row r="7876">
          <cell r="I7876">
            <v>70112</v>
          </cell>
        </row>
        <row r="7877">
          <cell r="I7877">
            <v>50101</v>
          </cell>
        </row>
        <row r="7878">
          <cell r="I7878">
            <v>40101</v>
          </cell>
        </row>
        <row r="7879">
          <cell r="I7879">
            <v>70112</v>
          </cell>
        </row>
        <row r="7880">
          <cell r="I7880">
            <v>50101</v>
          </cell>
        </row>
        <row r="7881">
          <cell r="I7881">
            <v>40101</v>
          </cell>
        </row>
        <row r="7882">
          <cell r="I7882">
            <v>70112</v>
          </cell>
        </row>
        <row r="7883">
          <cell r="I7883">
            <v>40101</v>
          </cell>
        </row>
        <row r="7884">
          <cell r="I7884">
            <v>50101</v>
          </cell>
        </row>
        <row r="7885">
          <cell r="I7885">
            <v>701116</v>
          </cell>
        </row>
        <row r="7886">
          <cell r="I7886">
            <v>701116</v>
          </cell>
        </row>
        <row r="7887">
          <cell r="I7887">
            <v>70112</v>
          </cell>
        </row>
        <row r="7888">
          <cell r="I7888">
            <v>70112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30101</v>
          </cell>
        </row>
        <row r="7892">
          <cell r="I7892">
            <v>70112</v>
          </cell>
        </row>
        <row r="7893">
          <cell r="I7893">
            <v>701116</v>
          </cell>
        </row>
        <row r="7894">
          <cell r="I7894">
            <v>70106</v>
          </cell>
        </row>
        <row r="7895">
          <cell r="I7895">
            <v>701116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50101</v>
          </cell>
        </row>
        <row r="7899">
          <cell r="I7899">
            <v>70112</v>
          </cell>
        </row>
        <row r="7900">
          <cell r="I7900">
            <v>40101</v>
          </cell>
        </row>
        <row r="7901">
          <cell r="I7901">
            <v>40101</v>
          </cell>
        </row>
        <row r="7902">
          <cell r="I7902">
            <v>30101</v>
          </cell>
        </row>
        <row r="7903">
          <cell r="I7903">
            <v>70112</v>
          </cell>
        </row>
        <row r="7904">
          <cell r="I7904">
            <v>40101</v>
          </cell>
        </row>
        <row r="7905">
          <cell r="I7905">
            <v>50101</v>
          </cell>
        </row>
        <row r="7906">
          <cell r="I7906">
            <v>70112</v>
          </cell>
        </row>
        <row r="7907">
          <cell r="I7907">
            <v>70106</v>
          </cell>
        </row>
        <row r="7908">
          <cell r="I7908">
            <v>40101</v>
          </cell>
        </row>
        <row r="7909">
          <cell r="I7909">
            <v>50101</v>
          </cell>
        </row>
        <row r="7910">
          <cell r="I7910">
            <v>70112</v>
          </cell>
        </row>
        <row r="7911">
          <cell r="I7911">
            <v>70112</v>
          </cell>
        </row>
        <row r="7912">
          <cell r="I7912">
            <v>50101</v>
          </cell>
        </row>
        <row r="7913">
          <cell r="I7913">
            <v>50101</v>
          </cell>
        </row>
        <row r="7914">
          <cell r="I7914">
            <v>30101</v>
          </cell>
        </row>
        <row r="7915">
          <cell r="I7915">
            <v>701116</v>
          </cell>
        </row>
        <row r="7916">
          <cell r="I7916">
            <v>70106</v>
          </cell>
        </row>
        <row r="7917">
          <cell r="I7917">
            <v>50101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40101</v>
          </cell>
        </row>
        <row r="7921">
          <cell r="I7921">
            <v>50101</v>
          </cell>
        </row>
        <row r="7922">
          <cell r="I7922">
            <v>701116</v>
          </cell>
        </row>
        <row r="7923">
          <cell r="I7923">
            <v>70106</v>
          </cell>
        </row>
        <row r="7924">
          <cell r="I7924">
            <v>40101</v>
          </cell>
        </row>
        <row r="7925">
          <cell r="I7925">
            <v>70112</v>
          </cell>
        </row>
        <row r="7926">
          <cell r="I7926">
            <v>40101</v>
          </cell>
        </row>
        <row r="7927">
          <cell r="I7927">
            <v>50101</v>
          </cell>
        </row>
        <row r="7928">
          <cell r="I7928">
            <v>70112</v>
          </cell>
        </row>
        <row r="7929">
          <cell r="I7929">
            <v>30100</v>
          </cell>
        </row>
        <row r="7930">
          <cell r="I7930">
            <v>100</v>
          </cell>
        </row>
        <row r="7931">
          <cell r="I7931">
            <v>10208</v>
          </cell>
        </row>
        <row r="7932">
          <cell r="I7932">
            <v>100</v>
          </cell>
        </row>
        <row r="7933">
          <cell r="I7933">
            <v>70106</v>
          </cell>
        </row>
        <row r="7934">
          <cell r="I7934">
            <v>70112</v>
          </cell>
        </row>
        <row r="7935">
          <cell r="I7935">
            <v>40101</v>
          </cell>
        </row>
        <row r="7936">
          <cell r="I7936">
            <v>50101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30101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70112</v>
          </cell>
        </row>
        <row r="7944">
          <cell r="I7944">
            <v>70112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40101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70112</v>
          </cell>
        </row>
        <row r="7953">
          <cell r="I7953">
            <v>70112</v>
          </cell>
        </row>
        <row r="7954">
          <cell r="I7954">
            <v>70106</v>
          </cell>
        </row>
        <row r="7955">
          <cell r="I7955">
            <v>70112</v>
          </cell>
        </row>
        <row r="7956">
          <cell r="I7956">
            <v>70112</v>
          </cell>
        </row>
        <row r="7957">
          <cell r="I7957">
            <v>70112</v>
          </cell>
        </row>
        <row r="7958">
          <cell r="I7958">
            <v>70112</v>
          </cell>
        </row>
        <row r="7959">
          <cell r="I7959">
            <v>70112</v>
          </cell>
        </row>
        <row r="7960">
          <cell r="I7960">
            <v>10401195</v>
          </cell>
        </row>
        <row r="7961">
          <cell r="I7961">
            <v>104</v>
          </cell>
        </row>
        <row r="7962">
          <cell r="I7962">
            <v>104</v>
          </cell>
        </row>
        <row r="7963">
          <cell r="I7963">
            <v>103</v>
          </cell>
        </row>
        <row r="7964">
          <cell r="I7964">
            <v>103</v>
          </cell>
        </row>
        <row r="7965">
          <cell r="I7965">
            <v>70112</v>
          </cell>
        </row>
        <row r="7966">
          <cell r="I7966">
            <v>10208</v>
          </cell>
        </row>
        <row r="7967">
          <cell r="I7967">
            <v>701116</v>
          </cell>
        </row>
        <row r="7968">
          <cell r="I7968">
            <v>70112</v>
          </cell>
        </row>
        <row r="7969">
          <cell r="I7969">
            <v>40101</v>
          </cell>
        </row>
        <row r="7970">
          <cell r="I7970">
            <v>50101</v>
          </cell>
        </row>
        <row r="7971">
          <cell r="I7971">
            <v>104</v>
          </cell>
        </row>
        <row r="7972">
          <cell r="I7972">
            <v>104</v>
          </cell>
        </row>
        <row r="7973">
          <cell r="I7973">
            <v>104</v>
          </cell>
        </row>
        <row r="7974">
          <cell r="I7974">
            <v>104</v>
          </cell>
        </row>
        <row r="7975">
          <cell r="I7975">
            <v>103</v>
          </cell>
        </row>
        <row r="7976">
          <cell r="I7976">
            <v>103</v>
          </cell>
        </row>
        <row r="7977">
          <cell r="I7977">
            <v>103</v>
          </cell>
        </row>
        <row r="7978">
          <cell r="I7978">
            <v>103</v>
          </cell>
        </row>
        <row r="7979">
          <cell r="I7979">
            <v>108</v>
          </cell>
        </row>
        <row r="7980">
          <cell r="I7980">
            <v>70106</v>
          </cell>
        </row>
        <row r="7981">
          <cell r="I7981">
            <v>70112</v>
          </cell>
        </row>
        <row r="7982">
          <cell r="I7982">
            <v>40101</v>
          </cell>
        </row>
        <row r="7983">
          <cell r="I7983">
            <v>50101</v>
          </cell>
        </row>
        <row r="7984">
          <cell r="I7984">
            <v>30101</v>
          </cell>
        </row>
        <row r="7985">
          <cell r="I7985">
            <v>70500112</v>
          </cell>
        </row>
        <row r="7986">
          <cell r="I7986">
            <v>103</v>
          </cell>
        </row>
        <row r="7987">
          <cell r="I7987">
            <v>70112</v>
          </cell>
        </row>
        <row r="7988">
          <cell r="I7988">
            <v>70112</v>
          </cell>
        </row>
        <row r="7989">
          <cell r="I7989">
            <v>40101</v>
          </cell>
        </row>
        <row r="7990">
          <cell r="I7990">
            <v>50101</v>
          </cell>
        </row>
        <row r="7991">
          <cell r="I7991">
            <v>2011804018</v>
          </cell>
        </row>
        <row r="7992">
          <cell r="I7992">
            <v>2011804018</v>
          </cell>
        </row>
        <row r="7993">
          <cell r="I7993">
            <v>70112</v>
          </cell>
        </row>
        <row r="7994">
          <cell r="I7994">
            <v>40101</v>
          </cell>
        </row>
        <row r="7995">
          <cell r="I7995">
            <v>50101</v>
          </cell>
        </row>
        <row r="7996">
          <cell r="I7996">
            <v>30101</v>
          </cell>
        </row>
        <row r="7997">
          <cell r="I7997">
            <v>2011804017</v>
          </cell>
        </row>
        <row r="7998">
          <cell r="I7998">
            <v>2011804018</v>
          </cell>
        </row>
        <row r="7999">
          <cell r="I7999">
            <v>50101</v>
          </cell>
        </row>
        <row r="8000">
          <cell r="I8000">
            <v>30101</v>
          </cell>
        </row>
        <row r="8001">
          <cell r="I8001">
            <v>70106</v>
          </cell>
        </row>
        <row r="8002">
          <cell r="I8002">
            <v>50101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40101</v>
          </cell>
        </row>
        <row r="8008">
          <cell r="I8008">
            <v>70112</v>
          </cell>
        </row>
        <row r="8009">
          <cell r="I8009">
            <v>701116</v>
          </cell>
        </row>
        <row r="8010">
          <cell r="I8010">
            <v>70112</v>
          </cell>
        </row>
        <row r="8011">
          <cell r="I8011">
            <v>70106</v>
          </cell>
        </row>
        <row r="8012">
          <cell r="I8012">
            <v>70112</v>
          </cell>
        </row>
        <row r="8013">
          <cell r="I8013">
            <v>40101</v>
          </cell>
        </row>
        <row r="8014">
          <cell r="I8014">
            <v>50101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50101</v>
          </cell>
        </row>
        <row r="8018">
          <cell r="I8018">
            <v>70112</v>
          </cell>
        </row>
        <row r="8019">
          <cell r="I8019">
            <v>50101</v>
          </cell>
        </row>
        <row r="8020">
          <cell r="I8020">
            <v>40101</v>
          </cell>
        </row>
        <row r="8021">
          <cell r="I8021">
            <v>30101</v>
          </cell>
        </row>
        <row r="8022">
          <cell r="I8022">
            <v>70112</v>
          </cell>
        </row>
        <row r="8023">
          <cell r="I8023">
            <v>40101</v>
          </cell>
        </row>
        <row r="8024">
          <cell r="I8024">
            <v>50101</v>
          </cell>
        </row>
        <row r="8025">
          <cell r="I8025">
            <v>701116</v>
          </cell>
        </row>
        <row r="8026">
          <cell r="I8026">
            <v>30101</v>
          </cell>
        </row>
        <row r="8027">
          <cell r="I8027">
            <v>70112</v>
          </cell>
        </row>
        <row r="8028">
          <cell r="I8028">
            <v>70112</v>
          </cell>
        </row>
        <row r="8029">
          <cell r="I8029">
            <v>30101</v>
          </cell>
        </row>
        <row r="8030">
          <cell r="I8030">
            <v>50101</v>
          </cell>
        </row>
        <row r="8031">
          <cell r="I8031">
            <v>70112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30101</v>
          </cell>
        </row>
        <row r="8035">
          <cell r="I8035">
            <v>70112</v>
          </cell>
        </row>
        <row r="8036">
          <cell r="I8036">
            <v>40101</v>
          </cell>
        </row>
        <row r="8037">
          <cell r="I8037">
            <v>50101</v>
          </cell>
        </row>
        <row r="8038">
          <cell r="I8038">
            <v>50101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30101</v>
          </cell>
        </row>
        <row r="8043">
          <cell r="I8043">
            <v>50101</v>
          </cell>
        </row>
        <row r="8044">
          <cell r="I8044">
            <v>2011804042</v>
          </cell>
        </row>
        <row r="8045">
          <cell r="I8045">
            <v>10208</v>
          </cell>
        </row>
        <row r="8046">
          <cell r="I8046">
            <v>201040764</v>
          </cell>
        </row>
        <row r="8047">
          <cell r="I8047">
            <v>70106</v>
          </cell>
        </row>
        <row r="8048">
          <cell r="I8048">
            <v>70112</v>
          </cell>
        </row>
        <row r="8049">
          <cell r="I8049">
            <v>40101</v>
          </cell>
        </row>
        <row r="8050">
          <cell r="I8050">
            <v>50101</v>
          </cell>
        </row>
        <row r="8051">
          <cell r="I8051">
            <v>30101</v>
          </cell>
        </row>
        <row r="8052">
          <cell r="I8052">
            <v>10401194</v>
          </cell>
        </row>
        <row r="8053">
          <cell r="I8053">
            <v>70112</v>
          </cell>
        </row>
        <row r="8054">
          <cell r="I8054">
            <v>50101</v>
          </cell>
        </row>
        <row r="8055">
          <cell r="I8055">
            <v>40101</v>
          </cell>
        </row>
        <row r="8056">
          <cell r="I8056">
            <v>30101</v>
          </cell>
        </row>
        <row r="8057">
          <cell r="I8057">
            <v>70112</v>
          </cell>
        </row>
        <row r="8058">
          <cell r="I8058">
            <v>70112</v>
          </cell>
        </row>
        <row r="8059">
          <cell r="I8059">
            <v>40101</v>
          </cell>
        </row>
        <row r="8060">
          <cell r="I8060">
            <v>50101</v>
          </cell>
        </row>
        <row r="8061">
          <cell r="I8061">
            <v>70106</v>
          </cell>
        </row>
        <row r="8062">
          <cell r="I8062">
            <v>70112</v>
          </cell>
        </row>
        <row r="8063">
          <cell r="I8063">
            <v>40101</v>
          </cell>
        </row>
        <row r="8064">
          <cell r="I8064">
            <v>50101</v>
          </cell>
        </row>
        <row r="8065">
          <cell r="I8065">
            <v>2011804020</v>
          </cell>
        </row>
        <row r="8066">
          <cell r="I8066">
            <v>2011804024</v>
          </cell>
        </row>
        <row r="8067">
          <cell r="I8067">
            <v>2011809129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70106</v>
          </cell>
        </row>
        <row r="8071">
          <cell r="I8071">
            <v>40101</v>
          </cell>
        </row>
        <row r="8072">
          <cell r="I8072">
            <v>30101</v>
          </cell>
        </row>
        <row r="8073">
          <cell r="I8073">
            <v>70112</v>
          </cell>
        </row>
        <row r="8074">
          <cell r="I8074">
            <v>70112</v>
          </cell>
        </row>
        <row r="8075">
          <cell r="I8075">
            <v>40101</v>
          </cell>
        </row>
        <row r="8076">
          <cell r="I8076">
            <v>50101</v>
          </cell>
        </row>
        <row r="8077">
          <cell r="I8077">
            <v>70112</v>
          </cell>
        </row>
        <row r="8078">
          <cell r="I8078">
            <v>50101</v>
          </cell>
        </row>
        <row r="8079">
          <cell r="I8079">
            <v>40101</v>
          </cell>
        </row>
        <row r="8080">
          <cell r="I8080">
            <v>701116</v>
          </cell>
        </row>
        <row r="8081">
          <cell r="I8081">
            <v>70106</v>
          </cell>
        </row>
        <row r="8082">
          <cell r="I8082">
            <v>50101</v>
          </cell>
        </row>
        <row r="8083">
          <cell r="I8083">
            <v>70112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70112</v>
          </cell>
        </row>
        <row r="8090">
          <cell r="I8090">
            <v>70112</v>
          </cell>
        </row>
        <row r="8091">
          <cell r="I8091">
            <v>30101</v>
          </cell>
        </row>
        <row r="8092">
          <cell r="I8092">
            <v>70112</v>
          </cell>
        </row>
        <row r="8093">
          <cell r="I8093">
            <v>40101</v>
          </cell>
        </row>
        <row r="8094">
          <cell r="I8094">
            <v>40101</v>
          </cell>
        </row>
        <row r="8095">
          <cell r="I8095">
            <v>2011804068</v>
          </cell>
        </row>
        <row r="8096">
          <cell r="I8096">
            <v>2011804026</v>
          </cell>
        </row>
        <row r="8097">
          <cell r="I8097">
            <v>70106</v>
          </cell>
        </row>
        <row r="8098">
          <cell r="I8098">
            <v>70112</v>
          </cell>
        </row>
        <row r="8099">
          <cell r="I8099">
            <v>50101</v>
          </cell>
        </row>
        <row r="8100">
          <cell r="I8100">
            <v>70112</v>
          </cell>
        </row>
        <row r="8101">
          <cell r="I8101">
            <v>50101</v>
          </cell>
        </row>
        <row r="8102">
          <cell r="I8102">
            <v>70112</v>
          </cell>
        </row>
        <row r="8103">
          <cell r="I8103">
            <v>40101</v>
          </cell>
        </row>
        <row r="8104">
          <cell r="I8104">
            <v>70112</v>
          </cell>
        </row>
        <row r="8105">
          <cell r="I8105">
            <v>2011804113</v>
          </cell>
        </row>
        <row r="8106">
          <cell r="I8106">
            <v>2011809126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30101</v>
          </cell>
        </row>
        <row r="8110">
          <cell r="I8110">
            <v>70112</v>
          </cell>
        </row>
        <row r="8111">
          <cell r="I8111">
            <v>70106</v>
          </cell>
        </row>
        <row r="8112">
          <cell r="I8112">
            <v>70112</v>
          </cell>
        </row>
        <row r="8113">
          <cell r="I8113">
            <v>40101</v>
          </cell>
        </row>
        <row r="8114">
          <cell r="I8114">
            <v>70112</v>
          </cell>
        </row>
        <row r="8115">
          <cell r="I8115">
            <v>70112</v>
          </cell>
        </row>
        <row r="8116">
          <cell r="I8116">
            <v>70112</v>
          </cell>
        </row>
        <row r="8117">
          <cell r="I8117">
            <v>40101</v>
          </cell>
        </row>
        <row r="8118">
          <cell r="I8118">
            <v>70106</v>
          </cell>
        </row>
        <row r="8119">
          <cell r="I8119">
            <v>70112</v>
          </cell>
        </row>
        <row r="8120">
          <cell r="I8120">
            <v>30101</v>
          </cell>
        </row>
        <row r="8121">
          <cell r="I8121">
            <v>70112</v>
          </cell>
        </row>
        <row r="8122">
          <cell r="I8122">
            <v>70112</v>
          </cell>
        </row>
        <row r="8123">
          <cell r="I8123">
            <v>50101</v>
          </cell>
        </row>
        <row r="8124">
          <cell r="I8124">
            <v>50101</v>
          </cell>
        </row>
        <row r="8125">
          <cell r="I8125">
            <v>104</v>
          </cell>
        </row>
        <row r="8126">
          <cell r="I8126">
            <v>104</v>
          </cell>
        </row>
        <row r="8127">
          <cell r="I8127">
            <v>104</v>
          </cell>
        </row>
        <row r="8128">
          <cell r="I8128">
            <v>104</v>
          </cell>
        </row>
        <row r="8129">
          <cell r="I8129">
            <v>103</v>
          </cell>
        </row>
        <row r="8130">
          <cell r="I8130">
            <v>103</v>
          </cell>
        </row>
        <row r="8131">
          <cell r="I8131">
            <v>103</v>
          </cell>
        </row>
        <row r="8132">
          <cell r="I8132">
            <v>103</v>
          </cell>
        </row>
        <row r="8133">
          <cell r="I8133">
            <v>103</v>
          </cell>
        </row>
        <row r="8134">
          <cell r="I8134">
            <v>103</v>
          </cell>
        </row>
        <row r="8135">
          <cell r="I8135">
            <v>103</v>
          </cell>
        </row>
        <row r="8136">
          <cell r="I8136">
            <v>2011804020</v>
          </cell>
        </row>
        <row r="8137">
          <cell r="I8137">
            <v>2011804024</v>
          </cell>
        </row>
        <row r="8138">
          <cell r="I8138">
            <v>2011809129</v>
          </cell>
        </row>
        <row r="8139">
          <cell r="I8139">
            <v>10703001</v>
          </cell>
        </row>
        <row r="8140">
          <cell r="I8140">
            <v>50101</v>
          </cell>
        </row>
        <row r="8141">
          <cell r="I8141">
            <v>70106</v>
          </cell>
        </row>
        <row r="8142">
          <cell r="I8142">
            <v>40101</v>
          </cell>
        </row>
        <row r="8143">
          <cell r="I8143">
            <v>30101</v>
          </cell>
        </row>
        <row r="8144">
          <cell r="I8144">
            <v>70112</v>
          </cell>
        </row>
        <row r="8145">
          <cell r="I8145">
            <v>10401194</v>
          </cell>
        </row>
        <row r="8146">
          <cell r="I8146">
            <v>70112</v>
          </cell>
        </row>
        <row r="8147">
          <cell r="I8147">
            <v>70112</v>
          </cell>
        </row>
        <row r="8148">
          <cell r="I8148">
            <v>50101</v>
          </cell>
        </row>
        <row r="8149">
          <cell r="I8149">
            <v>40101</v>
          </cell>
        </row>
        <row r="8150">
          <cell r="I8150">
            <v>20700006</v>
          </cell>
        </row>
        <row r="8151">
          <cell r="I8151">
            <v>10401138</v>
          </cell>
        </row>
        <row r="8152">
          <cell r="I8152">
            <v>301</v>
          </cell>
        </row>
        <row r="8153">
          <cell r="I8153">
            <v>107</v>
          </cell>
        </row>
        <row r="8154">
          <cell r="I8154">
            <v>501</v>
          </cell>
        </row>
        <row r="8155">
          <cell r="I8155">
            <v>104</v>
          </cell>
        </row>
        <row r="8156">
          <cell r="I8156">
            <v>104</v>
          </cell>
        </row>
        <row r="8157">
          <cell r="I8157">
            <v>104</v>
          </cell>
        </row>
        <row r="8158">
          <cell r="I8158">
            <v>104</v>
          </cell>
        </row>
        <row r="8159">
          <cell r="I8159">
            <v>104</v>
          </cell>
        </row>
        <row r="8160">
          <cell r="I8160">
            <v>104</v>
          </cell>
        </row>
        <row r="8161">
          <cell r="I8161">
            <v>104</v>
          </cell>
        </row>
        <row r="8162">
          <cell r="I8162">
            <v>104</v>
          </cell>
        </row>
        <row r="8163">
          <cell r="I8163">
            <v>109</v>
          </cell>
        </row>
        <row r="8164">
          <cell r="I8164">
            <v>20700006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701116</v>
          </cell>
        </row>
        <row r="8170">
          <cell r="I8170">
            <v>40101</v>
          </cell>
        </row>
        <row r="8171">
          <cell r="I8171">
            <v>50101</v>
          </cell>
        </row>
        <row r="8172">
          <cell r="I8172">
            <v>70112</v>
          </cell>
        </row>
        <row r="8173">
          <cell r="I8173">
            <v>70112</v>
          </cell>
        </row>
        <row r="8174">
          <cell r="I8174">
            <v>40101</v>
          </cell>
        </row>
        <row r="8175">
          <cell r="I8175">
            <v>50101</v>
          </cell>
        </row>
        <row r="8176">
          <cell r="I8176">
            <v>70112</v>
          </cell>
        </row>
        <row r="8177">
          <cell r="I8177">
            <v>70112</v>
          </cell>
        </row>
        <row r="8178">
          <cell r="I8178">
            <v>70112</v>
          </cell>
        </row>
        <row r="8179">
          <cell r="I8179">
            <v>50101</v>
          </cell>
        </row>
        <row r="8180">
          <cell r="I8180">
            <v>50101</v>
          </cell>
        </row>
        <row r="8181">
          <cell r="I8181">
            <v>40101</v>
          </cell>
        </row>
        <row r="8182">
          <cell r="I8182">
            <v>30101</v>
          </cell>
        </row>
        <row r="8183">
          <cell r="I8183">
            <v>70112</v>
          </cell>
        </row>
        <row r="8184">
          <cell r="I8184">
            <v>30101</v>
          </cell>
        </row>
        <row r="8185">
          <cell r="I8185">
            <v>40101</v>
          </cell>
        </row>
        <row r="8186">
          <cell r="I8186">
            <v>70112</v>
          </cell>
        </row>
        <row r="8187">
          <cell r="I8187">
            <v>70112</v>
          </cell>
        </row>
        <row r="8188">
          <cell r="I8188">
            <v>40101</v>
          </cell>
        </row>
        <row r="8189">
          <cell r="I8189">
            <v>70112</v>
          </cell>
        </row>
        <row r="8190">
          <cell r="I8190">
            <v>2011804113</v>
          </cell>
        </row>
        <row r="8191">
          <cell r="I8191">
            <v>70112</v>
          </cell>
        </row>
        <row r="8192">
          <cell r="I8192">
            <v>30100</v>
          </cell>
        </row>
        <row r="8193">
          <cell r="I8193">
            <v>70112</v>
          </cell>
        </row>
        <row r="8194">
          <cell r="I8194">
            <v>40101</v>
          </cell>
        </row>
        <row r="8195">
          <cell r="I8195">
            <v>50101</v>
          </cell>
        </row>
        <row r="8196">
          <cell r="I8196">
            <v>70112</v>
          </cell>
        </row>
        <row r="8197">
          <cell r="I8197">
            <v>40101</v>
          </cell>
        </row>
        <row r="8198">
          <cell r="I8198">
            <v>50101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40101</v>
          </cell>
        </row>
        <row r="8202">
          <cell r="I8202">
            <v>701116</v>
          </cell>
        </row>
        <row r="8203">
          <cell r="I8203">
            <v>70106</v>
          </cell>
        </row>
        <row r="8204">
          <cell r="I8204">
            <v>701116</v>
          </cell>
        </row>
        <row r="8205">
          <cell r="I8205">
            <v>40101</v>
          </cell>
        </row>
        <row r="8206">
          <cell r="I8206">
            <v>50101</v>
          </cell>
        </row>
        <row r="8207">
          <cell r="I8207">
            <v>70112</v>
          </cell>
        </row>
        <row r="8208">
          <cell r="I8208">
            <v>70112</v>
          </cell>
        </row>
        <row r="8209">
          <cell r="I8209">
            <v>40101</v>
          </cell>
        </row>
        <row r="8210">
          <cell r="I8210">
            <v>50101</v>
          </cell>
        </row>
        <row r="8211">
          <cell r="I8211">
            <v>30101</v>
          </cell>
        </row>
        <row r="8212">
          <cell r="I8212">
            <v>2011804036</v>
          </cell>
        </row>
        <row r="8213">
          <cell r="I8213">
            <v>10205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50101</v>
          </cell>
        </row>
        <row r="8217">
          <cell r="I8217">
            <v>40101</v>
          </cell>
        </row>
        <row r="8218">
          <cell r="I8218">
            <v>30101</v>
          </cell>
        </row>
        <row r="8219">
          <cell r="I8219">
            <v>70112</v>
          </cell>
        </row>
        <row r="8220">
          <cell r="I8220">
            <v>70112</v>
          </cell>
        </row>
        <row r="8221">
          <cell r="I8221">
            <v>70112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70112</v>
          </cell>
        </row>
        <row r="8225">
          <cell r="I8225">
            <v>70112</v>
          </cell>
        </row>
        <row r="8226">
          <cell r="I8226">
            <v>70112</v>
          </cell>
        </row>
        <row r="8227">
          <cell r="I8227">
            <v>50101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50101</v>
          </cell>
        </row>
        <row r="8231">
          <cell r="I8231">
            <v>70112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70112</v>
          </cell>
        </row>
        <row r="8235">
          <cell r="I8235">
            <v>70106</v>
          </cell>
        </row>
        <row r="8236">
          <cell r="I8236">
            <v>70106</v>
          </cell>
        </row>
        <row r="8237">
          <cell r="I8237">
            <v>30101</v>
          </cell>
        </row>
        <row r="8238">
          <cell r="I8238">
            <v>70106</v>
          </cell>
        </row>
        <row r="8239">
          <cell r="I8239">
            <v>40101</v>
          </cell>
        </row>
        <row r="8240">
          <cell r="I8240">
            <v>70112</v>
          </cell>
        </row>
        <row r="8241">
          <cell r="I8241">
            <v>70112</v>
          </cell>
        </row>
        <row r="8242">
          <cell r="I8242">
            <v>70112</v>
          </cell>
        </row>
        <row r="8243">
          <cell r="I8243">
            <v>70106</v>
          </cell>
        </row>
        <row r="8244">
          <cell r="I8244">
            <v>70112</v>
          </cell>
        </row>
        <row r="8245">
          <cell r="I8245">
            <v>2011804026</v>
          </cell>
        </row>
        <row r="8246">
          <cell r="I8246">
            <v>2010603101</v>
          </cell>
        </row>
        <row r="8247">
          <cell r="I8247">
            <v>70112</v>
          </cell>
        </row>
        <row r="8248">
          <cell r="I8248">
            <v>40101</v>
          </cell>
        </row>
        <row r="8249">
          <cell r="I8249">
            <v>70112</v>
          </cell>
        </row>
        <row r="8250">
          <cell r="I8250">
            <v>70112</v>
          </cell>
        </row>
        <row r="8251">
          <cell r="I8251">
            <v>70112</v>
          </cell>
        </row>
        <row r="8252">
          <cell r="I8252">
            <v>70112</v>
          </cell>
        </row>
        <row r="8253">
          <cell r="I8253">
            <v>40101</v>
          </cell>
        </row>
        <row r="8254">
          <cell r="I8254">
            <v>50101</v>
          </cell>
        </row>
        <row r="8255">
          <cell r="I8255">
            <v>70112</v>
          </cell>
        </row>
        <row r="8256">
          <cell r="I8256">
            <v>70112</v>
          </cell>
        </row>
        <row r="8257">
          <cell r="I8257">
            <v>30101</v>
          </cell>
        </row>
        <row r="8258">
          <cell r="I8258">
            <v>50101</v>
          </cell>
        </row>
        <row r="8259">
          <cell r="I8259">
            <v>50101</v>
          </cell>
        </row>
        <row r="8260">
          <cell r="I8260">
            <v>40101</v>
          </cell>
        </row>
        <row r="8261">
          <cell r="I8261">
            <v>100</v>
          </cell>
        </row>
        <row r="8262">
          <cell r="I8262">
            <v>10101</v>
          </cell>
        </row>
        <row r="8263">
          <cell r="I8263">
            <v>40101</v>
          </cell>
        </row>
        <row r="8264">
          <cell r="I8264">
            <v>2011809129</v>
          </cell>
        </row>
        <row r="8265">
          <cell r="I8265">
            <v>2011804020</v>
          </cell>
        </row>
        <row r="8266">
          <cell r="I8266">
            <v>2011809129</v>
          </cell>
        </row>
        <row r="8267">
          <cell r="I8267">
            <v>70500112</v>
          </cell>
        </row>
        <row r="8268">
          <cell r="I8268">
            <v>70106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30101</v>
          </cell>
        </row>
        <row r="8272">
          <cell r="I8272">
            <v>70112</v>
          </cell>
        </row>
        <row r="8273">
          <cell r="I8273">
            <v>40101</v>
          </cell>
        </row>
        <row r="8274">
          <cell r="I8274">
            <v>50101</v>
          </cell>
        </row>
        <row r="8275">
          <cell r="I8275">
            <v>30101</v>
          </cell>
        </row>
        <row r="8276">
          <cell r="I8276">
            <v>50101</v>
          </cell>
        </row>
        <row r="8277">
          <cell r="I8277">
            <v>100</v>
          </cell>
        </row>
        <row r="8278">
          <cell r="I8278">
            <v>10101</v>
          </cell>
        </row>
        <row r="8279">
          <cell r="I8279">
            <v>100</v>
          </cell>
        </row>
        <row r="8280">
          <cell r="I8280">
            <v>2011804021</v>
          </cell>
        </row>
        <row r="8281">
          <cell r="I8281">
            <v>20700006</v>
          </cell>
        </row>
        <row r="8282">
          <cell r="I8282">
            <v>2011804026</v>
          </cell>
        </row>
        <row r="8283">
          <cell r="I8283">
            <v>2011804026</v>
          </cell>
        </row>
        <row r="8284">
          <cell r="I8284">
            <v>40101</v>
          </cell>
        </row>
        <row r="8285">
          <cell r="I8285">
            <v>30101</v>
          </cell>
        </row>
        <row r="8286">
          <cell r="I8286">
            <v>70112</v>
          </cell>
        </row>
        <row r="8287">
          <cell r="I8287">
            <v>50101</v>
          </cell>
        </row>
        <row r="8288">
          <cell r="I8288">
            <v>50101</v>
          </cell>
        </row>
        <row r="8289">
          <cell r="I8289">
            <v>40101</v>
          </cell>
        </row>
        <row r="8290">
          <cell r="I8290">
            <v>50101</v>
          </cell>
        </row>
        <row r="8291">
          <cell r="I8291">
            <v>40101</v>
          </cell>
        </row>
        <row r="8292">
          <cell r="I8292">
            <v>50101</v>
          </cell>
        </row>
        <row r="8293">
          <cell r="I8293">
            <v>40101</v>
          </cell>
        </row>
        <row r="8294">
          <cell r="I8294">
            <v>40101</v>
          </cell>
        </row>
        <row r="8295">
          <cell r="I8295">
            <v>70112</v>
          </cell>
        </row>
        <row r="8296">
          <cell r="I8296">
            <v>70106</v>
          </cell>
        </row>
        <row r="8297">
          <cell r="I8297">
            <v>50101</v>
          </cell>
        </row>
        <row r="8298">
          <cell r="I8298">
            <v>70112</v>
          </cell>
        </row>
        <row r="8299">
          <cell r="I8299">
            <v>30101</v>
          </cell>
        </row>
        <row r="8300">
          <cell r="I8300">
            <v>50101</v>
          </cell>
        </row>
        <row r="8301">
          <cell r="I8301">
            <v>40101</v>
          </cell>
        </row>
        <row r="8302">
          <cell r="I8302">
            <v>40101</v>
          </cell>
        </row>
        <row r="8303">
          <cell r="I8303">
            <v>50101</v>
          </cell>
        </row>
        <row r="8304">
          <cell r="I8304">
            <v>701116</v>
          </cell>
        </row>
        <row r="8305">
          <cell r="I8305">
            <v>50101</v>
          </cell>
        </row>
        <row r="8306">
          <cell r="I8306">
            <v>70106</v>
          </cell>
        </row>
        <row r="8307">
          <cell r="I8307">
            <v>40101</v>
          </cell>
        </row>
        <row r="8308">
          <cell r="I8308">
            <v>70112</v>
          </cell>
        </row>
        <row r="8309">
          <cell r="I8309">
            <v>70106</v>
          </cell>
        </row>
        <row r="8310">
          <cell r="I8310">
            <v>701116</v>
          </cell>
        </row>
        <row r="8311">
          <cell r="I8311">
            <v>40101</v>
          </cell>
        </row>
        <row r="8312">
          <cell r="I8312">
            <v>70112</v>
          </cell>
        </row>
        <row r="8313">
          <cell r="I8313">
            <v>70112</v>
          </cell>
        </row>
        <row r="8314">
          <cell r="I8314">
            <v>70112</v>
          </cell>
        </row>
        <row r="8315">
          <cell r="I8315">
            <v>2011804086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40101</v>
          </cell>
        </row>
        <row r="8319">
          <cell r="I8319">
            <v>70112</v>
          </cell>
        </row>
        <row r="8320">
          <cell r="I8320">
            <v>40101</v>
          </cell>
        </row>
        <row r="8321">
          <cell r="I8321">
            <v>30101</v>
          </cell>
        </row>
        <row r="8322">
          <cell r="I8322">
            <v>50101</v>
          </cell>
        </row>
        <row r="8323">
          <cell r="I8323">
            <v>30101</v>
          </cell>
        </row>
        <row r="8324">
          <cell r="I8324">
            <v>50101</v>
          </cell>
        </row>
        <row r="8325">
          <cell r="I8325">
            <v>70500112</v>
          </cell>
        </row>
        <row r="8326">
          <cell r="I8326">
            <v>20700006</v>
          </cell>
        </row>
        <row r="8327">
          <cell r="I8327">
            <v>2011809131</v>
          </cell>
        </row>
        <row r="8328">
          <cell r="I8328">
            <v>201040765</v>
          </cell>
        </row>
        <row r="8329">
          <cell r="I8329">
            <v>2011804020</v>
          </cell>
        </row>
        <row r="8330">
          <cell r="I8330">
            <v>201040765</v>
          </cell>
        </row>
        <row r="8331">
          <cell r="I8331">
            <v>2010603101</v>
          </cell>
        </row>
        <row r="8332">
          <cell r="I8332">
            <v>2011809119</v>
          </cell>
        </row>
        <row r="8333">
          <cell r="I8333">
            <v>2011804020</v>
          </cell>
        </row>
        <row r="8334">
          <cell r="I8334">
            <v>2011804020</v>
          </cell>
        </row>
        <row r="8335">
          <cell r="I8335">
            <v>2011809129</v>
          </cell>
        </row>
        <row r="8336">
          <cell r="I8336">
            <v>2011809129</v>
          </cell>
        </row>
        <row r="8337">
          <cell r="I8337">
            <v>2011804024</v>
          </cell>
        </row>
        <row r="8338">
          <cell r="I8338">
            <v>1040113434</v>
          </cell>
        </row>
        <row r="8339">
          <cell r="I8339">
            <v>20700006</v>
          </cell>
        </row>
        <row r="8340">
          <cell r="I8340">
            <v>30100</v>
          </cell>
        </row>
        <row r="8341">
          <cell r="I8341">
            <v>70106</v>
          </cell>
        </row>
        <row r="8342">
          <cell r="I8342">
            <v>70112</v>
          </cell>
        </row>
        <row r="8343">
          <cell r="I8343">
            <v>50101</v>
          </cell>
        </row>
        <row r="8344">
          <cell r="I8344">
            <v>30101</v>
          </cell>
        </row>
        <row r="8345">
          <cell r="I8345">
            <v>40101</v>
          </cell>
        </row>
        <row r="8346">
          <cell r="I8346">
            <v>70112</v>
          </cell>
        </row>
        <row r="8347">
          <cell r="I8347">
            <v>70112</v>
          </cell>
        </row>
        <row r="8348">
          <cell r="I8348">
            <v>70106</v>
          </cell>
        </row>
        <row r="8349">
          <cell r="I8349">
            <v>70112</v>
          </cell>
        </row>
        <row r="8350">
          <cell r="I8350">
            <v>40101</v>
          </cell>
        </row>
        <row r="8351">
          <cell r="I8351">
            <v>50101</v>
          </cell>
        </row>
        <row r="8352">
          <cell r="I8352">
            <v>30101</v>
          </cell>
        </row>
        <row r="8353">
          <cell r="I8353">
            <v>109</v>
          </cell>
        </row>
        <row r="8354">
          <cell r="I8354">
            <v>109</v>
          </cell>
        </row>
        <row r="8355">
          <cell r="I8355">
            <v>109</v>
          </cell>
        </row>
        <row r="8356">
          <cell r="I8356">
            <v>106</v>
          </cell>
        </row>
        <row r="8357">
          <cell r="I8357">
            <v>106</v>
          </cell>
        </row>
        <row r="8358">
          <cell r="I8358">
            <v>109</v>
          </cell>
        </row>
        <row r="8359">
          <cell r="I8359">
            <v>109</v>
          </cell>
        </row>
        <row r="8360">
          <cell r="I8360">
            <v>109</v>
          </cell>
        </row>
        <row r="8361">
          <cell r="I8361">
            <v>109</v>
          </cell>
        </row>
        <row r="8362">
          <cell r="I8362">
            <v>109</v>
          </cell>
        </row>
        <row r="8363">
          <cell r="I8363">
            <v>109</v>
          </cell>
        </row>
        <row r="8364">
          <cell r="I8364">
            <v>109</v>
          </cell>
        </row>
        <row r="8365">
          <cell r="I8365">
            <v>108</v>
          </cell>
        </row>
        <row r="8366">
          <cell r="I8366">
            <v>108</v>
          </cell>
        </row>
        <row r="8367">
          <cell r="I8367">
            <v>108</v>
          </cell>
        </row>
        <row r="8368">
          <cell r="I8368">
            <v>108</v>
          </cell>
        </row>
        <row r="8369">
          <cell r="I8369">
            <v>108</v>
          </cell>
        </row>
        <row r="8370">
          <cell r="I8370">
            <v>50101</v>
          </cell>
        </row>
        <row r="8371">
          <cell r="I8371">
            <v>30101</v>
          </cell>
        </row>
        <row r="8372">
          <cell r="I8372">
            <v>104</v>
          </cell>
        </row>
        <row r="8373">
          <cell r="I8373">
            <v>104</v>
          </cell>
        </row>
        <row r="8374">
          <cell r="I8374">
            <v>104</v>
          </cell>
        </row>
        <row r="8375">
          <cell r="I8375">
            <v>104</v>
          </cell>
        </row>
        <row r="8376">
          <cell r="I8376">
            <v>104</v>
          </cell>
        </row>
        <row r="8377">
          <cell r="I8377">
            <v>104</v>
          </cell>
        </row>
        <row r="8378">
          <cell r="I8378">
            <v>104</v>
          </cell>
        </row>
        <row r="8379">
          <cell r="I8379">
            <v>104</v>
          </cell>
        </row>
        <row r="8380">
          <cell r="I8380">
            <v>104</v>
          </cell>
        </row>
        <row r="8381">
          <cell r="I8381">
            <v>104</v>
          </cell>
        </row>
        <row r="8382">
          <cell r="I8382">
            <v>104</v>
          </cell>
        </row>
        <row r="8383">
          <cell r="I8383">
            <v>104</v>
          </cell>
        </row>
        <row r="8384">
          <cell r="I8384">
            <v>104</v>
          </cell>
        </row>
        <row r="8385">
          <cell r="I8385">
            <v>104</v>
          </cell>
        </row>
        <row r="8386">
          <cell r="I8386">
            <v>104</v>
          </cell>
        </row>
        <row r="8387">
          <cell r="I8387">
            <v>2011804018</v>
          </cell>
        </row>
        <row r="8388">
          <cell r="I8388">
            <v>2011804086</v>
          </cell>
        </row>
        <row r="8389">
          <cell r="I8389">
            <v>2011804014</v>
          </cell>
        </row>
        <row r="8390">
          <cell r="I8390">
            <v>2011809115</v>
          </cell>
        </row>
        <row r="8391">
          <cell r="I8391">
            <v>2011804112</v>
          </cell>
        </row>
        <row r="8392">
          <cell r="I8392">
            <v>2011804113</v>
          </cell>
        </row>
        <row r="8393">
          <cell r="I8393">
            <v>109</v>
          </cell>
        </row>
        <row r="8394">
          <cell r="I8394">
            <v>104</v>
          </cell>
        </row>
        <row r="8395">
          <cell r="I8395">
            <v>104</v>
          </cell>
        </row>
        <row r="8396">
          <cell r="I8396">
            <v>104</v>
          </cell>
        </row>
        <row r="8397">
          <cell r="I8397">
            <v>104</v>
          </cell>
        </row>
        <row r="8398">
          <cell r="I8398">
            <v>501</v>
          </cell>
        </row>
        <row r="8399">
          <cell r="I8399">
            <v>104</v>
          </cell>
        </row>
        <row r="8400">
          <cell r="I8400">
            <v>104</v>
          </cell>
        </row>
        <row r="8401">
          <cell r="I8401">
            <v>104</v>
          </cell>
        </row>
        <row r="8402">
          <cell r="I8402">
            <v>104</v>
          </cell>
        </row>
        <row r="8403">
          <cell r="I8403">
            <v>104</v>
          </cell>
        </row>
        <row r="8404">
          <cell r="I8404">
            <v>104</v>
          </cell>
        </row>
        <row r="8405">
          <cell r="I8405">
            <v>104</v>
          </cell>
        </row>
        <row r="8406">
          <cell r="I8406">
            <v>50101</v>
          </cell>
        </row>
        <row r="8407">
          <cell r="I8407">
            <v>50101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50101</v>
          </cell>
        </row>
        <row r="8411">
          <cell r="I8411">
            <v>50101</v>
          </cell>
        </row>
        <row r="8412">
          <cell r="I8412">
            <v>50101</v>
          </cell>
        </row>
        <row r="8413">
          <cell r="I8413">
            <v>40101</v>
          </cell>
        </row>
        <row r="8414">
          <cell r="I8414">
            <v>2011804018</v>
          </cell>
        </row>
        <row r="8415">
          <cell r="I8415">
            <v>70106</v>
          </cell>
        </row>
        <row r="8416">
          <cell r="I8416">
            <v>701116</v>
          </cell>
        </row>
        <row r="8417">
          <cell r="I8417">
            <v>30101</v>
          </cell>
        </row>
        <row r="8418">
          <cell r="I8418">
            <v>50101</v>
          </cell>
        </row>
        <row r="8419">
          <cell r="I8419">
            <v>30101</v>
          </cell>
        </row>
        <row r="8420">
          <cell r="I8420">
            <v>50101</v>
          </cell>
        </row>
        <row r="8421">
          <cell r="I8421">
            <v>70106</v>
          </cell>
        </row>
        <row r="8422">
          <cell r="I8422">
            <v>50101</v>
          </cell>
        </row>
        <row r="8423">
          <cell r="I8423">
            <v>50101</v>
          </cell>
        </row>
        <row r="8424">
          <cell r="I8424">
            <v>40101</v>
          </cell>
        </row>
        <row r="8425">
          <cell r="I8425">
            <v>70106</v>
          </cell>
        </row>
        <row r="8426">
          <cell r="I8426">
            <v>701116</v>
          </cell>
        </row>
        <row r="8427">
          <cell r="I8427">
            <v>50101</v>
          </cell>
        </row>
        <row r="8428">
          <cell r="I8428">
            <v>40101</v>
          </cell>
        </row>
        <row r="8429">
          <cell r="I8429">
            <v>30101</v>
          </cell>
        </row>
        <row r="8430">
          <cell r="I8430">
            <v>30101</v>
          </cell>
        </row>
        <row r="8431">
          <cell r="I8431">
            <v>40101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40101</v>
          </cell>
        </row>
        <row r="8435">
          <cell r="I8435">
            <v>50101</v>
          </cell>
        </row>
        <row r="8436">
          <cell r="I8436">
            <v>40101</v>
          </cell>
        </row>
        <row r="8437">
          <cell r="I8437">
            <v>70112</v>
          </cell>
        </row>
        <row r="8438">
          <cell r="I8438">
            <v>50101</v>
          </cell>
        </row>
        <row r="8439">
          <cell r="I8439">
            <v>70112</v>
          </cell>
        </row>
        <row r="8440">
          <cell r="I8440">
            <v>70112</v>
          </cell>
        </row>
        <row r="8441">
          <cell r="I8441">
            <v>50101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40101</v>
          </cell>
        </row>
        <row r="8446">
          <cell r="I8446">
            <v>70112</v>
          </cell>
        </row>
        <row r="8447">
          <cell r="I8447">
            <v>50101</v>
          </cell>
        </row>
        <row r="8448">
          <cell r="I8448">
            <v>70112</v>
          </cell>
        </row>
        <row r="8449">
          <cell r="I8449">
            <v>50101</v>
          </cell>
        </row>
        <row r="8450">
          <cell r="I8450">
            <v>70112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70112</v>
          </cell>
        </row>
        <row r="8454">
          <cell r="I8454">
            <v>70112</v>
          </cell>
        </row>
        <row r="8455">
          <cell r="I8455">
            <v>10101</v>
          </cell>
        </row>
        <row r="8456">
          <cell r="I8456">
            <v>70112</v>
          </cell>
        </row>
        <row r="8457">
          <cell r="I8457">
            <v>50101</v>
          </cell>
        </row>
        <row r="8458">
          <cell r="I8458">
            <v>40101</v>
          </cell>
        </row>
        <row r="8459">
          <cell r="I8459">
            <v>30101</v>
          </cell>
        </row>
        <row r="8460">
          <cell r="I8460">
            <v>70106</v>
          </cell>
        </row>
        <row r="8461">
          <cell r="I8461">
            <v>70112</v>
          </cell>
        </row>
        <row r="8462">
          <cell r="I8462">
            <v>50101</v>
          </cell>
        </row>
        <row r="8463">
          <cell r="I8463">
            <v>40101</v>
          </cell>
        </row>
        <row r="8464">
          <cell r="I8464">
            <v>30101</v>
          </cell>
        </row>
        <row r="8465">
          <cell r="I8465">
            <v>70112</v>
          </cell>
        </row>
        <row r="8466">
          <cell r="I8466">
            <v>2011804053</v>
          </cell>
        </row>
        <row r="8467">
          <cell r="I8467">
            <v>2011809135</v>
          </cell>
        </row>
        <row r="8468">
          <cell r="I8468">
            <v>2011804066</v>
          </cell>
        </row>
        <row r="8469">
          <cell r="I8469">
            <v>2011804020</v>
          </cell>
        </row>
        <row r="8470">
          <cell r="I8470">
            <v>2011804021</v>
          </cell>
        </row>
        <row r="8471">
          <cell r="I8471">
            <v>2011804018</v>
          </cell>
        </row>
        <row r="8472">
          <cell r="I8472">
            <v>20700006</v>
          </cell>
        </row>
        <row r="8473">
          <cell r="I8473">
            <v>10401138</v>
          </cell>
        </row>
        <row r="8474">
          <cell r="I8474">
            <v>20700006</v>
          </cell>
        </row>
        <row r="8475">
          <cell r="I8475">
            <v>10401138</v>
          </cell>
        </row>
        <row r="8476">
          <cell r="I8476">
            <v>104</v>
          </cell>
        </row>
        <row r="8477">
          <cell r="I8477">
            <v>104</v>
          </cell>
        </row>
        <row r="8478">
          <cell r="I8478">
            <v>104</v>
          </cell>
        </row>
        <row r="8479">
          <cell r="I8479">
            <v>104</v>
          </cell>
        </row>
        <row r="8480">
          <cell r="I8480">
            <v>108</v>
          </cell>
        </row>
        <row r="8481">
          <cell r="I8481">
            <v>50101</v>
          </cell>
        </row>
        <row r="8482">
          <cell r="I8482">
            <v>30101</v>
          </cell>
        </row>
        <row r="8483">
          <cell r="I8483">
            <v>50101</v>
          </cell>
        </row>
        <row r="8484">
          <cell r="I8484">
            <v>40101</v>
          </cell>
        </row>
        <row r="8485">
          <cell r="I8485">
            <v>70112</v>
          </cell>
        </row>
        <row r="8486">
          <cell r="I8486">
            <v>2011809138</v>
          </cell>
        </row>
        <row r="8487">
          <cell r="I8487">
            <v>2011809133</v>
          </cell>
        </row>
        <row r="8488">
          <cell r="I8488">
            <v>2011809146</v>
          </cell>
        </row>
        <row r="8489">
          <cell r="I8489">
            <v>2011809136</v>
          </cell>
        </row>
        <row r="8490">
          <cell r="I8490">
            <v>2011804093</v>
          </cell>
        </row>
        <row r="8491">
          <cell r="I8491">
            <v>2011804021</v>
          </cell>
        </row>
        <row r="8492">
          <cell r="I8492">
            <v>2011804113</v>
          </cell>
        </row>
        <row r="8493">
          <cell r="I8493">
            <v>2011804112</v>
          </cell>
        </row>
        <row r="8494">
          <cell r="I8494">
            <v>2011809144</v>
          </cell>
        </row>
        <row r="8495">
          <cell r="I8495">
            <v>2011804039</v>
          </cell>
        </row>
        <row r="8496">
          <cell r="I8496">
            <v>2011804018</v>
          </cell>
        </row>
        <row r="8497">
          <cell r="I8497">
            <v>2011809136</v>
          </cell>
        </row>
        <row r="8498">
          <cell r="I8498">
            <v>70112</v>
          </cell>
        </row>
        <row r="8499">
          <cell r="I8499">
            <v>50101</v>
          </cell>
        </row>
        <row r="8500">
          <cell r="I8500">
            <v>50101</v>
          </cell>
        </row>
        <row r="8501">
          <cell r="I8501">
            <v>30101</v>
          </cell>
        </row>
        <row r="8502">
          <cell r="I8502">
            <v>20707001</v>
          </cell>
        </row>
        <row r="8503">
          <cell r="I8503">
            <v>10401138</v>
          </cell>
        </row>
        <row r="8504">
          <cell r="I8504">
            <v>50101</v>
          </cell>
        </row>
        <row r="8505">
          <cell r="I8505">
            <v>70106</v>
          </cell>
        </row>
        <row r="8506">
          <cell r="I8506">
            <v>40101</v>
          </cell>
        </row>
        <row r="8507">
          <cell r="I8507">
            <v>30101</v>
          </cell>
        </row>
        <row r="8508">
          <cell r="I8508">
            <v>70112</v>
          </cell>
        </row>
        <row r="8509">
          <cell r="I8509">
            <v>50101</v>
          </cell>
        </row>
        <row r="8510">
          <cell r="I8510">
            <v>2011809123</v>
          </cell>
        </row>
        <row r="8511">
          <cell r="I8511">
            <v>2011804017</v>
          </cell>
        </row>
        <row r="8512">
          <cell r="I8512">
            <v>2011804018</v>
          </cell>
        </row>
        <row r="8513">
          <cell r="I8513">
            <v>20120053</v>
          </cell>
        </row>
        <row r="8514">
          <cell r="I8514">
            <v>701116</v>
          </cell>
        </row>
        <row r="8515">
          <cell r="I8515">
            <v>70106</v>
          </cell>
        </row>
        <row r="8516">
          <cell r="I8516">
            <v>50101</v>
          </cell>
        </row>
        <row r="8517">
          <cell r="I8517">
            <v>40101</v>
          </cell>
        </row>
        <row r="8518">
          <cell r="I8518">
            <v>701116</v>
          </cell>
        </row>
        <row r="8519">
          <cell r="I8519">
            <v>40101</v>
          </cell>
        </row>
        <row r="8520">
          <cell r="I8520">
            <v>50101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50101</v>
          </cell>
        </row>
        <row r="8524">
          <cell r="I8524">
            <v>40101</v>
          </cell>
        </row>
        <row r="8525">
          <cell r="I8525">
            <v>30101</v>
          </cell>
        </row>
        <row r="8526">
          <cell r="I8526">
            <v>50101</v>
          </cell>
        </row>
        <row r="8527">
          <cell r="I8527">
            <v>40101</v>
          </cell>
        </row>
        <row r="8528">
          <cell r="I8528">
            <v>40101</v>
          </cell>
        </row>
        <row r="8529">
          <cell r="I8529">
            <v>701116</v>
          </cell>
        </row>
        <row r="8530">
          <cell r="I8530">
            <v>701116</v>
          </cell>
        </row>
        <row r="8531">
          <cell r="I8531">
            <v>40101</v>
          </cell>
        </row>
        <row r="8532">
          <cell r="I8532">
            <v>40101</v>
          </cell>
        </row>
        <row r="8533">
          <cell r="I8533">
            <v>50101</v>
          </cell>
        </row>
        <row r="8534">
          <cell r="I8534">
            <v>40101</v>
          </cell>
        </row>
        <row r="8535">
          <cell r="I8535">
            <v>40101</v>
          </cell>
        </row>
        <row r="8536">
          <cell r="I8536">
            <v>40101</v>
          </cell>
        </row>
        <row r="8537">
          <cell r="I8537">
            <v>2011804036</v>
          </cell>
        </row>
        <row r="8538">
          <cell r="I8538">
            <v>201040771</v>
          </cell>
        </row>
        <row r="8539">
          <cell r="I8539">
            <v>107</v>
          </cell>
        </row>
        <row r="8540">
          <cell r="I8540">
            <v>107</v>
          </cell>
        </row>
        <row r="8541">
          <cell r="I8541">
            <v>40101</v>
          </cell>
        </row>
        <row r="8542">
          <cell r="I8542">
            <v>70112</v>
          </cell>
        </row>
        <row r="8543">
          <cell r="I8543">
            <v>70106</v>
          </cell>
        </row>
        <row r="8544">
          <cell r="I8544">
            <v>30101</v>
          </cell>
        </row>
        <row r="8545">
          <cell r="I8545">
            <v>10703001</v>
          </cell>
        </row>
        <row r="8546">
          <cell r="I8546">
            <v>70112</v>
          </cell>
        </row>
        <row r="8547">
          <cell r="I8547">
            <v>70106</v>
          </cell>
        </row>
        <row r="8548">
          <cell r="I8548">
            <v>30101</v>
          </cell>
        </row>
        <row r="8549">
          <cell r="I8549">
            <v>40101</v>
          </cell>
        </row>
        <row r="8550">
          <cell r="I8550">
            <v>30101</v>
          </cell>
        </row>
        <row r="8551">
          <cell r="I8551">
            <v>70112</v>
          </cell>
        </row>
        <row r="8552">
          <cell r="I8552">
            <v>40101</v>
          </cell>
        </row>
        <row r="8553">
          <cell r="I8553">
            <v>50101</v>
          </cell>
        </row>
        <row r="8554">
          <cell r="I8554">
            <v>40101</v>
          </cell>
        </row>
        <row r="8555">
          <cell r="I8555">
            <v>701116</v>
          </cell>
        </row>
        <row r="8556">
          <cell r="I8556">
            <v>2011809115</v>
          </cell>
        </row>
        <row r="8557">
          <cell r="I8557">
            <v>2011804113</v>
          </cell>
        </row>
        <row r="8558">
          <cell r="I8558">
            <v>2011804069</v>
          </cell>
        </row>
        <row r="8559">
          <cell r="I8559">
            <v>2011804068</v>
          </cell>
        </row>
        <row r="8560">
          <cell r="I8560">
            <v>70112</v>
          </cell>
        </row>
        <row r="8561">
          <cell r="I8561">
            <v>70112</v>
          </cell>
        </row>
        <row r="8562">
          <cell r="I8562">
            <v>40101</v>
          </cell>
        </row>
        <row r="8563">
          <cell r="I8563">
            <v>50101</v>
          </cell>
        </row>
        <row r="8564">
          <cell r="I8564">
            <v>70112</v>
          </cell>
        </row>
        <row r="8565">
          <cell r="I8565">
            <v>70112</v>
          </cell>
        </row>
        <row r="8566">
          <cell r="I8566">
            <v>50101</v>
          </cell>
        </row>
        <row r="8567">
          <cell r="I8567">
            <v>70112</v>
          </cell>
        </row>
        <row r="8568">
          <cell r="I8568">
            <v>70112</v>
          </cell>
        </row>
        <row r="8569">
          <cell r="I8569">
            <v>70112</v>
          </cell>
        </row>
        <row r="8570">
          <cell r="I8570">
            <v>40101</v>
          </cell>
        </row>
        <row r="8571">
          <cell r="I8571">
            <v>30101</v>
          </cell>
        </row>
        <row r="8572">
          <cell r="I8572">
            <v>70112</v>
          </cell>
        </row>
        <row r="8573">
          <cell r="I8573">
            <v>70112</v>
          </cell>
        </row>
        <row r="8574">
          <cell r="I8574">
            <v>40101</v>
          </cell>
        </row>
        <row r="8575">
          <cell r="I8575">
            <v>50101</v>
          </cell>
        </row>
        <row r="8576">
          <cell r="I8576">
            <v>70112</v>
          </cell>
        </row>
        <row r="8577">
          <cell r="I8577">
            <v>50101</v>
          </cell>
        </row>
        <row r="8578">
          <cell r="I8578">
            <v>70112</v>
          </cell>
        </row>
        <row r="8579">
          <cell r="I8579">
            <v>70112</v>
          </cell>
        </row>
        <row r="8580">
          <cell r="I8580">
            <v>70112</v>
          </cell>
        </row>
        <row r="8581">
          <cell r="I8581">
            <v>70112</v>
          </cell>
        </row>
        <row r="8582">
          <cell r="I8582">
            <v>70112</v>
          </cell>
        </row>
        <row r="8583">
          <cell r="I8583">
            <v>40101</v>
          </cell>
        </row>
        <row r="8584">
          <cell r="I8584">
            <v>50101</v>
          </cell>
        </row>
        <row r="8585">
          <cell r="I8585">
            <v>70112</v>
          </cell>
        </row>
        <row r="8586">
          <cell r="I8586">
            <v>70106</v>
          </cell>
        </row>
        <row r="8587">
          <cell r="I8587">
            <v>40101</v>
          </cell>
        </row>
        <row r="8588">
          <cell r="I8588">
            <v>50101</v>
          </cell>
        </row>
        <row r="8589">
          <cell r="I8589">
            <v>70112</v>
          </cell>
        </row>
        <row r="8590">
          <cell r="I8590">
            <v>70112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70112</v>
          </cell>
        </row>
        <row r="8594">
          <cell r="I8594">
            <v>70112</v>
          </cell>
        </row>
        <row r="8595">
          <cell r="I8595">
            <v>40101</v>
          </cell>
        </row>
        <row r="8596">
          <cell r="I8596">
            <v>30101</v>
          </cell>
        </row>
        <row r="8597">
          <cell r="I8597">
            <v>70112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50101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50101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70112</v>
          </cell>
        </row>
        <row r="8608">
          <cell r="I8608">
            <v>70112</v>
          </cell>
        </row>
        <row r="8609">
          <cell r="I8609">
            <v>40101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50101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70112</v>
          </cell>
        </row>
        <row r="8616">
          <cell r="I8616">
            <v>40101</v>
          </cell>
        </row>
        <row r="8617">
          <cell r="I8617">
            <v>70112</v>
          </cell>
        </row>
        <row r="8618">
          <cell r="I8618">
            <v>30101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50101</v>
          </cell>
        </row>
        <row r="8622">
          <cell r="I8622">
            <v>70112</v>
          </cell>
        </row>
        <row r="8623">
          <cell r="I8623">
            <v>50101</v>
          </cell>
        </row>
        <row r="8624">
          <cell r="I8624">
            <v>70112</v>
          </cell>
        </row>
        <row r="8625">
          <cell r="I8625">
            <v>70112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40101</v>
          </cell>
        </row>
        <row r="8629">
          <cell r="I8629">
            <v>50101</v>
          </cell>
        </row>
        <row r="8630">
          <cell r="I8630">
            <v>40101</v>
          </cell>
        </row>
        <row r="8631">
          <cell r="I8631">
            <v>2011809115</v>
          </cell>
        </row>
        <row r="8632">
          <cell r="I8632">
            <v>2011804113</v>
          </cell>
        </row>
        <row r="8633">
          <cell r="I8633">
            <v>2011804069</v>
          </cell>
        </row>
        <row r="8634">
          <cell r="I8634">
            <v>2011804068</v>
          </cell>
        </row>
        <row r="8635">
          <cell r="I8635">
            <v>40101</v>
          </cell>
        </row>
        <row r="8636">
          <cell r="I8636">
            <v>701116</v>
          </cell>
        </row>
        <row r="8637">
          <cell r="I8637">
            <v>40101</v>
          </cell>
        </row>
        <row r="8638">
          <cell r="I8638">
            <v>50101</v>
          </cell>
        </row>
        <row r="8639">
          <cell r="I8639">
            <v>50101</v>
          </cell>
        </row>
        <row r="8640">
          <cell r="I8640">
            <v>40101</v>
          </cell>
        </row>
        <row r="8641">
          <cell r="I8641">
            <v>40101</v>
          </cell>
        </row>
        <row r="8642">
          <cell r="I8642">
            <v>50101</v>
          </cell>
        </row>
        <row r="8643">
          <cell r="I8643">
            <v>70106</v>
          </cell>
        </row>
        <row r="8644">
          <cell r="I8644">
            <v>30101</v>
          </cell>
        </row>
        <row r="8645">
          <cell r="I8645">
            <v>40101</v>
          </cell>
        </row>
        <row r="8646">
          <cell r="I8646">
            <v>50101</v>
          </cell>
        </row>
        <row r="8647">
          <cell r="I8647">
            <v>30101</v>
          </cell>
        </row>
        <row r="8648">
          <cell r="I8648">
            <v>50101</v>
          </cell>
        </row>
        <row r="8649">
          <cell r="I8649">
            <v>40101</v>
          </cell>
        </row>
        <row r="8650">
          <cell r="I8650">
            <v>701116</v>
          </cell>
        </row>
        <row r="8651">
          <cell r="I8651">
            <v>40101</v>
          </cell>
        </row>
        <row r="8652">
          <cell r="I8652">
            <v>50101</v>
          </cell>
        </row>
        <row r="8653">
          <cell r="I8653">
            <v>40101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70106</v>
          </cell>
        </row>
        <row r="8657">
          <cell r="I8657">
            <v>70106</v>
          </cell>
        </row>
        <row r="8658">
          <cell r="I8658">
            <v>50101</v>
          </cell>
        </row>
        <row r="8659">
          <cell r="I8659">
            <v>30101</v>
          </cell>
        </row>
        <row r="8660">
          <cell r="I8660">
            <v>70106</v>
          </cell>
        </row>
        <row r="8661">
          <cell r="I8661">
            <v>109</v>
          </cell>
        </row>
        <row r="8662">
          <cell r="I8662">
            <v>109</v>
          </cell>
        </row>
        <row r="8663">
          <cell r="I8663">
            <v>70106</v>
          </cell>
        </row>
        <row r="8664">
          <cell r="I8664">
            <v>50101</v>
          </cell>
        </row>
        <row r="8665">
          <cell r="I8665">
            <v>2011809126</v>
          </cell>
        </row>
        <row r="8666">
          <cell r="I8666">
            <v>2011809126</v>
          </cell>
        </row>
        <row r="8667">
          <cell r="I8667">
            <v>104</v>
          </cell>
        </row>
        <row r="8668">
          <cell r="I8668">
            <v>109</v>
          </cell>
        </row>
        <row r="8669">
          <cell r="I8669">
            <v>70112</v>
          </cell>
        </row>
        <row r="8670">
          <cell r="I8670">
            <v>50101</v>
          </cell>
        </row>
        <row r="8671">
          <cell r="I8671">
            <v>40101</v>
          </cell>
        </row>
        <row r="8672">
          <cell r="I8672">
            <v>2011804092</v>
          </cell>
        </row>
        <row r="8673">
          <cell r="I8673">
            <v>2010403310</v>
          </cell>
        </row>
        <row r="8674">
          <cell r="I8674">
            <v>103</v>
          </cell>
        </row>
        <row r="8675">
          <cell r="I8675">
            <v>103</v>
          </cell>
        </row>
        <row r="8676">
          <cell r="I8676">
            <v>109</v>
          </cell>
        </row>
        <row r="8677">
          <cell r="I8677">
            <v>2011804018</v>
          </cell>
        </row>
        <row r="8678">
          <cell r="I8678">
            <v>2011809136</v>
          </cell>
        </row>
        <row r="8679">
          <cell r="I8679">
            <v>2011804112</v>
          </cell>
        </row>
        <row r="8680">
          <cell r="I8680">
            <v>2011804018</v>
          </cell>
        </row>
        <row r="8681">
          <cell r="I8681">
            <v>2011804018</v>
          </cell>
        </row>
        <row r="8682">
          <cell r="I8682">
            <v>2011804017</v>
          </cell>
        </row>
        <row r="8683">
          <cell r="I8683">
            <v>2011804020</v>
          </cell>
        </row>
        <row r="8684">
          <cell r="I8684">
            <v>70106</v>
          </cell>
        </row>
        <row r="8685">
          <cell r="I8685">
            <v>70112</v>
          </cell>
        </row>
        <row r="8686">
          <cell r="I8686">
            <v>40101</v>
          </cell>
        </row>
        <row r="8687">
          <cell r="I8687">
            <v>50101</v>
          </cell>
        </row>
        <row r="8688">
          <cell r="I8688">
            <v>30101</v>
          </cell>
        </row>
        <row r="8689">
          <cell r="I8689">
            <v>106</v>
          </cell>
        </row>
        <row r="8690">
          <cell r="I8690">
            <v>106</v>
          </cell>
        </row>
        <row r="8691">
          <cell r="I8691">
            <v>106</v>
          </cell>
        </row>
        <row r="8692">
          <cell r="I8692">
            <v>106</v>
          </cell>
        </row>
        <row r="8693">
          <cell r="I8693">
            <v>106</v>
          </cell>
        </row>
        <row r="8694">
          <cell r="I8694">
            <v>106</v>
          </cell>
        </row>
        <row r="8695">
          <cell r="I8695">
            <v>106</v>
          </cell>
        </row>
        <row r="8696">
          <cell r="I8696">
            <v>106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104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20700006</v>
          </cell>
        </row>
        <row r="8708">
          <cell r="I8708">
            <v>2011809140</v>
          </cell>
        </row>
        <row r="8709">
          <cell r="I8709">
            <v>70112</v>
          </cell>
        </row>
        <row r="8710">
          <cell r="I8710">
            <v>50101</v>
          </cell>
        </row>
        <row r="8711">
          <cell r="I8711">
            <v>2011804017</v>
          </cell>
        </row>
        <row r="8712">
          <cell r="I8712">
            <v>701116</v>
          </cell>
        </row>
        <row r="8713">
          <cell r="I8713">
            <v>50101</v>
          </cell>
        </row>
        <row r="8714">
          <cell r="I8714">
            <v>70106</v>
          </cell>
        </row>
        <row r="8715">
          <cell r="I8715">
            <v>50101</v>
          </cell>
        </row>
        <row r="8716">
          <cell r="I8716">
            <v>50101</v>
          </cell>
        </row>
        <row r="8717">
          <cell r="I8717">
            <v>40101</v>
          </cell>
        </row>
        <row r="8718">
          <cell r="I8718">
            <v>2011804113</v>
          </cell>
        </row>
        <row r="8719">
          <cell r="I8719">
            <v>2011804069</v>
          </cell>
        </row>
        <row r="8720">
          <cell r="I8720">
            <v>2011804068</v>
          </cell>
        </row>
        <row r="8721">
          <cell r="I8721">
            <v>50101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2011804053</v>
          </cell>
        </row>
        <row r="8725">
          <cell r="I8725">
            <v>2011809120</v>
          </cell>
        </row>
        <row r="8726">
          <cell r="I8726">
            <v>2011809133</v>
          </cell>
        </row>
        <row r="8727">
          <cell r="I8727">
            <v>2011804020</v>
          </cell>
        </row>
        <row r="8728">
          <cell r="I8728">
            <v>2011804041</v>
          </cell>
        </row>
        <row r="8729">
          <cell r="I8729">
            <v>2011809115</v>
          </cell>
        </row>
        <row r="8730">
          <cell r="I8730">
            <v>40101</v>
          </cell>
        </row>
        <row r="8731">
          <cell r="I8731">
            <v>30101</v>
          </cell>
        </row>
        <row r="8732">
          <cell r="I8732">
            <v>2011809126</v>
          </cell>
        </row>
        <row r="8733">
          <cell r="I8733">
            <v>2011809134</v>
          </cell>
        </row>
        <row r="8734">
          <cell r="I8734">
            <v>40101</v>
          </cell>
        </row>
        <row r="8735">
          <cell r="I8735">
            <v>70106</v>
          </cell>
        </row>
        <row r="8736">
          <cell r="I8736">
            <v>50101</v>
          </cell>
        </row>
        <row r="8737">
          <cell r="I8737">
            <v>30101</v>
          </cell>
        </row>
        <row r="8738">
          <cell r="I8738">
            <v>701116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70112</v>
          </cell>
        </row>
        <row r="8742">
          <cell r="I8742">
            <v>70112</v>
          </cell>
        </row>
        <row r="8743">
          <cell r="I8743">
            <v>50101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70112</v>
          </cell>
        </row>
        <row r="8749">
          <cell r="I8749">
            <v>40101</v>
          </cell>
        </row>
        <row r="8750">
          <cell r="I8750">
            <v>70112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40101</v>
          </cell>
        </row>
        <row r="8754">
          <cell r="I8754">
            <v>70112</v>
          </cell>
        </row>
        <row r="8755">
          <cell r="I8755">
            <v>70112</v>
          </cell>
        </row>
        <row r="8756">
          <cell r="I8756">
            <v>70112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20700006</v>
          </cell>
        </row>
        <row r="8760">
          <cell r="I8760">
            <v>10401138</v>
          </cell>
        </row>
        <row r="8761">
          <cell r="I8761">
            <v>50101</v>
          </cell>
        </row>
        <row r="8762">
          <cell r="I8762">
            <v>50101</v>
          </cell>
        </row>
        <row r="8763">
          <cell r="I8763">
            <v>50101</v>
          </cell>
        </row>
        <row r="8764">
          <cell r="I8764">
            <v>50101</v>
          </cell>
        </row>
        <row r="8765">
          <cell r="I8765">
            <v>70105000</v>
          </cell>
        </row>
        <row r="8766">
          <cell r="I8766">
            <v>2011804024</v>
          </cell>
        </row>
        <row r="8767">
          <cell r="I8767">
            <v>2011809129</v>
          </cell>
        </row>
        <row r="8768">
          <cell r="I8768">
            <v>2011804053</v>
          </cell>
        </row>
        <row r="8769">
          <cell r="I8769">
            <v>50101</v>
          </cell>
        </row>
        <row r="8770">
          <cell r="I8770">
            <v>40101</v>
          </cell>
        </row>
        <row r="8771">
          <cell r="I8771">
            <v>70112</v>
          </cell>
        </row>
        <row r="8772">
          <cell r="I8772">
            <v>70112</v>
          </cell>
        </row>
        <row r="8773">
          <cell r="I8773">
            <v>201040764</v>
          </cell>
        </row>
        <row r="8774">
          <cell r="I8774">
            <v>70112</v>
          </cell>
        </row>
        <row r="8775">
          <cell r="I8775">
            <v>70106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70112</v>
          </cell>
        </row>
        <row r="8780">
          <cell r="I8780">
            <v>70106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40101</v>
          </cell>
        </row>
        <row r="8784">
          <cell r="I8784">
            <v>30101</v>
          </cell>
        </row>
        <row r="8785">
          <cell r="I8785">
            <v>70106</v>
          </cell>
        </row>
        <row r="8786">
          <cell r="I8786">
            <v>50101</v>
          </cell>
        </row>
        <row r="8787">
          <cell r="I8787">
            <v>70112</v>
          </cell>
        </row>
        <row r="8788">
          <cell r="I8788">
            <v>40101</v>
          </cell>
        </row>
        <row r="8789">
          <cell r="I8789">
            <v>40101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50101</v>
          </cell>
        </row>
        <row r="8793">
          <cell r="I8793">
            <v>30100</v>
          </cell>
        </row>
        <row r="8794">
          <cell r="I8794">
            <v>30100</v>
          </cell>
        </row>
        <row r="8795">
          <cell r="I8795">
            <v>2011800400</v>
          </cell>
        </row>
        <row r="8796">
          <cell r="I8796">
            <v>201040772</v>
          </cell>
        </row>
        <row r="8797">
          <cell r="I8797">
            <v>107</v>
          </cell>
        </row>
        <row r="8798">
          <cell r="I8798">
            <v>107</v>
          </cell>
        </row>
        <row r="8799">
          <cell r="I8799">
            <v>70112</v>
          </cell>
        </row>
        <row r="8800">
          <cell r="I8800">
            <v>40101</v>
          </cell>
        </row>
        <row r="8801">
          <cell r="I8801">
            <v>50101</v>
          </cell>
        </row>
        <row r="8802">
          <cell r="I8802">
            <v>30101</v>
          </cell>
        </row>
        <row r="8803">
          <cell r="I8803">
            <v>2011809126</v>
          </cell>
        </row>
        <row r="8804">
          <cell r="I8804">
            <v>70112</v>
          </cell>
        </row>
        <row r="8805">
          <cell r="I8805">
            <v>50101</v>
          </cell>
        </row>
        <row r="8806">
          <cell r="I8806">
            <v>70112</v>
          </cell>
        </row>
        <row r="8807">
          <cell r="I8807">
            <v>70112</v>
          </cell>
        </row>
        <row r="8808">
          <cell r="I8808">
            <v>30101</v>
          </cell>
        </row>
        <row r="8809">
          <cell r="I8809">
            <v>70112</v>
          </cell>
        </row>
        <row r="8810">
          <cell r="I8810">
            <v>70112</v>
          </cell>
        </row>
        <row r="8811">
          <cell r="I8811">
            <v>70112</v>
          </cell>
        </row>
        <row r="8812">
          <cell r="I8812">
            <v>30101</v>
          </cell>
        </row>
        <row r="8813">
          <cell r="I8813">
            <v>70112</v>
          </cell>
        </row>
        <row r="8814">
          <cell r="I8814">
            <v>70112</v>
          </cell>
        </row>
        <row r="8815">
          <cell r="I8815">
            <v>50101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70112</v>
          </cell>
        </row>
        <row r="8824">
          <cell r="I8824">
            <v>40101</v>
          </cell>
        </row>
        <row r="8825">
          <cell r="I8825">
            <v>70112</v>
          </cell>
        </row>
        <row r="8826">
          <cell r="I8826">
            <v>70112</v>
          </cell>
        </row>
        <row r="8827">
          <cell r="I8827">
            <v>70112</v>
          </cell>
        </row>
        <row r="8828">
          <cell r="I8828">
            <v>70106</v>
          </cell>
        </row>
        <row r="8829">
          <cell r="I8829">
            <v>701116</v>
          </cell>
        </row>
        <row r="8830">
          <cell r="I8830">
            <v>70112</v>
          </cell>
        </row>
        <row r="8831">
          <cell r="I8831">
            <v>40101</v>
          </cell>
        </row>
        <row r="8832">
          <cell r="I8832">
            <v>50101</v>
          </cell>
        </row>
        <row r="8833">
          <cell r="I8833">
            <v>40101</v>
          </cell>
        </row>
        <row r="8834">
          <cell r="I8834">
            <v>70112</v>
          </cell>
        </row>
        <row r="8835">
          <cell r="I8835">
            <v>70106</v>
          </cell>
        </row>
        <row r="8836">
          <cell r="I8836">
            <v>70112</v>
          </cell>
        </row>
        <row r="8837">
          <cell r="I8837">
            <v>701116</v>
          </cell>
        </row>
        <row r="8838">
          <cell r="I8838">
            <v>70112</v>
          </cell>
        </row>
        <row r="8839">
          <cell r="I8839">
            <v>104</v>
          </cell>
        </row>
        <row r="8840">
          <cell r="I8840">
            <v>104</v>
          </cell>
        </row>
        <row r="8841">
          <cell r="I8841">
            <v>70106</v>
          </cell>
        </row>
        <row r="8842">
          <cell r="I8842">
            <v>50101</v>
          </cell>
        </row>
        <row r="8843">
          <cell r="I8843">
            <v>70112</v>
          </cell>
        </row>
        <row r="8844">
          <cell r="I8844">
            <v>70112</v>
          </cell>
        </row>
        <row r="8845">
          <cell r="I8845">
            <v>104</v>
          </cell>
        </row>
        <row r="8846">
          <cell r="I8846">
            <v>104</v>
          </cell>
        </row>
        <row r="8847">
          <cell r="I8847">
            <v>109</v>
          </cell>
        </row>
        <row r="8848">
          <cell r="I8848">
            <v>2011809129</v>
          </cell>
        </row>
        <row r="8849">
          <cell r="I8849">
            <v>2011804020</v>
          </cell>
        </row>
        <row r="8850">
          <cell r="I8850">
            <v>2011809129</v>
          </cell>
        </row>
        <row r="8851">
          <cell r="I8851">
            <v>10703001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70106</v>
          </cell>
        </row>
        <row r="8855">
          <cell r="I8855">
            <v>40101</v>
          </cell>
        </row>
        <row r="8856">
          <cell r="I8856">
            <v>50101</v>
          </cell>
        </row>
        <row r="8857">
          <cell r="I8857">
            <v>30101</v>
          </cell>
        </row>
        <row r="8858">
          <cell r="I8858">
            <v>30101</v>
          </cell>
        </row>
        <row r="8859">
          <cell r="I8859">
            <v>50101</v>
          </cell>
        </row>
        <row r="8860">
          <cell r="I8860">
            <v>108</v>
          </cell>
        </row>
        <row r="8861">
          <cell r="I8861">
            <v>108</v>
          </cell>
        </row>
        <row r="8862">
          <cell r="I8862">
            <v>108</v>
          </cell>
        </row>
        <row r="8863">
          <cell r="I8863">
            <v>108</v>
          </cell>
        </row>
        <row r="8864">
          <cell r="I8864">
            <v>70112</v>
          </cell>
        </row>
        <row r="8865">
          <cell r="I8865">
            <v>2011809133</v>
          </cell>
        </row>
        <row r="8866">
          <cell r="I8866">
            <v>2011809146</v>
          </cell>
        </row>
        <row r="8867">
          <cell r="I8867">
            <v>2011809136</v>
          </cell>
        </row>
        <row r="8868">
          <cell r="I8868">
            <v>2011804093</v>
          </cell>
        </row>
        <row r="8869">
          <cell r="I8869">
            <v>2011804021</v>
          </cell>
        </row>
        <row r="8870">
          <cell r="I8870">
            <v>109</v>
          </cell>
        </row>
        <row r="8871">
          <cell r="I8871">
            <v>109</v>
          </cell>
        </row>
        <row r="8872">
          <cell r="I8872">
            <v>109</v>
          </cell>
        </row>
        <row r="8873">
          <cell r="I8873">
            <v>109</v>
          </cell>
        </row>
        <row r="8874">
          <cell r="I8874">
            <v>109</v>
          </cell>
        </row>
        <row r="8875">
          <cell r="I8875">
            <v>70112</v>
          </cell>
        </row>
        <row r="8876">
          <cell r="I8876">
            <v>50101</v>
          </cell>
        </row>
        <row r="8877">
          <cell r="I8877">
            <v>40101</v>
          </cell>
        </row>
        <row r="8878">
          <cell r="I8878">
            <v>30101</v>
          </cell>
        </row>
        <row r="8879">
          <cell r="I8879">
            <v>104</v>
          </cell>
        </row>
        <row r="8880">
          <cell r="I8880">
            <v>109</v>
          </cell>
        </row>
        <row r="8881">
          <cell r="I8881">
            <v>10703001</v>
          </cell>
        </row>
        <row r="8882">
          <cell r="I8882">
            <v>70112</v>
          </cell>
        </row>
        <row r="8883">
          <cell r="I8883">
            <v>70112</v>
          </cell>
        </row>
        <row r="8884">
          <cell r="I8884">
            <v>30100</v>
          </cell>
        </row>
        <row r="8885">
          <cell r="I8885">
            <v>2011804053</v>
          </cell>
        </row>
        <row r="8886">
          <cell r="I8886">
            <v>70112</v>
          </cell>
        </row>
        <row r="8887">
          <cell r="I8887">
            <v>104</v>
          </cell>
        </row>
        <row r="8888">
          <cell r="I8888">
            <v>104</v>
          </cell>
        </row>
        <row r="8889">
          <cell r="I8889">
            <v>104</v>
          </cell>
        </row>
        <row r="8890">
          <cell r="I8890">
            <v>104</v>
          </cell>
        </row>
        <row r="8891">
          <cell r="I8891">
            <v>104</v>
          </cell>
        </row>
        <row r="8892">
          <cell r="I8892">
            <v>70112</v>
          </cell>
        </row>
        <row r="8893">
          <cell r="I8893">
            <v>50101</v>
          </cell>
        </row>
        <row r="8894">
          <cell r="I8894">
            <v>40101</v>
          </cell>
        </row>
        <row r="8895">
          <cell r="I8895">
            <v>30101</v>
          </cell>
        </row>
        <row r="8896">
          <cell r="I8896">
            <v>50101</v>
          </cell>
        </row>
        <row r="8897">
          <cell r="I8897">
            <v>70112</v>
          </cell>
        </row>
        <row r="8898">
          <cell r="I8898">
            <v>40101</v>
          </cell>
        </row>
        <row r="8899">
          <cell r="I8899">
            <v>70106</v>
          </cell>
        </row>
        <row r="8900">
          <cell r="I8900">
            <v>40101</v>
          </cell>
        </row>
        <row r="8901">
          <cell r="I8901">
            <v>70112</v>
          </cell>
        </row>
        <row r="8902">
          <cell r="I8902">
            <v>50101</v>
          </cell>
        </row>
        <row r="8903">
          <cell r="I8903">
            <v>70112</v>
          </cell>
        </row>
        <row r="8904">
          <cell r="I8904">
            <v>50101</v>
          </cell>
        </row>
        <row r="8905">
          <cell r="I8905">
            <v>40101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70112</v>
          </cell>
        </row>
        <row r="8910">
          <cell r="I8910">
            <v>70112</v>
          </cell>
        </row>
        <row r="8911">
          <cell r="I8911">
            <v>70112</v>
          </cell>
        </row>
        <row r="8912">
          <cell r="I8912">
            <v>30101</v>
          </cell>
        </row>
        <row r="8913">
          <cell r="I8913">
            <v>70112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70112</v>
          </cell>
        </row>
        <row r="8920">
          <cell r="I8920">
            <v>70112</v>
          </cell>
        </row>
        <row r="8921">
          <cell r="I8921">
            <v>70112</v>
          </cell>
        </row>
        <row r="8922">
          <cell r="I8922">
            <v>70106</v>
          </cell>
        </row>
        <row r="8923">
          <cell r="I8923">
            <v>70112</v>
          </cell>
        </row>
        <row r="8924">
          <cell r="I8924">
            <v>50101</v>
          </cell>
        </row>
        <row r="8925">
          <cell r="I8925">
            <v>701116</v>
          </cell>
        </row>
        <row r="8926">
          <cell r="I8926">
            <v>30101</v>
          </cell>
        </row>
        <row r="8927">
          <cell r="I8927">
            <v>70106</v>
          </cell>
        </row>
        <row r="8928">
          <cell r="I8928">
            <v>701116</v>
          </cell>
        </row>
        <row r="8929">
          <cell r="I8929">
            <v>50101</v>
          </cell>
        </row>
        <row r="8930">
          <cell r="I8930">
            <v>50101</v>
          </cell>
        </row>
        <row r="8931">
          <cell r="I8931">
            <v>70112</v>
          </cell>
        </row>
        <row r="8932">
          <cell r="I8932">
            <v>40101</v>
          </cell>
        </row>
        <row r="8933">
          <cell r="I8933">
            <v>30101</v>
          </cell>
        </row>
        <row r="8934">
          <cell r="I8934">
            <v>70112</v>
          </cell>
        </row>
        <row r="8935">
          <cell r="I8935">
            <v>40101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30101</v>
          </cell>
        </row>
        <row r="8939">
          <cell r="I8939">
            <v>70112</v>
          </cell>
        </row>
        <row r="8940">
          <cell r="I8940">
            <v>70112</v>
          </cell>
        </row>
        <row r="8941">
          <cell r="I8941">
            <v>70106</v>
          </cell>
        </row>
        <row r="8942">
          <cell r="I8942">
            <v>2011809133</v>
          </cell>
        </row>
        <row r="8943">
          <cell r="I8943">
            <v>2011809146</v>
          </cell>
        </row>
        <row r="8944">
          <cell r="I8944">
            <v>2011809136</v>
          </cell>
        </row>
        <row r="8945">
          <cell r="I8945">
            <v>2011804093</v>
          </cell>
        </row>
        <row r="8946">
          <cell r="I8946">
            <v>2011804021</v>
          </cell>
        </row>
        <row r="8947">
          <cell r="I8947">
            <v>70112</v>
          </cell>
        </row>
        <row r="8948">
          <cell r="I8948">
            <v>2011809126</v>
          </cell>
        </row>
        <row r="8949">
          <cell r="I8949">
            <v>70112</v>
          </cell>
        </row>
        <row r="8950">
          <cell r="I8950">
            <v>40101</v>
          </cell>
        </row>
        <row r="8951">
          <cell r="I8951">
            <v>70112</v>
          </cell>
        </row>
        <row r="8952">
          <cell r="I8952">
            <v>70112</v>
          </cell>
        </row>
        <row r="8953">
          <cell r="I8953">
            <v>70112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30101</v>
          </cell>
        </row>
        <row r="8957">
          <cell r="I8957">
            <v>2011809119</v>
          </cell>
        </row>
        <row r="8958">
          <cell r="I8958">
            <v>2011804087</v>
          </cell>
        </row>
        <row r="8959">
          <cell r="I8959">
            <v>2011804113</v>
          </cell>
        </row>
        <row r="8960">
          <cell r="I8960">
            <v>2011804021</v>
          </cell>
        </row>
        <row r="8961">
          <cell r="I8961">
            <v>2011804086</v>
          </cell>
        </row>
        <row r="8962">
          <cell r="I8962">
            <v>2011804027</v>
          </cell>
        </row>
        <row r="8963">
          <cell r="I8963">
            <v>2011809118</v>
          </cell>
        </row>
        <row r="8964">
          <cell r="I8964">
            <v>70112</v>
          </cell>
        </row>
        <row r="8965">
          <cell r="I8965">
            <v>50101</v>
          </cell>
        </row>
        <row r="8966">
          <cell r="I8966">
            <v>70112</v>
          </cell>
        </row>
        <row r="8967">
          <cell r="I8967">
            <v>70106</v>
          </cell>
        </row>
        <row r="8968">
          <cell r="I8968">
            <v>40101</v>
          </cell>
        </row>
        <row r="8969">
          <cell r="I8969">
            <v>30101</v>
          </cell>
        </row>
        <row r="8970">
          <cell r="I8970">
            <v>708</v>
          </cell>
        </row>
        <row r="8971">
          <cell r="I8971">
            <v>200</v>
          </cell>
        </row>
        <row r="8972">
          <cell r="I8972">
            <v>70112</v>
          </cell>
        </row>
        <row r="8973">
          <cell r="I8973">
            <v>70112</v>
          </cell>
        </row>
        <row r="8974">
          <cell r="I8974">
            <v>70106</v>
          </cell>
        </row>
        <row r="8975">
          <cell r="I8975">
            <v>70112</v>
          </cell>
        </row>
        <row r="8976">
          <cell r="I8976">
            <v>701116</v>
          </cell>
        </row>
        <row r="8977">
          <cell r="I8977">
            <v>70112</v>
          </cell>
        </row>
        <row r="8978">
          <cell r="I8978">
            <v>70106</v>
          </cell>
        </row>
        <row r="8979">
          <cell r="I8979">
            <v>708</v>
          </cell>
        </row>
        <row r="8980">
          <cell r="I8980">
            <v>104</v>
          </cell>
        </row>
        <row r="8981">
          <cell r="I8981">
            <v>104</v>
          </cell>
        </row>
        <row r="8982">
          <cell r="I8982">
            <v>200</v>
          </cell>
        </row>
        <row r="8983">
          <cell r="I8983">
            <v>109</v>
          </cell>
        </row>
        <row r="8984">
          <cell r="I8984">
            <v>109</v>
          </cell>
        </row>
        <row r="8985">
          <cell r="I8985">
            <v>109</v>
          </cell>
        </row>
        <row r="8986">
          <cell r="I8986">
            <v>109</v>
          </cell>
        </row>
        <row r="8987">
          <cell r="I8987">
            <v>109</v>
          </cell>
        </row>
        <row r="8988">
          <cell r="I8988">
            <v>109</v>
          </cell>
        </row>
        <row r="8989">
          <cell r="I8989">
            <v>109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20700006</v>
          </cell>
        </row>
        <row r="9003">
          <cell r="I9003">
            <v>2011804041</v>
          </cell>
        </row>
        <row r="9004">
          <cell r="I9004">
            <v>2011804021</v>
          </cell>
        </row>
        <row r="9005">
          <cell r="I9005">
            <v>2011804026</v>
          </cell>
        </row>
        <row r="9006">
          <cell r="I9006">
            <v>2011804086</v>
          </cell>
        </row>
        <row r="9007">
          <cell r="I9007">
            <v>70112</v>
          </cell>
        </row>
        <row r="9008">
          <cell r="I9008">
            <v>70112</v>
          </cell>
        </row>
        <row r="9009">
          <cell r="I9009">
            <v>10210</v>
          </cell>
        </row>
        <row r="9010">
          <cell r="I9010">
            <v>109</v>
          </cell>
        </row>
        <row r="9011">
          <cell r="I9011">
            <v>109</v>
          </cell>
        </row>
        <row r="9012">
          <cell r="I9012">
            <v>109</v>
          </cell>
        </row>
        <row r="9013">
          <cell r="I9013">
            <v>2011804018</v>
          </cell>
        </row>
        <row r="9014">
          <cell r="I9014">
            <v>2011804068</v>
          </cell>
        </row>
        <row r="9015">
          <cell r="I9015">
            <v>2011804112</v>
          </cell>
        </row>
        <row r="9016">
          <cell r="I9016">
            <v>201040771</v>
          </cell>
        </row>
        <row r="9017">
          <cell r="I9017">
            <v>2011804017</v>
          </cell>
        </row>
        <row r="9018">
          <cell r="I9018">
            <v>2011804018</v>
          </cell>
        </row>
        <row r="9019">
          <cell r="I9019">
            <v>2011804113</v>
          </cell>
        </row>
        <row r="9020">
          <cell r="I9020">
            <v>2011809115</v>
          </cell>
        </row>
        <row r="9021">
          <cell r="I9021">
            <v>201040771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50101</v>
          </cell>
        </row>
        <row r="9026">
          <cell r="I9026">
            <v>70112</v>
          </cell>
        </row>
        <row r="9027">
          <cell r="I9027">
            <v>10210</v>
          </cell>
        </row>
        <row r="9028">
          <cell r="I9028">
            <v>50101</v>
          </cell>
        </row>
        <row r="9029">
          <cell r="I9029">
            <v>50101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70106</v>
          </cell>
        </row>
        <row r="9033">
          <cell r="I9033">
            <v>30101</v>
          </cell>
        </row>
        <row r="9034">
          <cell r="I9034">
            <v>70112</v>
          </cell>
        </row>
        <row r="9035">
          <cell r="I9035">
            <v>70112</v>
          </cell>
        </row>
        <row r="9036">
          <cell r="I9036">
            <v>50101</v>
          </cell>
        </row>
        <row r="9037">
          <cell r="I9037">
            <v>50101</v>
          </cell>
        </row>
        <row r="9038">
          <cell r="I9038">
            <v>70112</v>
          </cell>
        </row>
        <row r="9039">
          <cell r="I9039">
            <v>70112</v>
          </cell>
        </row>
        <row r="9040">
          <cell r="I9040">
            <v>2011804026</v>
          </cell>
        </row>
        <row r="9041">
          <cell r="I9041">
            <v>2011804086</v>
          </cell>
        </row>
        <row r="9042">
          <cell r="I9042">
            <v>2011804021</v>
          </cell>
        </row>
        <row r="9043">
          <cell r="I9043">
            <v>701116</v>
          </cell>
        </row>
        <row r="9044">
          <cell r="I9044">
            <v>50101</v>
          </cell>
        </row>
        <row r="9045">
          <cell r="I9045">
            <v>2011804041</v>
          </cell>
        </row>
        <row r="9046">
          <cell r="I9046">
            <v>2011804021</v>
          </cell>
        </row>
        <row r="9047">
          <cell r="I9047">
            <v>70112</v>
          </cell>
        </row>
        <row r="9048">
          <cell r="I9048">
            <v>30101</v>
          </cell>
        </row>
        <row r="9049">
          <cell r="I9049">
            <v>70112</v>
          </cell>
        </row>
        <row r="9050">
          <cell r="I9050">
            <v>50101</v>
          </cell>
        </row>
        <row r="9051">
          <cell r="I9051">
            <v>70106</v>
          </cell>
        </row>
        <row r="9052">
          <cell r="I9052">
            <v>70112</v>
          </cell>
        </row>
        <row r="9053">
          <cell r="I9053">
            <v>40101</v>
          </cell>
        </row>
        <row r="9054">
          <cell r="I9054">
            <v>40101</v>
          </cell>
        </row>
        <row r="9055">
          <cell r="I9055">
            <v>70112</v>
          </cell>
        </row>
        <row r="9056">
          <cell r="I9056">
            <v>70106</v>
          </cell>
        </row>
        <row r="9057">
          <cell r="I9057">
            <v>70112</v>
          </cell>
        </row>
        <row r="9058">
          <cell r="I9058">
            <v>40101</v>
          </cell>
        </row>
        <row r="9059">
          <cell r="I9059">
            <v>50101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40101</v>
          </cell>
        </row>
        <row r="9064">
          <cell r="I9064">
            <v>70112</v>
          </cell>
        </row>
        <row r="9065">
          <cell r="I9065">
            <v>50101</v>
          </cell>
        </row>
        <row r="9066">
          <cell r="I9066">
            <v>40101</v>
          </cell>
        </row>
        <row r="9067">
          <cell r="I9067">
            <v>70112</v>
          </cell>
        </row>
        <row r="9068">
          <cell r="I9068">
            <v>40101</v>
          </cell>
        </row>
        <row r="9069">
          <cell r="I9069">
            <v>40101</v>
          </cell>
        </row>
        <row r="9070">
          <cell r="I9070">
            <v>70112</v>
          </cell>
        </row>
        <row r="9071">
          <cell r="I9071">
            <v>70112</v>
          </cell>
        </row>
        <row r="9072">
          <cell r="I9072">
            <v>40101</v>
          </cell>
        </row>
        <row r="9073">
          <cell r="I9073">
            <v>30101</v>
          </cell>
        </row>
        <row r="9074">
          <cell r="I9074">
            <v>50101</v>
          </cell>
        </row>
        <row r="9075">
          <cell r="I9075">
            <v>70112</v>
          </cell>
        </row>
        <row r="9076">
          <cell r="I9076">
            <v>701116</v>
          </cell>
        </row>
        <row r="9077">
          <cell r="I9077">
            <v>50101</v>
          </cell>
        </row>
        <row r="9078">
          <cell r="I9078">
            <v>40101</v>
          </cell>
        </row>
        <row r="9079">
          <cell r="I9079">
            <v>70112</v>
          </cell>
        </row>
        <row r="9080">
          <cell r="I9080">
            <v>70112</v>
          </cell>
        </row>
        <row r="9081">
          <cell r="I9081">
            <v>50101</v>
          </cell>
        </row>
        <row r="9082">
          <cell r="I9082">
            <v>701116</v>
          </cell>
        </row>
        <row r="9083">
          <cell r="I9083">
            <v>70112</v>
          </cell>
        </row>
        <row r="9084">
          <cell r="I9084">
            <v>70112</v>
          </cell>
        </row>
        <row r="9085">
          <cell r="I9085">
            <v>70106</v>
          </cell>
        </row>
        <row r="9086">
          <cell r="I9086">
            <v>701116</v>
          </cell>
        </row>
        <row r="9087">
          <cell r="I9087">
            <v>50101</v>
          </cell>
        </row>
        <row r="9088">
          <cell r="I9088">
            <v>70112</v>
          </cell>
        </row>
        <row r="9089">
          <cell r="I9089">
            <v>50101</v>
          </cell>
        </row>
        <row r="9090">
          <cell r="I9090">
            <v>20700006</v>
          </cell>
        </row>
        <row r="9091">
          <cell r="I9091">
            <v>2011804031</v>
          </cell>
        </row>
        <row r="9092">
          <cell r="I9092">
            <v>10205</v>
          </cell>
        </row>
        <row r="9093">
          <cell r="I9093">
            <v>50101</v>
          </cell>
        </row>
        <row r="9094">
          <cell r="I9094">
            <v>50101</v>
          </cell>
        </row>
        <row r="9095">
          <cell r="I9095">
            <v>50101</v>
          </cell>
        </row>
        <row r="9096">
          <cell r="I9096">
            <v>70106</v>
          </cell>
        </row>
        <row r="9097">
          <cell r="I9097">
            <v>70106</v>
          </cell>
        </row>
        <row r="9098">
          <cell r="I9098">
            <v>30101</v>
          </cell>
        </row>
        <row r="9099">
          <cell r="I9099">
            <v>40101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40101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70112</v>
          </cell>
        </row>
        <row r="9106">
          <cell r="I9106">
            <v>70112</v>
          </cell>
        </row>
        <row r="9107">
          <cell r="I9107">
            <v>40101</v>
          </cell>
        </row>
        <row r="9108">
          <cell r="I9108">
            <v>70112</v>
          </cell>
        </row>
        <row r="9109">
          <cell r="I9109">
            <v>40101</v>
          </cell>
        </row>
        <row r="9110">
          <cell r="I9110">
            <v>40101</v>
          </cell>
        </row>
        <row r="9111">
          <cell r="I9111">
            <v>70112</v>
          </cell>
        </row>
        <row r="9112">
          <cell r="I9112">
            <v>70112</v>
          </cell>
        </row>
        <row r="9113">
          <cell r="I9113">
            <v>70112</v>
          </cell>
        </row>
        <row r="9114">
          <cell r="I9114">
            <v>70112</v>
          </cell>
        </row>
        <row r="9115">
          <cell r="I9115">
            <v>40101</v>
          </cell>
        </row>
        <row r="9116">
          <cell r="I9116">
            <v>70112</v>
          </cell>
        </row>
        <row r="9117">
          <cell r="I9117">
            <v>70112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70106</v>
          </cell>
        </row>
        <row r="9121">
          <cell r="I9121">
            <v>40101</v>
          </cell>
        </row>
        <row r="9122">
          <cell r="I9122">
            <v>70106</v>
          </cell>
        </row>
        <row r="9123">
          <cell r="I9123">
            <v>70106</v>
          </cell>
        </row>
        <row r="9124">
          <cell r="I9124">
            <v>40101</v>
          </cell>
        </row>
        <row r="9125">
          <cell r="I9125">
            <v>50101</v>
          </cell>
        </row>
        <row r="9126">
          <cell r="I9126">
            <v>70112</v>
          </cell>
        </row>
        <row r="9127">
          <cell r="I9127">
            <v>70112</v>
          </cell>
        </row>
        <row r="9128">
          <cell r="I9128">
            <v>70112</v>
          </cell>
        </row>
        <row r="9129">
          <cell r="I9129">
            <v>70112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70112</v>
          </cell>
        </row>
        <row r="9133">
          <cell r="I9133">
            <v>70112</v>
          </cell>
        </row>
        <row r="9134">
          <cell r="I9134">
            <v>70112</v>
          </cell>
        </row>
        <row r="9135">
          <cell r="I9135">
            <v>70112</v>
          </cell>
        </row>
        <row r="9136">
          <cell r="I9136">
            <v>70112</v>
          </cell>
        </row>
        <row r="9137">
          <cell r="I9137">
            <v>70112</v>
          </cell>
        </row>
        <row r="9138">
          <cell r="I9138">
            <v>50101</v>
          </cell>
        </row>
        <row r="9139">
          <cell r="I9139">
            <v>70112</v>
          </cell>
        </row>
        <row r="9140">
          <cell r="I9140">
            <v>70112</v>
          </cell>
        </row>
        <row r="9141">
          <cell r="I9141">
            <v>50101</v>
          </cell>
        </row>
        <row r="9142">
          <cell r="I9142">
            <v>40101</v>
          </cell>
        </row>
        <row r="9143">
          <cell r="I9143">
            <v>50101</v>
          </cell>
        </row>
        <row r="9144">
          <cell r="I9144">
            <v>40101</v>
          </cell>
        </row>
        <row r="9145">
          <cell r="I9145">
            <v>2011804018</v>
          </cell>
        </row>
        <row r="9146">
          <cell r="I9146">
            <v>30101</v>
          </cell>
        </row>
        <row r="9147">
          <cell r="I9147">
            <v>50101</v>
          </cell>
        </row>
        <row r="9148">
          <cell r="I9148">
            <v>100</v>
          </cell>
        </row>
        <row r="9149">
          <cell r="I9149">
            <v>10208</v>
          </cell>
        </row>
        <row r="9150">
          <cell r="I9150">
            <v>400</v>
          </cell>
        </row>
        <row r="9151">
          <cell r="I9151">
            <v>200</v>
          </cell>
        </row>
        <row r="9152">
          <cell r="I9152">
            <v>70112</v>
          </cell>
        </row>
        <row r="9153">
          <cell r="I9153">
            <v>70112</v>
          </cell>
        </row>
        <row r="9154">
          <cell r="I9154">
            <v>40101</v>
          </cell>
        </row>
        <row r="9155">
          <cell r="I9155">
            <v>70112</v>
          </cell>
        </row>
        <row r="9156">
          <cell r="I9156">
            <v>70112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30101</v>
          </cell>
        </row>
        <row r="9160">
          <cell r="I9160">
            <v>50101</v>
          </cell>
        </row>
        <row r="9161">
          <cell r="I9161">
            <v>70112</v>
          </cell>
        </row>
        <row r="9162">
          <cell r="I9162">
            <v>70112</v>
          </cell>
        </row>
        <row r="9163">
          <cell r="I9163">
            <v>70112</v>
          </cell>
        </row>
        <row r="9164">
          <cell r="I9164">
            <v>70112</v>
          </cell>
        </row>
        <row r="9165">
          <cell r="I9165">
            <v>70112</v>
          </cell>
        </row>
        <row r="9166">
          <cell r="I9166">
            <v>40101</v>
          </cell>
        </row>
        <row r="9167">
          <cell r="I9167">
            <v>30101</v>
          </cell>
        </row>
        <row r="9168">
          <cell r="I9168">
            <v>30101</v>
          </cell>
        </row>
        <row r="9169">
          <cell r="I9169">
            <v>50101</v>
          </cell>
        </row>
        <row r="9170">
          <cell r="I9170">
            <v>50101</v>
          </cell>
        </row>
        <row r="9171">
          <cell r="I9171">
            <v>70106</v>
          </cell>
        </row>
        <row r="9172">
          <cell r="I9172">
            <v>70106</v>
          </cell>
        </row>
        <row r="9173">
          <cell r="I9173">
            <v>70106</v>
          </cell>
        </row>
        <row r="9174">
          <cell r="I9174">
            <v>50101</v>
          </cell>
        </row>
        <row r="9175">
          <cell r="I9175">
            <v>50101</v>
          </cell>
        </row>
        <row r="9176">
          <cell r="I9176">
            <v>50101</v>
          </cell>
        </row>
        <row r="9177">
          <cell r="I9177">
            <v>40101</v>
          </cell>
        </row>
        <row r="9178">
          <cell r="I9178">
            <v>70112</v>
          </cell>
        </row>
        <row r="9179">
          <cell r="I9179">
            <v>70112</v>
          </cell>
        </row>
        <row r="9180">
          <cell r="I9180">
            <v>70112</v>
          </cell>
        </row>
        <row r="9181">
          <cell r="I9181">
            <v>70112</v>
          </cell>
        </row>
        <row r="9182">
          <cell r="I9182">
            <v>70112</v>
          </cell>
        </row>
        <row r="9183">
          <cell r="I9183">
            <v>40101</v>
          </cell>
        </row>
        <row r="9184">
          <cell r="I9184">
            <v>70112</v>
          </cell>
        </row>
        <row r="9185">
          <cell r="I9185">
            <v>70112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70112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70112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50101</v>
          </cell>
        </row>
        <row r="9196">
          <cell r="I9196">
            <v>70112</v>
          </cell>
        </row>
        <row r="9197">
          <cell r="I9197">
            <v>70112</v>
          </cell>
        </row>
        <row r="9198">
          <cell r="I9198">
            <v>70112</v>
          </cell>
        </row>
        <row r="9199">
          <cell r="I9199">
            <v>70112</v>
          </cell>
        </row>
        <row r="9200">
          <cell r="I9200">
            <v>70112</v>
          </cell>
        </row>
        <row r="9201">
          <cell r="I9201">
            <v>30101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70112</v>
          </cell>
        </row>
        <row r="9206">
          <cell r="I9206">
            <v>70112</v>
          </cell>
        </row>
        <row r="9207">
          <cell r="I9207">
            <v>70112</v>
          </cell>
        </row>
        <row r="9208">
          <cell r="I9208">
            <v>70112</v>
          </cell>
        </row>
        <row r="9209">
          <cell r="I9209">
            <v>70112</v>
          </cell>
        </row>
        <row r="9210">
          <cell r="I9210">
            <v>107</v>
          </cell>
        </row>
        <row r="9211">
          <cell r="I9211">
            <v>107</v>
          </cell>
        </row>
        <row r="9212">
          <cell r="I9212">
            <v>200</v>
          </cell>
        </row>
        <row r="9213">
          <cell r="I9213">
            <v>20700006</v>
          </cell>
        </row>
        <row r="9214">
          <cell r="I9214">
            <v>400</v>
          </cell>
        </row>
        <row r="9215">
          <cell r="I9215">
            <v>100</v>
          </cell>
        </row>
        <row r="9216">
          <cell r="I9216">
            <v>10208</v>
          </cell>
        </row>
        <row r="9217">
          <cell r="I9217">
            <v>40101</v>
          </cell>
        </row>
        <row r="9218">
          <cell r="I9218">
            <v>70106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70106</v>
          </cell>
        </row>
        <row r="9222">
          <cell r="I9222">
            <v>70112</v>
          </cell>
        </row>
        <row r="9223">
          <cell r="I9223">
            <v>40101</v>
          </cell>
        </row>
        <row r="9224">
          <cell r="I9224">
            <v>40101</v>
          </cell>
        </row>
        <row r="9225">
          <cell r="I9225">
            <v>50101</v>
          </cell>
        </row>
        <row r="9226">
          <cell r="I9226">
            <v>70112</v>
          </cell>
        </row>
        <row r="9227">
          <cell r="I9227">
            <v>40101</v>
          </cell>
        </row>
        <row r="9228">
          <cell r="I9228">
            <v>70112</v>
          </cell>
        </row>
        <row r="9229">
          <cell r="I9229">
            <v>70112</v>
          </cell>
        </row>
        <row r="9230">
          <cell r="I9230">
            <v>50101</v>
          </cell>
        </row>
        <row r="9231">
          <cell r="I9231">
            <v>30101</v>
          </cell>
        </row>
        <row r="9232">
          <cell r="I9232">
            <v>50101</v>
          </cell>
        </row>
        <row r="9233">
          <cell r="I9233">
            <v>30101</v>
          </cell>
        </row>
        <row r="9234">
          <cell r="I9234">
            <v>50101</v>
          </cell>
        </row>
        <row r="9235">
          <cell r="I9235">
            <v>70112</v>
          </cell>
        </row>
        <row r="9236">
          <cell r="I9236">
            <v>40101</v>
          </cell>
        </row>
        <row r="9237">
          <cell r="I9237">
            <v>70112</v>
          </cell>
        </row>
        <row r="9238">
          <cell r="I9238">
            <v>70112</v>
          </cell>
        </row>
        <row r="9239">
          <cell r="I9239">
            <v>70112</v>
          </cell>
        </row>
        <row r="9240">
          <cell r="I9240">
            <v>50101</v>
          </cell>
        </row>
        <row r="9241">
          <cell r="I9241">
            <v>70106</v>
          </cell>
        </row>
        <row r="9242">
          <cell r="I9242">
            <v>701116</v>
          </cell>
        </row>
        <row r="9243">
          <cell r="I9243">
            <v>70112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70112</v>
          </cell>
        </row>
        <row r="9247">
          <cell r="I9247">
            <v>70112</v>
          </cell>
        </row>
        <row r="9248">
          <cell r="I9248">
            <v>50101</v>
          </cell>
        </row>
        <row r="9249">
          <cell r="I9249">
            <v>50101</v>
          </cell>
        </row>
        <row r="9250">
          <cell r="I9250">
            <v>104</v>
          </cell>
        </row>
        <row r="9251">
          <cell r="I9251">
            <v>104</v>
          </cell>
        </row>
        <row r="9252">
          <cell r="I9252">
            <v>70106</v>
          </cell>
        </row>
        <row r="9253">
          <cell r="I9253">
            <v>70112</v>
          </cell>
        </row>
        <row r="9254">
          <cell r="I9254">
            <v>50101</v>
          </cell>
        </row>
        <row r="9255">
          <cell r="I9255">
            <v>40101</v>
          </cell>
        </row>
        <row r="9256">
          <cell r="I9256">
            <v>70500112</v>
          </cell>
        </row>
        <row r="9257">
          <cell r="I9257">
            <v>106</v>
          </cell>
        </row>
        <row r="9258">
          <cell r="I9258">
            <v>106</v>
          </cell>
        </row>
        <row r="9259">
          <cell r="I9259">
            <v>2011804004</v>
          </cell>
        </row>
        <row r="9260">
          <cell r="I9260">
            <v>2011804068</v>
          </cell>
        </row>
        <row r="9261">
          <cell r="I9261">
            <v>108</v>
          </cell>
        </row>
        <row r="9262">
          <cell r="I9262">
            <v>108</v>
          </cell>
        </row>
        <row r="9263">
          <cell r="I9263">
            <v>108</v>
          </cell>
        </row>
        <row r="9264">
          <cell r="I9264">
            <v>2011804018</v>
          </cell>
        </row>
        <row r="9265">
          <cell r="I9265">
            <v>2011804048</v>
          </cell>
        </row>
        <row r="9266">
          <cell r="I9266">
            <v>2011804017</v>
          </cell>
        </row>
        <row r="9267">
          <cell r="I9267">
            <v>20120053</v>
          </cell>
        </row>
        <row r="9268">
          <cell r="I9268">
            <v>201040771</v>
          </cell>
        </row>
        <row r="9269">
          <cell r="I9269">
            <v>2011809126</v>
          </cell>
        </row>
        <row r="9270">
          <cell r="I9270">
            <v>100</v>
          </cell>
        </row>
        <row r="9271">
          <cell r="I9271">
            <v>200</v>
          </cell>
        </row>
        <row r="9272">
          <cell r="I9272">
            <v>109</v>
          </cell>
        </row>
        <row r="9273">
          <cell r="I9273">
            <v>109</v>
          </cell>
        </row>
        <row r="9274">
          <cell r="I9274">
            <v>109</v>
          </cell>
        </row>
        <row r="9275">
          <cell r="I9275">
            <v>109</v>
          </cell>
        </row>
        <row r="9276">
          <cell r="I9276">
            <v>109</v>
          </cell>
        </row>
        <row r="9277">
          <cell r="I9277">
            <v>70112</v>
          </cell>
        </row>
        <row r="9278">
          <cell r="I9278">
            <v>50101</v>
          </cell>
        </row>
        <row r="9279">
          <cell r="I9279">
            <v>30101</v>
          </cell>
        </row>
        <row r="9280">
          <cell r="I9280">
            <v>104</v>
          </cell>
        </row>
        <row r="9281">
          <cell r="I9281">
            <v>104</v>
          </cell>
        </row>
        <row r="9282">
          <cell r="I9282">
            <v>70112</v>
          </cell>
        </row>
        <row r="9283">
          <cell r="I9283">
            <v>104</v>
          </cell>
        </row>
        <row r="9284">
          <cell r="I9284">
            <v>103</v>
          </cell>
        </row>
        <row r="9285">
          <cell r="I9285">
            <v>103</v>
          </cell>
        </row>
        <row r="9286">
          <cell r="I9286">
            <v>103</v>
          </cell>
        </row>
        <row r="9287">
          <cell r="I9287">
            <v>70112</v>
          </cell>
        </row>
        <row r="9288">
          <cell r="I9288">
            <v>40101</v>
          </cell>
        </row>
        <row r="9289">
          <cell r="I9289">
            <v>70112</v>
          </cell>
        </row>
        <row r="9290">
          <cell r="I9290">
            <v>701116</v>
          </cell>
        </row>
        <row r="9291">
          <cell r="I9291">
            <v>50101</v>
          </cell>
        </row>
        <row r="9292">
          <cell r="I9292">
            <v>70112</v>
          </cell>
        </row>
        <row r="9293">
          <cell r="I9293">
            <v>40101</v>
          </cell>
        </row>
        <row r="9294">
          <cell r="I9294">
            <v>70112</v>
          </cell>
        </row>
        <row r="9295">
          <cell r="I9295">
            <v>30101</v>
          </cell>
        </row>
        <row r="9296">
          <cell r="I9296">
            <v>70112</v>
          </cell>
        </row>
        <row r="9297">
          <cell r="I9297">
            <v>70112</v>
          </cell>
        </row>
        <row r="9298">
          <cell r="I9298">
            <v>50101</v>
          </cell>
        </row>
        <row r="9299">
          <cell r="I9299">
            <v>701116</v>
          </cell>
        </row>
        <row r="9300">
          <cell r="I9300">
            <v>70112</v>
          </cell>
        </row>
        <row r="9301">
          <cell r="I9301">
            <v>70112</v>
          </cell>
        </row>
        <row r="9302">
          <cell r="I9302">
            <v>70112</v>
          </cell>
        </row>
        <row r="9303">
          <cell r="I9303">
            <v>70112</v>
          </cell>
        </row>
        <row r="9304">
          <cell r="I9304">
            <v>70106</v>
          </cell>
        </row>
        <row r="9305">
          <cell r="I9305">
            <v>70112</v>
          </cell>
        </row>
        <row r="9306">
          <cell r="I9306">
            <v>40101</v>
          </cell>
        </row>
        <row r="9307">
          <cell r="I9307">
            <v>70106</v>
          </cell>
        </row>
        <row r="9308">
          <cell r="I9308">
            <v>70112</v>
          </cell>
        </row>
        <row r="9309">
          <cell r="I9309">
            <v>100</v>
          </cell>
        </row>
        <row r="9310">
          <cell r="I9310">
            <v>2011804035</v>
          </cell>
        </row>
        <row r="9311">
          <cell r="I9311">
            <v>2011804040</v>
          </cell>
        </row>
        <row r="9312">
          <cell r="I9312">
            <v>200</v>
          </cell>
        </row>
        <row r="9313">
          <cell r="I9313">
            <v>70112</v>
          </cell>
        </row>
        <row r="9314">
          <cell r="I9314">
            <v>40101</v>
          </cell>
        </row>
        <row r="9315">
          <cell r="I9315">
            <v>70106</v>
          </cell>
        </row>
        <row r="9316">
          <cell r="I9316">
            <v>70112</v>
          </cell>
        </row>
        <row r="9317">
          <cell r="I9317">
            <v>40101</v>
          </cell>
        </row>
        <row r="9318">
          <cell r="I9318">
            <v>30101</v>
          </cell>
        </row>
        <row r="9319">
          <cell r="I9319">
            <v>50101</v>
          </cell>
        </row>
        <row r="9320">
          <cell r="I9320">
            <v>70112</v>
          </cell>
        </row>
        <row r="9321">
          <cell r="I9321">
            <v>70106</v>
          </cell>
        </row>
        <row r="9322">
          <cell r="I9322">
            <v>40101</v>
          </cell>
        </row>
        <row r="9323">
          <cell r="I9323">
            <v>50101</v>
          </cell>
        </row>
        <row r="9324">
          <cell r="I9324">
            <v>30101</v>
          </cell>
        </row>
        <row r="9325">
          <cell r="I9325">
            <v>70112</v>
          </cell>
        </row>
        <row r="9326">
          <cell r="I9326">
            <v>2011804026</v>
          </cell>
        </row>
        <row r="9327">
          <cell r="I9327">
            <v>2011804018</v>
          </cell>
        </row>
        <row r="9328">
          <cell r="I9328">
            <v>70112</v>
          </cell>
        </row>
        <row r="9329">
          <cell r="I9329">
            <v>50101</v>
          </cell>
        </row>
        <row r="9330">
          <cell r="I9330">
            <v>70112</v>
          </cell>
        </row>
        <row r="9331">
          <cell r="I9331">
            <v>70106</v>
          </cell>
        </row>
        <row r="9332">
          <cell r="I9332">
            <v>40101</v>
          </cell>
        </row>
        <row r="9333">
          <cell r="I9333">
            <v>50101</v>
          </cell>
        </row>
        <row r="9334">
          <cell r="I9334">
            <v>70106</v>
          </cell>
        </row>
        <row r="9335">
          <cell r="I9335">
            <v>70112</v>
          </cell>
        </row>
        <row r="9336">
          <cell r="I9336">
            <v>40101</v>
          </cell>
        </row>
        <row r="9337">
          <cell r="I9337">
            <v>70106</v>
          </cell>
        </row>
        <row r="9338">
          <cell r="I9338">
            <v>70112</v>
          </cell>
        </row>
        <row r="9339">
          <cell r="I9339">
            <v>30101</v>
          </cell>
        </row>
        <row r="9340">
          <cell r="I9340">
            <v>10401138</v>
          </cell>
        </row>
        <row r="9341">
          <cell r="I9341">
            <v>20700006</v>
          </cell>
        </row>
        <row r="9342">
          <cell r="I9342">
            <v>10401191</v>
          </cell>
        </row>
        <row r="9343">
          <cell r="I9343">
            <v>10401191</v>
          </cell>
        </row>
        <row r="9344">
          <cell r="I9344">
            <v>2010402420</v>
          </cell>
        </row>
        <row r="9345">
          <cell r="I9345">
            <v>50101</v>
          </cell>
        </row>
        <row r="9346">
          <cell r="I9346">
            <v>40101</v>
          </cell>
        </row>
        <row r="9347">
          <cell r="I9347">
            <v>2011804026</v>
          </cell>
        </row>
        <row r="9348">
          <cell r="I9348">
            <v>2011804086</v>
          </cell>
        </row>
        <row r="9349">
          <cell r="I9349">
            <v>50101</v>
          </cell>
        </row>
        <row r="9350">
          <cell r="I9350">
            <v>40101</v>
          </cell>
        </row>
        <row r="9351">
          <cell r="I9351">
            <v>701116</v>
          </cell>
        </row>
        <row r="9352">
          <cell r="I9352">
            <v>70112</v>
          </cell>
        </row>
        <row r="9353">
          <cell r="I9353">
            <v>70112</v>
          </cell>
        </row>
        <row r="9354">
          <cell r="I9354">
            <v>50101</v>
          </cell>
        </row>
        <row r="9355">
          <cell r="I9355">
            <v>40101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40101</v>
          </cell>
        </row>
        <row r="9359">
          <cell r="I9359">
            <v>70112</v>
          </cell>
        </row>
        <row r="9360">
          <cell r="I9360">
            <v>70112</v>
          </cell>
        </row>
        <row r="9361">
          <cell r="I9361">
            <v>40101</v>
          </cell>
        </row>
        <row r="9362">
          <cell r="I9362">
            <v>30101</v>
          </cell>
        </row>
        <row r="9363">
          <cell r="I9363">
            <v>70112</v>
          </cell>
        </row>
        <row r="9364">
          <cell r="I9364">
            <v>50101</v>
          </cell>
        </row>
        <row r="9365">
          <cell r="I9365">
            <v>40101</v>
          </cell>
        </row>
        <row r="9366">
          <cell r="I9366">
            <v>70112</v>
          </cell>
        </row>
        <row r="9367">
          <cell r="I9367">
            <v>40101</v>
          </cell>
        </row>
        <row r="9368">
          <cell r="I9368">
            <v>70112</v>
          </cell>
        </row>
        <row r="9369">
          <cell r="I9369">
            <v>70112</v>
          </cell>
        </row>
        <row r="9370">
          <cell r="I9370">
            <v>40101</v>
          </cell>
        </row>
        <row r="9371">
          <cell r="I9371">
            <v>40101</v>
          </cell>
        </row>
        <row r="9372">
          <cell r="I9372">
            <v>70112</v>
          </cell>
        </row>
        <row r="9373">
          <cell r="I9373">
            <v>70112</v>
          </cell>
        </row>
        <row r="9374">
          <cell r="I9374">
            <v>70112</v>
          </cell>
        </row>
        <row r="9375">
          <cell r="I9375">
            <v>70112</v>
          </cell>
        </row>
        <row r="9376">
          <cell r="I9376">
            <v>70112</v>
          </cell>
        </row>
        <row r="9377">
          <cell r="I9377">
            <v>50101</v>
          </cell>
        </row>
        <row r="9378">
          <cell r="I9378">
            <v>70112</v>
          </cell>
        </row>
        <row r="9379">
          <cell r="I9379">
            <v>70112</v>
          </cell>
        </row>
        <row r="9380">
          <cell r="I9380">
            <v>701116</v>
          </cell>
        </row>
        <row r="9381">
          <cell r="I9381">
            <v>50101</v>
          </cell>
        </row>
        <row r="9382">
          <cell r="I9382">
            <v>70112</v>
          </cell>
        </row>
        <row r="9383">
          <cell r="I9383">
            <v>40101</v>
          </cell>
        </row>
        <row r="9384">
          <cell r="I9384">
            <v>50101</v>
          </cell>
        </row>
        <row r="9385">
          <cell r="I9385">
            <v>70112</v>
          </cell>
        </row>
        <row r="9386">
          <cell r="I9386">
            <v>30100</v>
          </cell>
        </row>
        <row r="9387">
          <cell r="I9387">
            <v>701116</v>
          </cell>
        </row>
        <row r="9388">
          <cell r="I9388">
            <v>2011804026</v>
          </cell>
        </row>
        <row r="9389">
          <cell r="I9389">
            <v>2011804041</v>
          </cell>
        </row>
        <row r="9390">
          <cell r="I9390">
            <v>2011804021</v>
          </cell>
        </row>
        <row r="9391">
          <cell r="I9391">
            <v>70112</v>
          </cell>
        </row>
        <row r="9392">
          <cell r="I9392">
            <v>70112</v>
          </cell>
        </row>
        <row r="9393">
          <cell r="I9393">
            <v>70112</v>
          </cell>
        </row>
        <row r="9394">
          <cell r="I9394">
            <v>50101</v>
          </cell>
        </row>
        <row r="9395">
          <cell r="I9395">
            <v>30101</v>
          </cell>
        </row>
        <row r="9396">
          <cell r="I9396">
            <v>40101</v>
          </cell>
        </row>
        <row r="9397">
          <cell r="I9397">
            <v>70112</v>
          </cell>
        </row>
        <row r="9398">
          <cell r="I9398">
            <v>30101</v>
          </cell>
        </row>
        <row r="9399">
          <cell r="I9399">
            <v>50101</v>
          </cell>
        </row>
        <row r="9400">
          <cell r="I9400">
            <v>70106</v>
          </cell>
        </row>
        <row r="9401">
          <cell r="I9401">
            <v>104</v>
          </cell>
        </row>
        <row r="9402">
          <cell r="I9402">
            <v>104</v>
          </cell>
        </row>
        <row r="9403">
          <cell r="I9403">
            <v>70112</v>
          </cell>
        </row>
        <row r="9404">
          <cell r="I9404">
            <v>40101</v>
          </cell>
        </row>
        <row r="9405">
          <cell r="I9405">
            <v>201040772</v>
          </cell>
        </row>
        <row r="9406">
          <cell r="I9406">
            <v>201040756</v>
          </cell>
        </row>
        <row r="9407">
          <cell r="I9407">
            <v>70112</v>
          </cell>
        </row>
        <row r="9408">
          <cell r="I9408">
            <v>70106</v>
          </cell>
        </row>
        <row r="9409">
          <cell r="I9409">
            <v>70112</v>
          </cell>
        </row>
        <row r="9410">
          <cell r="I9410">
            <v>40101</v>
          </cell>
        </row>
        <row r="9411">
          <cell r="I9411">
            <v>50101</v>
          </cell>
        </row>
        <row r="9412">
          <cell r="I9412">
            <v>30101</v>
          </cell>
        </row>
        <row r="9413">
          <cell r="I9413">
            <v>10401191</v>
          </cell>
        </row>
        <row r="9414">
          <cell r="I9414">
            <v>2011804020</v>
          </cell>
        </row>
        <row r="9415">
          <cell r="I9415">
            <v>109</v>
          </cell>
        </row>
        <row r="9416">
          <cell r="I9416">
            <v>109</v>
          </cell>
        </row>
        <row r="9417">
          <cell r="I9417">
            <v>1040113434</v>
          </cell>
        </row>
        <row r="9418">
          <cell r="I9418">
            <v>20700006</v>
          </cell>
        </row>
        <row r="9419">
          <cell r="I9419">
            <v>109</v>
          </cell>
        </row>
        <row r="9420">
          <cell r="I9420">
            <v>2011804018</v>
          </cell>
        </row>
        <row r="9421">
          <cell r="I9421">
            <v>2011804018</v>
          </cell>
        </row>
        <row r="9422">
          <cell r="I9422">
            <v>2011804049</v>
          </cell>
        </row>
        <row r="9423">
          <cell r="I9423">
            <v>2011809126</v>
          </cell>
        </row>
        <row r="9424">
          <cell r="I9424">
            <v>2011809119</v>
          </cell>
        </row>
        <row r="9425">
          <cell r="I9425">
            <v>70106</v>
          </cell>
        </row>
        <row r="9426">
          <cell r="I9426">
            <v>50101</v>
          </cell>
        </row>
        <row r="9427">
          <cell r="I9427">
            <v>40101</v>
          </cell>
        </row>
        <row r="9428">
          <cell r="I9428">
            <v>30101</v>
          </cell>
        </row>
        <row r="9429">
          <cell r="I9429">
            <v>70112</v>
          </cell>
        </row>
        <row r="9430">
          <cell r="I9430">
            <v>103</v>
          </cell>
        </row>
        <row r="9431">
          <cell r="I9431">
            <v>103</v>
          </cell>
        </row>
        <row r="9432">
          <cell r="I9432">
            <v>10401160</v>
          </cell>
        </row>
        <row r="9433">
          <cell r="I9433">
            <v>70112</v>
          </cell>
        </row>
        <row r="9434">
          <cell r="I9434">
            <v>70112</v>
          </cell>
        </row>
        <row r="9435">
          <cell r="I9435">
            <v>40101</v>
          </cell>
        </row>
        <row r="9436">
          <cell r="I9436">
            <v>50101</v>
          </cell>
        </row>
        <row r="9437">
          <cell r="I9437">
            <v>70112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50101</v>
          </cell>
        </row>
        <row r="9441">
          <cell r="I9441">
            <v>40101</v>
          </cell>
        </row>
        <row r="9442">
          <cell r="I9442">
            <v>30101</v>
          </cell>
        </row>
        <row r="9443">
          <cell r="I9443">
            <v>70112</v>
          </cell>
        </row>
        <row r="9444">
          <cell r="I9444">
            <v>2011804041</v>
          </cell>
        </row>
        <row r="9445">
          <cell r="I9445">
            <v>70112</v>
          </cell>
        </row>
        <row r="9446">
          <cell r="I9446">
            <v>30101</v>
          </cell>
        </row>
        <row r="9447">
          <cell r="I9447">
            <v>50101</v>
          </cell>
        </row>
        <row r="9448">
          <cell r="I9448">
            <v>40101</v>
          </cell>
        </row>
        <row r="9449">
          <cell r="I9449">
            <v>701116</v>
          </cell>
        </row>
        <row r="9450">
          <cell r="I9450">
            <v>70106</v>
          </cell>
        </row>
        <row r="9451">
          <cell r="I9451">
            <v>70112</v>
          </cell>
        </row>
        <row r="9452">
          <cell r="I9452">
            <v>70106</v>
          </cell>
        </row>
        <row r="9453">
          <cell r="I9453">
            <v>70112</v>
          </cell>
        </row>
        <row r="9454">
          <cell r="I9454">
            <v>50101</v>
          </cell>
        </row>
        <row r="9455">
          <cell r="I9455">
            <v>2011804053</v>
          </cell>
        </row>
        <row r="9456">
          <cell r="I9456">
            <v>2011804020</v>
          </cell>
        </row>
        <row r="9457">
          <cell r="I9457">
            <v>2011809129</v>
          </cell>
        </row>
        <row r="9458">
          <cell r="I9458">
            <v>2011804035</v>
          </cell>
        </row>
        <row r="9459">
          <cell r="I9459">
            <v>70500112</v>
          </cell>
        </row>
        <row r="9460">
          <cell r="I9460">
            <v>10401187</v>
          </cell>
        </row>
        <row r="9461">
          <cell r="I9461">
            <v>70106</v>
          </cell>
        </row>
        <row r="9462">
          <cell r="I9462">
            <v>70112</v>
          </cell>
        </row>
        <row r="9463">
          <cell r="I9463">
            <v>40101</v>
          </cell>
        </row>
        <row r="9464">
          <cell r="I9464">
            <v>50101</v>
          </cell>
        </row>
        <row r="9465">
          <cell r="I9465">
            <v>30101</v>
          </cell>
        </row>
        <row r="9466">
          <cell r="I9466">
            <v>70112</v>
          </cell>
        </row>
        <row r="9467">
          <cell r="I9467">
            <v>70106</v>
          </cell>
        </row>
        <row r="9468">
          <cell r="I9468">
            <v>40101</v>
          </cell>
        </row>
        <row r="9469">
          <cell r="I9469">
            <v>50101</v>
          </cell>
        </row>
        <row r="9470">
          <cell r="I9470">
            <v>30101</v>
          </cell>
        </row>
        <row r="9471">
          <cell r="I9471">
            <v>70112</v>
          </cell>
        </row>
        <row r="9472">
          <cell r="I9472">
            <v>70106</v>
          </cell>
        </row>
        <row r="9473">
          <cell r="I9473">
            <v>50101</v>
          </cell>
        </row>
        <row r="9474">
          <cell r="I9474">
            <v>40101</v>
          </cell>
        </row>
        <row r="9475">
          <cell r="I9475">
            <v>70112</v>
          </cell>
        </row>
        <row r="9476">
          <cell r="I9476">
            <v>40101</v>
          </cell>
        </row>
        <row r="9477">
          <cell r="I9477">
            <v>50101</v>
          </cell>
        </row>
        <row r="9478">
          <cell r="I9478">
            <v>2011809133</v>
          </cell>
        </row>
        <row r="9479">
          <cell r="I9479">
            <v>2011809146</v>
          </cell>
        </row>
        <row r="9480">
          <cell r="I9480">
            <v>2011809136</v>
          </cell>
        </row>
        <row r="9481">
          <cell r="I9481">
            <v>2011804093</v>
          </cell>
        </row>
        <row r="9482">
          <cell r="I9482">
            <v>2011804021</v>
          </cell>
        </row>
        <row r="9483">
          <cell r="I9483">
            <v>2011804041</v>
          </cell>
        </row>
        <row r="9484">
          <cell r="I9484">
            <v>2011804018</v>
          </cell>
        </row>
      </sheetData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NC+FAC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I2">
            <v>70107</v>
          </cell>
        </row>
        <row r="3">
          <cell r="I3">
            <v>70107</v>
          </cell>
        </row>
        <row r="4">
          <cell r="I4">
            <v>70112</v>
          </cell>
        </row>
        <row r="5">
          <cell r="I5">
            <v>40101</v>
          </cell>
        </row>
        <row r="6">
          <cell r="I6">
            <v>50101</v>
          </cell>
        </row>
        <row r="7">
          <cell r="I7">
            <v>30101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50101</v>
          </cell>
        </row>
        <row r="11">
          <cell r="I11">
            <v>70106</v>
          </cell>
        </row>
        <row r="12">
          <cell r="I12">
            <v>70112</v>
          </cell>
        </row>
        <row r="13">
          <cell r="I13">
            <v>50101</v>
          </cell>
        </row>
        <row r="14">
          <cell r="I14">
            <v>70112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40101</v>
          </cell>
        </row>
        <row r="20">
          <cell r="I20">
            <v>50101</v>
          </cell>
        </row>
        <row r="21">
          <cell r="I21">
            <v>30101</v>
          </cell>
        </row>
        <row r="22">
          <cell r="I22">
            <v>70112</v>
          </cell>
        </row>
        <row r="23">
          <cell r="I23">
            <v>40101</v>
          </cell>
        </row>
        <row r="24">
          <cell r="I24">
            <v>40101</v>
          </cell>
        </row>
        <row r="25">
          <cell r="I25">
            <v>70112</v>
          </cell>
        </row>
        <row r="26">
          <cell r="I26">
            <v>70112</v>
          </cell>
        </row>
        <row r="27">
          <cell r="I27">
            <v>70112</v>
          </cell>
        </row>
        <row r="28">
          <cell r="I28">
            <v>40101</v>
          </cell>
        </row>
        <row r="29">
          <cell r="I29">
            <v>70112</v>
          </cell>
        </row>
        <row r="30">
          <cell r="I30">
            <v>50101</v>
          </cell>
        </row>
        <row r="31">
          <cell r="I31">
            <v>30101</v>
          </cell>
        </row>
        <row r="32">
          <cell r="I32">
            <v>70112</v>
          </cell>
        </row>
        <row r="33">
          <cell r="I33">
            <v>30101</v>
          </cell>
        </row>
        <row r="34">
          <cell r="I34">
            <v>40101</v>
          </cell>
        </row>
        <row r="35">
          <cell r="I35">
            <v>70112</v>
          </cell>
        </row>
        <row r="36">
          <cell r="I36">
            <v>70112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50101</v>
          </cell>
        </row>
        <row r="40">
          <cell r="I40">
            <v>70112</v>
          </cell>
        </row>
        <row r="41">
          <cell r="I41">
            <v>50101</v>
          </cell>
        </row>
        <row r="42">
          <cell r="I42">
            <v>50101</v>
          </cell>
        </row>
        <row r="43">
          <cell r="I43">
            <v>70112</v>
          </cell>
        </row>
        <row r="44">
          <cell r="I44">
            <v>70106</v>
          </cell>
        </row>
        <row r="45">
          <cell r="I45">
            <v>70112</v>
          </cell>
        </row>
        <row r="46">
          <cell r="I46">
            <v>70106</v>
          </cell>
        </row>
        <row r="47">
          <cell r="I47">
            <v>30101</v>
          </cell>
        </row>
        <row r="48">
          <cell r="I48">
            <v>70112</v>
          </cell>
        </row>
        <row r="49">
          <cell r="I49">
            <v>40101</v>
          </cell>
        </row>
        <row r="50">
          <cell r="I50">
            <v>70106</v>
          </cell>
        </row>
        <row r="51">
          <cell r="I51">
            <v>70112</v>
          </cell>
        </row>
        <row r="52">
          <cell r="I52">
            <v>40101</v>
          </cell>
        </row>
        <row r="53">
          <cell r="I53">
            <v>701116</v>
          </cell>
        </row>
        <row r="54">
          <cell r="I54">
            <v>70112</v>
          </cell>
        </row>
        <row r="55">
          <cell r="I55">
            <v>70112</v>
          </cell>
        </row>
        <row r="56">
          <cell r="I56">
            <v>70106</v>
          </cell>
        </row>
        <row r="57">
          <cell r="I57">
            <v>70112</v>
          </cell>
        </row>
        <row r="58">
          <cell r="I58">
            <v>40101</v>
          </cell>
        </row>
        <row r="59">
          <cell r="I59">
            <v>50101</v>
          </cell>
        </row>
        <row r="60">
          <cell r="I60">
            <v>70112</v>
          </cell>
        </row>
        <row r="61">
          <cell r="I61">
            <v>70112</v>
          </cell>
        </row>
        <row r="62">
          <cell r="I62">
            <v>40101</v>
          </cell>
        </row>
        <row r="63">
          <cell r="I63">
            <v>50101</v>
          </cell>
        </row>
        <row r="64">
          <cell r="I64">
            <v>70106</v>
          </cell>
        </row>
        <row r="65">
          <cell r="I65">
            <v>50101</v>
          </cell>
        </row>
        <row r="66">
          <cell r="I66">
            <v>40101</v>
          </cell>
        </row>
        <row r="67">
          <cell r="I67">
            <v>70112</v>
          </cell>
        </row>
        <row r="68">
          <cell r="I68">
            <v>30100</v>
          </cell>
        </row>
        <row r="69">
          <cell r="I69">
            <v>70112</v>
          </cell>
        </row>
        <row r="70">
          <cell r="I70">
            <v>70112</v>
          </cell>
        </row>
        <row r="71">
          <cell r="I71">
            <v>70112</v>
          </cell>
        </row>
        <row r="72">
          <cell r="I72">
            <v>70112</v>
          </cell>
        </row>
        <row r="73">
          <cell r="I73">
            <v>70112</v>
          </cell>
        </row>
        <row r="74">
          <cell r="I74">
            <v>40101</v>
          </cell>
        </row>
        <row r="75">
          <cell r="I75">
            <v>50101</v>
          </cell>
        </row>
        <row r="76">
          <cell r="I76">
            <v>30101</v>
          </cell>
        </row>
        <row r="77">
          <cell r="I77">
            <v>70112</v>
          </cell>
        </row>
        <row r="78">
          <cell r="I78">
            <v>40101</v>
          </cell>
        </row>
        <row r="79">
          <cell r="I79">
            <v>50101</v>
          </cell>
        </row>
        <row r="80">
          <cell r="I80">
            <v>30101</v>
          </cell>
        </row>
        <row r="81">
          <cell r="I81">
            <v>70112</v>
          </cell>
        </row>
        <row r="82">
          <cell r="I82">
            <v>50101</v>
          </cell>
        </row>
        <row r="83">
          <cell r="I83">
            <v>30101</v>
          </cell>
        </row>
        <row r="84">
          <cell r="I84">
            <v>70112</v>
          </cell>
        </row>
        <row r="85">
          <cell r="I85">
            <v>50101</v>
          </cell>
        </row>
        <row r="86">
          <cell r="I86">
            <v>30101</v>
          </cell>
        </row>
        <row r="87">
          <cell r="I87">
            <v>103</v>
          </cell>
        </row>
        <row r="88">
          <cell r="I88">
            <v>103</v>
          </cell>
        </row>
        <row r="89">
          <cell r="I89">
            <v>103</v>
          </cell>
        </row>
        <row r="90">
          <cell r="I90">
            <v>103</v>
          </cell>
        </row>
        <row r="91">
          <cell r="I91">
            <v>70112</v>
          </cell>
        </row>
        <row r="92">
          <cell r="I92">
            <v>108</v>
          </cell>
        </row>
        <row r="93">
          <cell r="I93">
            <v>108</v>
          </cell>
        </row>
        <row r="94">
          <cell r="I94">
            <v>108</v>
          </cell>
        </row>
        <row r="95">
          <cell r="I95">
            <v>108</v>
          </cell>
        </row>
        <row r="96">
          <cell r="I96">
            <v>108</v>
          </cell>
        </row>
        <row r="97">
          <cell r="I97">
            <v>20120056</v>
          </cell>
        </row>
        <row r="98">
          <cell r="I98">
            <v>20120056</v>
          </cell>
        </row>
        <row r="99">
          <cell r="I99">
            <v>2011804004</v>
          </cell>
        </row>
        <row r="100">
          <cell r="I100">
            <v>2011804005</v>
          </cell>
        </row>
        <row r="101">
          <cell r="I101">
            <v>2011804007</v>
          </cell>
        </row>
        <row r="102">
          <cell r="I102">
            <v>2011804014</v>
          </cell>
        </row>
        <row r="103">
          <cell r="I103">
            <v>2011804022</v>
          </cell>
        </row>
        <row r="104">
          <cell r="I104">
            <v>2011804067</v>
          </cell>
        </row>
        <row r="105">
          <cell r="I105">
            <v>2011804112</v>
          </cell>
        </row>
        <row r="106">
          <cell r="I106">
            <v>2011804113</v>
          </cell>
        </row>
        <row r="107">
          <cell r="I107">
            <v>2011804048</v>
          </cell>
        </row>
        <row r="108">
          <cell r="I108">
            <v>2011804048</v>
          </cell>
        </row>
        <row r="109">
          <cell r="I109">
            <v>2011804039</v>
          </cell>
        </row>
        <row r="110">
          <cell r="I110">
            <v>2011804004</v>
          </cell>
        </row>
        <row r="111">
          <cell r="I111">
            <v>2011804005</v>
          </cell>
        </row>
        <row r="112">
          <cell r="I112">
            <v>2011804007</v>
          </cell>
        </row>
        <row r="113">
          <cell r="I113">
            <v>2011804008</v>
          </cell>
        </row>
        <row r="114">
          <cell r="I114">
            <v>2011804008</v>
          </cell>
        </row>
        <row r="115">
          <cell r="I115">
            <v>2011804014</v>
          </cell>
        </row>
        <row r="116">
          <cell r="I116">
            <v>2011804022</v>
          </cell>
        </row>
        <row r="117">
          <cell r="I117">
            <v>2011804067</v>
          </cell>
        </row>
        <row r="118">
          <cell r="I118">
            <v>2011804112</v>
          </cell>
        </row>
        <row r="119">
          <cell r="I119">
            <v>2011804113</v>
          </cell>
        </row>
        <row r="120">
          <cell r="I120">
            <v>2011804039</v>
          </cell>
        </row>
        <row r="121">
          <cell r="I121">
            <v>109</v>
          </cell>
        </row>
        <row r="122">
          <cell r="I122">
            <v>109</v>
          </cell>
        </row>
        <row r="123">
          <cell r="I123">
            <v>109</v>
          </cell>
        </row>
        <row r="124">
          <cell r="I124">
            <v>109</v>
          </cell>
        </row>
        <row r="125">
          <cell r="I125">
            <v>109</v>
          </cell>
        </row>
        <row r="126">
          <cell r="I126">
            <v>109</v>
          </cell>
        </row>
        <row r="127">
          <cell r="I127">
            <v>109</v>
          </cell>
        </row>
        <row r="128">
          <cell r="I128">
            <v>109</v>
          </cell>
        </row>
        <row r="129">
          <cell r="I129">
            <v>70107</v>
          </cell>
        </row>
        <row r="130">
          <cell r="I130">
            <v>70107</v>
          </cell>
        </row>
        <row r="131">
          <cell r="I131">
            <v>70106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30101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50101</v>
          </cell>
        </row>
        <row r="144">
          <cell r="I144">
            <v>30101</v>
          </cell>
        </row>
        <row r="145">
          <cell r="I145">
            <v>40101</v>
          </cell>
        </row>
        <row r="146">
          <cell r="I146">
            <v>70112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2011804004</v>
          </cell>
        </row>
        <row r="150">
          <cell r="I150">
            <v>2011804005</v>
          </cell>
        </row>
        <row r="151">
          <cell r="I151">
            <v>2011804007</v>
          </cell>
        </row>
        <row r="152">
          <cell r="I152">
            <v>2011804008</v>
          </cell>
        </row>
        <row r="153">
          <cell r="I153">
            <v>2011804014</v>
          </cell>
        </row>
        <row r="154">
          <cell r="I154">
            <v>2011804022</v>
          </cell>
        </row>
        <row r="155">
          <cell r="I155">
            <v>2011804039</v>
          </cell>
        </row>
        <row r="156">
          <cell r="I156">
            <v>2011804048</v>
          </cell>
        </row>
        <row r="157">
          <cell r="I157">
            <v>2011804067</v>
          </cell>
        </row>
        <row r="158">
          <cell r="I158">
            <v>2011804112</v>
          </cell>
        </row>
        <row r="159">
          <cell r="I159">
            <v>2011804113</v>
          </cell>
        </row>
        <row r="160">
          <cell r="I160">
            <v>20120056</v>
          </cell>
        </row>
        <row r="161">
          <cell r="I161">
            <v>20120056</v>
          </cell>
        </row>
        <row r="162">
          <cell r="I162">
            <v>2011804067</v>
          </cell>
        </row>
        <row r="163">
          <cell r="I163">
            <v>2011804112</v>
          </cell>
        </row>
        <row r="164">
          <cell r="I164">
            <v>2011804113</v>
          </cell>
        </row>
        <row r="165">
          <cell r="I165">
            <v>2011804004</v>
          </cell>
        </row>
        <row r="166">
          <cell r="I166">
            <v>2011804005</v>
          </cell>
        </row>
        <row r="167">
          <cell r="I167">
            <v>2011804007</v>
          </cell>
        </row>
        <row r="168">
          <cell r="I168">
            <v>2011804008</v>
          </cell>
        </row>
        <row r="169">
          <cell r="I169">
            <v>2011804014</v>
          </cell>
        </row>
        <row r="170">
          <cell r="I170">
            <v>2011804022</v>
          </cell>
        </row>
        <row r="171">
          <cell r="I171">
            <v>2011804039</v>
          </cell>
        </row>
        <row r="172">
          <cell r="I172">
            <v>2011804048</v>
          </cell>
        </row>
        <row r="173">
          <cell r="I173">
            <v>70112</v>
          </cell>
        </row>
        <row r="174">
          <cell r="I174">
            <v>40101</v>
          </cell>
        </row>
        <row r="175">
          <cell r="I175">
            <v>50101</v>
          </cell>
        </row>
        <row r="176">
          <cell r="I176">
            <v>30101</v>
          </cell>
        </row>
        <row r="177">
          <cell r="I177">
            <v>70107</v>
          </cell>
        </row>
        <row r="178">
          <cell r="I178">
            <v>70112</v>
          </cell>
        </row>
        <row r="179">
          <cell r="I179">
            <v>70106</v>
          </cell>
        </row>
        <row r="180">
          <cell r="I180">
            <v>40101</v>
          </cell>
        </row>
        <row r="181">
          <cell r="I181">
            <v>50101</v>
          </cell>
        </row>
        <row r="182">
          <cell r="I182">
            <v>2011804048</v>
          </cell>
        </row>
        <row r="183">
          <cell r="I183">
            <v>2011804014</v>
          </cell>
        </row>
        <row r="184">
          <cell r="I184">
            <v>2011804014</v>
          </cell>
        </row>
        <row r="185">
          <cell r="I185">
            <v>2011804018</v>
          </cell>
        </row>
        <row r="186">
          <cell r="I186">
            <v>2011809126</v>
          </cell>
        </row>
        <row r="187">
          <cell r="I187">
            <v>70112</v>
          </cell>
        </row>
        <row r="188">
          <cell r="I188">
            <v>2011804014</v>
          </cell>
        </row>
        <row r="189">
          <cell r="I189">
            <v>70106</v>
          </cell>
        </row>
        <row r="190">
          <cell r="I190">
            <v>70112</v>
          </cell>
        </row>
        <row r="191">
          <cell r="I191">
            <v>50101</v>
          </cell>
        </row>
        <row r="192">
          <cell r="I192">
            <v>40101</v>
          </cell>
        </row>
        <row r="193">
          <cell r="I193">
            <v>30101</v>
          </cell>
        </row>
        <row r="194">
          <cell r="I194">
            <v>2011809126</v>
          </cell>
        </row>
        <row r="195">
          <cell r="I195">
            <v>2011804026</v>
          </cell>
        </row>
        <row r="196">
          <cell r="I196">
            <v>2011804020</v>
          </cell>
        </row>
        <row r="197">
          <cell r="I197">
            <v>20120042</v>
          </cell>
        </row>
        <row r="198">
          <cell r="I198">
            <v>2011804014</v>
          </cell>
        </row>
        <row r="199">
          <cell r="I199">
            <v>70112</v>
          </cell>
        </row>
        <row r="200">
          <cell r="I200">
            <v>70112</v>
          </cell>
        </row>
        <row r="201">
          <cell r="I201">
            <v>50101</v>
          </cell>
        </row>
        <row r="202">
          <cell r="I202">
            <v>50101</v>
          </cell>
        </row>
        <row r="203">
          <cell r="I203">
            <v>30101</v>
          </cell>
        </row>
        <row r="204">
          <cell r="I204">
            <v>10401188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70106</v>
          </cell>
        </row>
        <row r="208">
          <cell r="I208">
            <v>40101</v>
          </cell>
        </row>
        <row r="209">
          <cell r="I209">
            <v>50101</v>
          </cell>
        </row>
        <row r="210">
          <cell r="I210">
            <v>70106</v>
          </cell>
        </row>
        <row r="211">
          <cell r="I211">
            <v>70112</v>
          </cell>
        </row>
        <row r="212">
          <cell r="I212">
            <v>70112</v>
          </cell>
        </row>
        <row r="213">
          <cell r="I213">
            <v>70112</v>
          </cell>
        </row>
        <row r="214">
          <cell r="I214">
            <v>70112</v>
          </cell>
        </row>
        <row r="215">
          <cell r="I215">
            <v>70112</v>
          </cell>
        </row>
        <row r="216">
          <cell r="I216">
            <v>70112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70112</v>
          </cell>
        </row>
        <row r="222">
          <cell r="I222">
            <v>70112</v>
          </cell>
        </row>
        <row r="223">
          <cell r="I223">
            <v>70112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70112</v>
          </cell>
        </row>
        <row r="236">
          <cell r="I236">
            <v>70112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70112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70112</v>
          </cell>
        </row>
        <row r="244">
          <cell r="I244">
            <v>70112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10401193</v>
          </cell>
        </row>
        <row r="249">
          <cell r="I249">
            <v>301</v>
          </cell>
        </row>
        <row r="250">
          <cell r="I250">
            <v>70106</v>
          </cell>
        </row>
        <row r="251">
          <cell r="I251">
            <v>40101</v>
          </cell>
        </row>
        <row r="252">
          <cell r="I252">
            <v>40101</v>
          </cell>
        </row>
        <row r="253">
          <cell r="I253">
            <v>70112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70112</v>
          </cell>
        </row>
        <row r="257">
          <cell r="I257">
            <v>2011804020</v>
          </cell>
        </row>
        <row r="258">
          <cell r="I258">
            <v>2011804020</v>
          </cell>
        </row>
        <row r="259">
          <cell r="I259">
            <v>70112</v>
          </cell>
        </row>
        <row r="260">
          <cell r="I260">
            <v>701116</v>
          </cell>
        </row>
        <row r="261">
          <cell r="I261">
            <v>40101</v>
          </cell>
        </row>
        <row r="262">
          <cell r="I262">
            <v>50101</v>
          </cell>
        </row>
        <row r="263">
          <cell r="I263">
            <v>50101</v>
          </cell>
        </row>
        <row r="264">
          <cell r="I264">
            <v>70112</v>
          </cell>
        </row>
        <row r="265">
          <cell r="I265">
            <v>70112</v>
          </cell>
        </row>
        <row r="266">
          <cell r="I266">
            <v>701116</v>
          </cell>
        </row>
        <row r="267">
          <cell r="I267">
            <v>701116</v>
          </cell>
        </row>
        <row r="268">
          <cell r="I268">
            <v>701116</v>
          </cell>
        </row>
        <row r="269">
          <cell r="I269">
            <v>701116</v>
          </cell>
        </row>
        <row r="270">
          <cell r="I270">
            <v>701116</v>
          </cell>
        </row>
        <row r="271">
          <cell r="I271">
            <v>701116</v>
          </cell>
        </row>
        <row r="272">
          <cell r="I272">
            <v>70112</v>
          </cell>
        </row>
        <row r="273">
          <cell r="I273">
            <v>70112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70112</v>
          </cell>
        </row>
        <row r="277">
          <cell r="I277">
            <v>701116</v>
          </cell>
        </row>
        <row r="278">
          <cell r="I278">
            <v>40101</v>
          </cell>
        </row>
        <row r="279">
          <cell r="I279">
            <v>40101</v>
          </cell>
        </row>
        <row r="280">
          <cell r="I280">
            <v>40101</v>
          </cell>
        </row>
        <row r="281">
          <cell r="I281">
            <v>70112</v>
          </cell>
        </row>
        <row r="282">
          <cell r="I282">
            <v>70112</v>
          </cell>
        </row>
        <row r="283">
          <cell r="I283">
            <v>30101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70112</v>
          </cell>
        </row>
        <row r="287">
          <cell r="I287">
            <v>70112</v>
          </cell>
        </row>
        <row r="288">
          <cell r="I288">
            <v>70112</v>
          </cell>
        </row>
        <row r="289">
          <cell r="I289">
            <v>70112</v>
          </cell>
        </row>
        <row r="290">
          <cell r="I290">
            <v>70112</v>
          </cell>
        </row>
        <row r="291">
          <cell r="I291">
            <v>70112</v>
          </cell>
        </row>
        <row r="292">
          <cell r="I292">
            <v>501</v>
          </cell>
        </row>
        <row r="293">
          <cell r="I293">
            <v>2011804045</v>
          </cell>
        </row>
        <row r="294">
          <cell r="I294">
            <v>2010401757</v>
          </cell>
        </row>
        <row r="295">
          <cell r="I295">
            <v>20120054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70107</v>
          </cell>
        </row>
        <row r="299">
          <cell r="I299">
            <v>70107</v>
          </cell>
        </row>
        <row r="300">
          <cell r="I300">
            <v>70107</v>
          </cell>
        </row>
        <row r="301">
          <cell r="I301">
            <v>70107</v>
          </cell>
        </row>
        <row r="302">
          <cell r="I302">
            <v>50101</v>
          </cell>
        </row>
        <row r="303">
          <cell r="I303">
            <v>70112</v>
          </cell>
        </row>
        <row r="304">
          <cell r="I304">
            <v>70112</v>
          </cell>
        </row>
        <row r="305">
          <cell r="I305">
            <v>40101</v>
          </cell>
        </row>
        <row r="306">
          <cell r="I306">
            <v>70112</v>
          </cell>
        </row>
        <row r="307">
          <cell r="I307">
            <v>70112</v>
          </cell>
        </row>
        <row r="308">
          <cell r="I308">
            <v>70112</v>
          </cell>
        </row>
        <row r="309">
          <cell r="I309">
            <v>70112</v>
          </cell>
        </row>
        <row r="310">
          <cell r="I310">
            <v>70112</v>
          </cell>
        </row>
        <row r="311">
          <cell r="I311">
            <v>70112</v>
          </cell>
        </row>
        <row r="312">
          <cell r="I312">
            <v>70112</v>
          </cell>
        </row>
        <row r="313">
          <cell r="I313">
            <v>70112</v>
          </cell>
        </row>
        <row r="314">
          <cell r="I314">
            <v>30101</v>
          </cell>
        </row>
        <row r="315">
          <cell r="I315">
            <v>50101</v>
          </cell>
        </row>
        <row r="316">
          <cell r="I316">
            <v>50101</v>
          </cell>
        </row>
        <row r="317">
          <cell r="I317">
            <v>40101</v>
          </cell>
        </row>
        <row r="318">
          <cell r="I318">
            <v>70106</v>
          </cell>
        </row>
        <row r="319">
          <cell r="I319">
            <v>70112</v>
          </cell>
        </row>
        <row r="320">
          <cell r="I320">
            <v>50101</v>
          </cell>
        </row>
        <row r="321">
          <cell r="I321">
            <v>40101</v>
          </cell>
        </row>
        <row r="322">
          <cell r="I322">
            <v>70112</v>
          </cell>
        </row>
        <row r="323">
          <cell r="I323">
            <v>70112</v>
          </cell>
        </row>
        <row r="324">
          <cell r="I324">
            <v>50101</v>
          </cell>
        </row>
        <row r="325">
          <cell r="I325">
            <v>40101</v>
          </cell>
        </row>
        <row r="326">
          <cell r="I326">
            <v>70112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40101</v>
          </cell>
        </row>
        <row r="331">
          <cell r="I331">
            <v>50101</v>
          </cell>
        </row>
        <row r="332">
          <cell r="I332">
            <v>70106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70112</v>
          </cell>
        </row>
        <row r="337">
          <cell r="I337">
            <v>50101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70112</v>
          </cell>
        </row>
        <row r="343">
          <cell r="I343">
            <v>70112</v>
          </cell>
        </row>
        <row r="344">
          <cell r="I344">
            <v>70112</v>
          </cell>
        </row>
        <row r="345">
          <cell r="I345">
            <v>70112</v>
          </cell>
        </row>
        <row r="346">
          <cell r="I346">
            <v>70112</v>
          </cell>
        </row>
        <row r="347">
          <cell r="I347">
            <v>70112</v>
          </cell>
        </row>
        <row r="348">
          <cell r="I348">
            <v>70112</v>
          </cell>
        </row>
        <row r="349">
          <cell r="I349">
            <v>70112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40101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40101</v>
          </cell>
        </row>
        <row r="357">
          <cell r="I357">
            <v>40101</v>
          </cell>
        </row>
        <row r="358">
          <cell r="I358">
            <v>701116</v>
          </cell>
        </row>
        <row r="359">
          <cell r="I359">
            <v>701116</v>
          </cell>
        </row>
        <row r="360">
          <cell r="I360">
            <v>70112</v>
          </cell>
        </row>
        <row r="361">
          <cell r="I361">
            <v>70112</v>
          </cell>
        </row>
        <row r="362">
          <cell r="I362">
            <v>50101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30101</v>
          </cell>
        </row>
        <row r="366">
          <cell r="I366">
            <v>701116</v>
          </cell>
        </row>
        <row r="367">
          <cell r="I367">
            <v>701116</v>
          </cell>
        </row>
        <row r="368">
          <cell r="I368">
            <v>701116</v>
          </cell>
        </row>
        <row r="369">
          <cell r="I369">
            <v>701116</v>
          </cell>
        </row>
        <row r="370">
          <cell r="I370">
            <v>50101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70112</v>
          </cell>
        </row>
        <row r="374">
          <cell r="I374">
            <v>70112</v>
          </cell>
        </row>
        <row r="375">
          <cell r="I375">
            <v>70112</v>
          </cell>
        </row>
        <row r="376">
          <cell r="I376">
            <v>70112</v>
          </cell>
        </row>
        <row r="377">
          <cell r="I377">
            <v>40101</v>
          </cell>
        </row>
        <row r="378">
          <cell r="I378">
            <v>70112</v>
          </cell>
        </row>
        <row r="379">
          <cell r="I379">
            <v>30101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30101</v>
          </cell>
        </row>
        <row r="383">
          <cell r="I383">
            <v>70112</v>
          </cell>
        </row>
        <row r="384">
          <cell r="I384">
            <v>70112</v>
          </cell>
        </row>
        <row r="385">
          <cell r="I385">
            <v>40101</v>
          </cell>
        </row>
        <row r="386">
          <cell r="I386">
            <v>40101</v>
          </cell>
        </row>
        <row r="387">
          <cell r="I387">
            <v>70112</v>
          </cell>
        </row>
        <row r="388">
          <cell r="I388">
            <v>701116</v>
          </cell>
        </row>
        <row r="389">
          <cell r="I389">
            <v>70112</v>
          </cell>
        </row>
        <row r="390">
          <cell r="I390">
            <v>70112</v>
          </cell>
        </row>
        <row r="391">
          <cell r="I391">
            <v>70106</v>
          </cell>
        </row>
        <row r="392">
          <cell r="I392">
            <v>40101</v>
          </cell>
        </row>
        <row r="393">
          <cell r="I393">
            <v>50101</v>
          </cell>
        </row>
        <row r="394">
          <cell r="I394">
            <v>70112</v>
          </cell>
        </row>
        <row r="395">
          <cell r="I395">
            <v>701116</v>
          </cell>
        </row>
        <row r="396">
          <cell r="I396">
            <v>40101</v>
          </cell>
        </row>
        <row r="397">
          <cell r="I397">
            <v>50101</v>
          </cell>
        </row>
        <row r="398">
          <cell r="I398">
            <v>701116</v>
          </cell>
        </row>
        <row r="399">
          <cell r="I399">
            <v>701116</v>
          </cell>
        </row>
        <row r="400">
          <cell r="I400">
            <v>70112</v>
          </cell>
        </row>
        <row r="401">
          <cell r="I401">
            <v>70112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70112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10703001</v>
          </cell>
        </row>
        <row r="409">
          <cell r="I409">
            <v>30101</v>
          </cell>
        </row>
        <row r="410">
          <cell r="I410">
            <v>40101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30101</v>
          </cell>
        </row>
        <row r="414">
          <cell r="I414">
            <v>50101</v>
          </cell>
        </row>
        <row r="415">
          <cell r="I415">
            <v>70106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70112</v>
          </cell>
        </row>
        <row r="420">
          <cell r="I420">
            <v>50101</v>
          </cell>
        </row>
        <row r="421">
          <cell r="I421">
            <v>50101</v>
          </cell>
        </row>
        <row r="422">
          <cell r="I422">
            <v>70112</v>
          </cell>
        </row>
        <row r="423">
          <cell r="I423">
            <v>70112</v>
          </cell>
        </row>
        <row r="424">
          <cell r="I424">
            <v>70112</v>
          </cell>
        </row>
        <row r="425">
          <cell r="I425">
            <v>70112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70112</v>
          </cell>
        </row>
        <row r="430">
          <cell r="I430">
            <v>70112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70112</v>
          </cell>
        </row>
        <row r="434">
          <cell r="I434">
            <v>70112</v>
          </cell>
        </row>
        <row r="435">
          <cell r="I435">
            <v>70112</v>
          </cell>
        </row>
        <row r="436">
          <cell r="I436">
            <v>70112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70112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50101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40101</v>
          </cell>
        </row>
        <row r="453">
          <cell r="I453">
            <v>70112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103</v>
          </cell>
        </row>
        <row r="460">
          <cell r="I460">
            <v>103</v>
          </cell>
        </row>
        <row r="461">
          <cell r="I461">
            <v>103</v>
          </cell>
        </row>
        <row r="462">
          <cell r="I462">
            <v>70107</v>
          </cell>
        </row>
        <row r="463">
          <cell r="I463">
            <v>70107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70112</v>
          </cell>
        </row>
        <row r="468">
          <cell r="I468">
            <v>70106</v>
          </cell>
        </row>
        <row r="469">
          <cell r="I469">
            <v>70112</v>
          </cell>
        </row>
        <row r="470">
          <cell r="I470">
            <v>70112</v>
          </cell>
        </row>
        <row r="471">
          <cell r="I471">
            <v>70112</v>
          </cell>
        </row>
        <row r="472">
          <cell r="I472">
            <v>40101</v>
          </cell>
        </row>
        <row r="473">
          <cell r="I473">
            <v>50101</v>
          </cell>
        </row>
        <row r="474">
          <cell r="I474">
            <v>50101</v>
          </cell>
        </row>
        <row r="475">
          <cell r="I475">
            <v>70112</v>
          </cell>
        </row>
        <row r="476">
          <cell r="I476">
            <v>40101</v>
          </cell>
        </row>
        <row r="477">
          <cell r="I477">
            <v>70112</v>
          </cell>
        </row>
        <row r="478">
          <cell r="I478">
            <v>40101</v>
          </cell>
        </row>
        <row r="479">
          <cell r="I479">
            <v>70106</v>
          </cell>
        </row>
        <row r="480">
          <cell r="I480">
            <v>50101</v>
          </cell>
        </row>
        <row r="481">
          <cell r="I481">
            <v>70112</v>
          </cell>
        </row>
        <row r="482">
          <cell r="I482">
            <v>40101</v>
          </cell>
        </row>
        <row r="483">
          <cell r="I483">
            <v>70112</v>
          </cell>
        </row>
        <row r="484">
          <cell r="I484">
            <v>70112</v>
          </cell>
        </row>
        <row r="485">
          <cell r="I485">
            <v>70112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70112</v>
          </cell>
        </row>
        <row r="489">
          <cell r="I489">
            <v>70106</v>
          </cell>
        </row>
        <row r="490">
          <cell r="I490">
            <v>40101</v>
          </cell>
        </row>
        <row r="491">
          <cell r="I491">
            <v>40101</v>
          </cell>
        </row>
        <row r="492">
          <cell r="I492">
            <v>70112</v>
          </cell>
        </row>
        <row r="493">
          <cell r="I493">
            <v>70112</v>
          </cell>
        </row>
        <row r="494">
          <cell r="I494">
            <v>40101</v>
          </cell>
        </row>
        <row r="495">
          <cell r="I495">
            <v>70112</v>
          </cell>
        </row>
        <row r="496">
          <cell r="I496">
            <v>40101</v>
          </cell>
        </row>
        <row r="497">
          <cell r="I497">
            <v>50101</v>
          </cell>
        </row>
        <row r="498">
          <cell r="I498">
            <v>50101</v>
          </cell>
        </row>
        <row r="499">
          <cell r="I499">
            <v>50101</v>
          </cell>
        </row>
        <row r="500">
          <cell r="I500">
            <v>30101</v>
          </cell>
        </row>
        <row r="501">
          <cell r="I501">
            <v>70112</v>
          </cell>
        </row>
        <row r="502">
          <cell r="I502">
            <v>70112</v>
          </cell>
        </row>
        <row r="503">
          <cell r="I503">
            <v>70112</v>
          </cell>
        </row>
        <row r="504">
          <cell r="I504">
            <v>70112</v>
          </cell>
        </row>
        <row r="505">
          <cell r="I505">
            <v>70112</v>
          </cell>
        </row>
        <row r="506">
          <cell r="I506">
            <v>70112</v>
          </cell>
        </row>
        <row r="507">
          <cell r="I507">
            <v>70112</v>
          </cell>
        </row>
        <row r="508">
          <cell r="I508">
            <v>70112</v>
          </cell>
        </row>
        <row r="509">
          <cell r="I509">
            <v>70112</v>
          </cell>
        </row>
        <row r="510">
          <cell r="I510">
            <v>70112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70112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70112</v>
          </cell>
        </row>
        <row r="517">
          <cell r="I517">
            <v>70112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50101</v>
          </cell>
        </row>
        <row r="525">
          <cell r="I525">
            <v>50101</v>
          </cell>
        </row>
        <row r="526">
          <cell r="I526">
            <v>70112</v>
          </cell>
        </row>
        <row r="527">
          <cell r="I527">
            <v>70112</v>
          </cell>
        </row>
        <row r="528">
          <cell r="I528">
            <v>40101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50101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70112</v>
          </cell>
        </row>
        <row r="535">
          <cell r="I535">
            <v>70112</v>
          </cell>
        </row>
        <row r="536">
          <cell r="I536">
            <v>50101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30101</v>
          </cell>
        </row>
        <row r="541">
          <cell r="I541">
            <v>50101</v>
          </cell>
        </row>
        <row r="542">
          <cell r="I542">
            <v>70112</v>
          </cell>
        </row>
        <row r="543">
          <cell r="I543">
            <v>30101</v>
          </cell>
        </row>
        <row r="544">
          <cell r="I544">
            <v>40101</v>
          </cell>
        </row>
        <row r="545">
          <cell r="I545">
            <v>50101</v>
          </cell>
        </row>
        <row r="546">
          <cell r="I546">
            <v>40101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40101</v>
          </cell>
        </row>
        <row r="550">
          <cell r="I550">
            <v>50101</v>
          </cell>
        </row>
        <row r="551">
          <cell r="I551">
            <v>50101</v>
          </cell>
        </row>
        <row r="552">
          <cell r="I552">
            <v>50101</v>
          </cell>
        </row>
        <row r="553">
          <cell r="I553">
            <v>50101</v>
          </cell>
        </row>
        <row r="554">
          <cell r="I554">
            <v>30101</v>
          </cell>
        </row>
        <row r="555">
          <cell r="I555">
            <v>40101</v>
          </cell>
        </row>
        <row r="556">
          <cell r="I556">
            <v>70112</v>
          </cell>
        </row>
        <row r="557">
          <cell r="I557">
            <v>70112</v>
          </cell>
        </row>
        <row r="558">
          <cell r="I558">
            <v>70112</v>
          </cell>
        </row>
        <row r="559">
          <cell r="I559">
            <v>70112</v>
          </cell>
        </row>
        <row r="560">
          <cell r="I560">
            <v>70112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70112</v>
          </cell>
        </row>
        <row r="564">
          <cell r="I564">
            <v>70112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50101</v>
          </cell>
        </row>
        <row r="568">
          <cell r="I568">
            <v>40101</v>
          </cell>
        </row>
        <row r="569">
          <cell r="I569">
            <v>40101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70112</v>
          </cell>
        </row>
        <row r="573">
          <cell r="I573">
            <v>70112</v>
          </cell>
        </row>
        <row r="574">
          <cell r="I574">
            <v>70112</v>
          </cell>
        </row>
        <row r="575">
          <cell r="I575">
            <v>70112</v>
          </cell>
        </row>
        <row r="576">
          <cell r="I576">
            <v>50101</v>
          </cell>
        </row>
        <row r="577">
          <cell r="I577">
            <v>70106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40101</v>
          </cell>
        </row>
        <row r="583">
          <cell r="I583">
            <v>40101</v>
          </cell>
        </row>
        <row r="584">
          <cell r="I584">
            <v>40101</v>
          </cell>
        </row>
        <row r="585">
          <cell r="I585">
            <v>50101</v>
          </cell>
        </row>
        <row r="586">
          <cell r="I586">
            <v>70112</v>
          </cell>
        </row>
        <row r="587">
          <cell r="I587">
            <v>701116</v>
          </cell>
        </row>
        <row r="588">
          <cell r="I588">
            <v>701116</v>
          </cell>
        </row>
        <row r="589">
          <cell r="I589">
            <v>701116</v>
          </cell>
        </row>
        <row r="590">
          <cell r="I590">
            <v>70106</v>
          </cell>
        </row>
        <row r="591">
          <cell r="I591">
            <v>40101</v>
          </cell>
        </row>
        <row r="592">
          <cell r="I592">
            <v>70112</v>
          </cell>
        </row>
        <row r="593">
          <cell r="I593">
            <v>30101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70112</v>
          </cell>
        </row>
        <row r="597">
          <cell r="I597">
            <v>50101</v>
          </cell>
        </row>
        <row r="598">
          <cell r="I598">
            <v>70112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40101</v>
          </cell>
        </row>
        <row r="602">
          <cell r="I602">
            <v>40101</v>
          </cell>
        </row>
        <row r="603">
          <cell r="I603">
            <v>30101</v>
          </cell>
        </row>
        <row r="604">
          <cell r="I604">
            <v>70106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50101</v>
          </cell>
        </row>
        <row r="610">
          <cell r="I610">
            <v>50101</v>
          </cell>
        </row>
        <row r="611">
          <cell r="I611">
            <v>40101</v>
          </cell>
        </row>
        <row r="612">
          <cell r="I612">
            <v>50101</v>
          </cell>
        </row>
        <row r="613">
          <cell r="I613">
            <v>70106</v>
          </cell>
        </row>
        <row r="614">
          <cell r="I614">
            <v>40101</v>
          </cell>
        </row>
        <row r="615">
          <cell r="I615">
            <v>70112</v>
          </cell>
        </row>
        <row r="616">
          <cell r="I616">
            <v>40101</v>
          </cell>
        </row>
        <row r="617">
          <cell r="I617">
            <v>70106</v>
          </cell>
        </row>
        <row r="618">
          <cell r="I618">
            <v>70106</v>
          </cell>
        </row>
        <row r="619">
          <cell r="I619">
            <v>70112</v>
          </cell>
        </row>
        <row r="620">
          <cell r="I620">
            <v>70106</v>
          </cell>
        </row>
        <row r="621">
          <cell r="I621">
            <v>40101</v>
          </cell>
        </row>
        <row r="622">
          <cell r="I622">
            <v>40101</v>
          </cell>
        </row>
        <row r="623">
          <cell r="I623">
            <v>30101</v>
          </cell>
        </row>
        <row r="624">
          <cell r="I624">
            <v>70106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70112</v>
          </cell>
        </row>
        <row r="628">
          <cell r="I628">
            <v>70112</v>
          </cell>
        </row>
        <row r="629">
          <cell r="I629">
            <v>70112</v>
          </cell>
        </row>
        <row r="630">
          <cell r="I630">
            <v>70112</v>
          </cell>
        </row>
        <row r="631">
          <cell r="I631">
            <v>70112</v>
          </cell>
        </row>
        <row r="632">
          <cell r="I632">
            <v>70112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70112</v>
          </cell>
        </row>
        <row r="637">
          <cell r="I637">
            <v>70112</v>
          </cell>
        </row>
        <row r="638">
          <cell r="I638">
            <v>70112</v>
          </cell>
        </row>
        <row r="639">
          <cell r="I639">
            <v>70112</v>
          </cell>
        </row>
        <row r="640">
          <cell r="I640">
            <v>70112</v>
          </cell>
        </row>
        <row r="641">
          <cell r="I641">
            <v>70112</v>
          </cell>
        </row>
        <row r="642">
          <cell r="I642">
            <v>70112</v>
          </cell>
        </row>
        <row r="643">
          <cell r="I643">
            <v>70112</v>
          </cell>
        </row>
        <row r="644">
          <cell r="I644">
            <v>70112</v>
          </cell>
        </row>
        <row r="645">
          <cell r="I645">
            <v>70112</v>
          </cell>
        </row>
        <row r="646">
          <cell r="I646">
            <v>70112</v>
          </cell>
        </row>
        <row r="647">
          <cell r="I647">
            <v>70112</v>
          </cell>
        </row>
        <row r="648">
          <cell r="I648">
            <v>70112</v>
          </cell>
        </row>
        <row r="649">
          <cell r="I649">
            <v>70112</v>
          </cell>
        </row>
        <row r="650">
          <cell r="I650">
            <v>2011804112</v>
          </cell>
        </row>
        <row r="651">
          <cell r="I651">
            <v>2011804018</v>
          </cell>
        </row>
        <row r="652">
          <cell r="I652">
            <v>103</v>
          </cell>
        </row>
        <row r="653">
          <cell r="I653">
            <v>103</v>
          </cell>
        </row>
        <row r="654">
          <cell r="I654">
            <v>103</v>
          </cell>
        </row>
        <row r="655">
          <cell r="I655">
            <v>107</v>
          </cell>
        </row>
        <row r="656">
          <cell r="I656">
            <v>107</v>
          </cell>
        </row>
        <row r="657">
          <cell r="I657">
            <v>70112</v>
          </cell>
        </row>
        <row r="658">
          <cell r="I658">
            <v>50101</v>
          </cell>
        </row>
        <row r="659">
          <cell r="I659">
            <v>50101</v>
          </cell>
        </row>
        <row r="660">
          <cell r="I660">
            <v>50101</v>
          </cell>
        </row>
        <row r="661">
          <cell r="I661">
            <v>50101</v>
          </cell>
        </row>
        <row r="662">
          <cell r="I662">
            <v>50101</v>
          </cell>
        </row>
        <row r="663">
          <cell r="I663">
            <v>30101</v>
          </cell>
        </row>
        <row r="664">
          <cell r="I664">
            <v>40101</v>
          </cell>
        </row>
        <row r="665">
          <cell r="I665">
            <v>40101</v>
          </cell>
        </row>
        <row r="666">
          <cell r="I666">
            <v>50101</v>
          </cell>
        </row>
        <row r="667">
          <cell r="I667">
            <v>40101</v>
          </cell>
        </row>
        <row r="668">
          <cell r="I668">
            <v>70112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50101</v>
          </cell>
        </row>
        <row r="672">
          <cell r="I672">
            <v>40101</v>
          </cell>
        </row>
        <row r="673">
          <cell r="I673">
            <v>30101</v>
          </cell>
        </row>
        <row r="674">
          <cell r="I674">
            <v>50101</v>
          </cell>
        </row>
        <row r="675">
          <cell r="I675">
            <v>70112</v>
          </cell>
        </row>
        <row r="676">
          <cell r="I676">
            <v>30101</v>
          </cell>
        </row>
        <row r="677">
          <cell r="I677">
            <v>50101</v>
          </cell>
        </row>
        <row r="678">
          <cell r="I678">
            <v>50101</v>
          </cell>
        </row>
        <row r="679">
          <cell r="I679">
            <v>50101</v>
          </cell>
        </row>
        <row r="680">
          <cell r="I680">
            <v>30101</v>
          </cell>
        </row>
        <row r="681">
          <cell r="I681">
            <v>40101</v>
          </cell>
        </row>
        <row r="682">
          <cell r="I682">
            <v>70112</v>
          </cell>
        </row>
        <row r="683">
          <cell r="I683">
            <v>50101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70112</v>
          </cell>
        </row>
        <row r="687">
          <cell r="I687">
            <v>40101</v>
          </cell>
        </row>
        <row r="688">
          <cell r="I688">
            <v>50101</v>
          </cell>
        </row>
        <row r="689">
          <cell r="I689">
            <v>40101</v>
          </cell>
        </row>
        <row r="690">
          <cell r="I690">
            <v>30101</v>
          </cell>
        </row>
        <row r="691">
          <cell r="I691">
            <v>50101</v>
          </cell>
        </row>
        <row r="692">
          <cell r="I692">
            <v>70112</v>
          </cell>
        </row>
        <row r="693">
          <cell r="I693">
            <v>30101</v>
          </cell>
        </row>
        <row r="694">
          <cell r="I694">
            <v>40101</v>
          </cell>
        </row>
        <row r="695">
          <cell r="I695">
            <v>107</v>
          </cell>
        </row>
        <row r="696">
          <cell r="I696">
            <v>10401188</v>
          </cell>
        </row>
        <row r="697">
          <cell r="I697">
            <v>10401186</v>
          </cell>
        </row>
        <row r="698">
          <cell r="I698">
            <v>10401138</v>
          </cell>
        </row>
        <row r="699">
          <cell r="I699">
            <v>109</v>
          </cell>
        </row>
        <row r="700">
          <cell r="I700">
            <v>109</v>
          </cell>
        </row>
        <row r="701">
          <cell r="I701">
            <v>109</v>
          </cell>
        </row>
        <row r="702">
          <cell r="I702">
            <v>109</v>
          </cell>
        </row>
        <row r="703">
          <cell r="I703">
            <v>109</v>
          </cell>
        </row>
        <row r="704">
          <cell r="I704">
            <v>109</v>
          </cell>
        </row>
        <row r="705">
          <cell r="I705">
            <v>10401188</v>
          </cell>
        </row>
        <row r="706">
          <cell r="I706">
            <v>109</v>
          </cell>
        </row>
        <row r="707">
          <cell r="I707">
            <v>109</v>
          </cell>
        </row>
        <row r="708">
          <cell r="I708">
            <v>109</v>
          </cell>
        </row>
        <row r="709">
          <cell r="I709">
            <v>20120052</v>
          </cell>
        </row>
        <row r="710">
          <cell r="I710">
            <v>2011804087</v>
          </cell>
        </row>
        <row r="711">
          <cell r="I711">
            <v>2011804052</v>
          </cell>
        </row>
        <row r="712">
          <cell r="I712">
            <v>70112</v>
          </cell>
        </row>
        <row r="713">
          <cell r="I713">
            <v>30101</v>
          </cell>
        </row>
        <row r="714">
          <cell r="I714">
            <v>50101</v>
          </cell>
        </row>
        <row r="715">
          <cell r="I715">
            <v>50101</v>
          </cell>
        </row>
        <row r="716">
          <cell r="I716">
            <v>40101</v>
          </cell>
        </row>
        <row r="717">
          <cell r="I717">
            <v>70112</v>
          </cell>
        </row>
        <row r="718">
          <cell r="I718">
            <v>70112</v>
          </cell>
        </row>
        <row r="719">
          <cell r="I719">
            <v>50101</v>
          </cell>
        </row>
        <row r="720">
          <cell r="I720">
            <v>70112</v>
          </cell>
        </row>
        <row r="721">
          <cell r="I721">
            <v>70112</v>
          </cell>
        </row>
        <row r="722">
          <cell r="I722">
            <v>40101</v>
          </cell>
        </row>
        <row r="723">
          <cell r="I723">
            <v>40101</v>
          </cell>
        </row>
        <row r="724">
          <cell r="I724">
            <v>70112</v>
          </cell>
        </row>
        <row r="725">
          <cell r="I725">
            <v>50101</v>
          </cell>
        </row>
        <row r="726">
          <cell r="I726">
            <v>50101</v>
          </cell>
        </row>
        <row r="727">
          <cell r="I727">
            <v>70112</v>
          </cell>
        </row>
        <row r="728">
          <cell r="I728">
            <v>30101</v>
          </cell>
        </row>
        <row r="729">
          <cell r="I729">
            <v>50101</v>
          </cell>
        </row>
        <row r="730">
          <cell r="I730">
            <v>50101</v>
          </cell>
        </row>
        <row r="731">
          <cell r="I731">
            <v>50101</v>
          </cell>
        </row>
        <row r="732">
          <cell r="I732">
            <v>70112</v>
          </cell>
        </row>
        <row r="733">
          <cell r="I733">
            <v>50101</v>
          </cell>
        </row>
        <row r="734">
          <cell r="I734">
            <v>50101</v>
          </cell>
        </row>
        <row r="735">
          <cell r="I735">
            <v>40101</v>
          </cell>
        </row>
        <row r="736">
          <cell r="I736">
            <v>70112</v>
          </cell>
        </row>
        <row r="737">
          <cell r="I737">
            <v>70112</v>
          </cell>
        </row>
        <row r="738">
          <cell r="I738">
            <v>50101</v>
          </cell>
        </row>
        <row r="739">
          <cell r="I739">
            <v>50101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40101</v>
          </cell>
        </row>
        <row r="743">
          <cell r="I743">
            <v>40101</v>
          </cell>
        </row>
        <row r="744">
          <cell r="I744">
            <v>70112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70112</v>
          </cell>
        </row>
        <row r="748">
          <cell r="I748">
            <v>70112</v>
          </cell>
        </row>
        <row r="749">
          <cell r="I749">
            <v>70112</v>
          </cell>
        </row>
        <row r="750">
          <cell r="I750">
            <v>70112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70112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70112</v>
          </cell>
        </row>
        <row r="760">
          <cell r="I760">
            <v>70112</v>
          </cell>
        </row>
        <row r="761">
          <cell r="I761">
            <v>70112</v>
          </cell>
        </row>
        <row r="762">
          <cell r="I762">
            <v>70112</v>
          </cell>
        </row>
        <row r="763">
          <cell r="I763">
            <v>70112</v>
          </cell>
        </row>
        <row r="764">
          <cell r="I764">
            <v>70112</v>
          </cell>
        </row>
        <row r="765">
          <cell r="I765">
            <v>70112</v>
          </cell>
        </row>
        <row r="766">
          <cell r="I766">
            <v>70112</v>
          </cell>
        </row>
        <row r="767">
          <cell r="I767">
            <v>70112</v>
          </cell>
        </row>
        <row r="768">
          <cell r="I768">
            <v>40101</v>
          </cell>
        </row>
        <row r="769">
          <cell r="I769">
            <v>30101</v>
          </cell>
        </row>
        <row r="770">
          <cell r="I770">
            <v>70106</v>
          </cell>
        </row>
        <row r="771">
          <cell r="I771">
            <v>70112</v>
          </cell>
        </row>
        <row r="772">
          <cell r="I772">
            <v>70112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70112</v>
          </cell>
        </row>
        <row r="777">
          <cell r="I777">
            <v>70112</v>
          </cell>
        </row>
        <row r="778">
          <cell r="I778">
            <v>70106</v>
          </cell>
        </row>
        <row r="779">
          <cell r="I779">
            <v>40101</v>
          </cell>
        </row>
        <row r="780">
          <cell r="I780">
            <v>70112</v>
          </cell>
        </row>
        <row r="781">
          <cell r="I781">
            <v>70112</v>
          </cell>
        </row>
        <row r="782">
          <cell r="I782">
            <v>70112</v>
          </cell>
        </row>
        <row r="783">
          <cell r="I783">
            <v>70112</v>
          </cell>
        </row>
        <row r="784">
          <cell r="I784">
            <v>70112</v>
          </cell>
        </row>
        <row r="785">
          <cell r="I785">
            <v>70112</v>
          </cell>
        </row>
        <row r="786">
          <cell r="I786">
            <v>70112</v>
          </cell>
        </row>
        <row r="787">
          <cell r="I787">
            <v>70112</v>
          </cell>
        </row>
        <row r="788">
          <cell r="I788">
            <v>70112</v>
          </cell>
        </row>
        <row r="789">
          <cell r="I789">
            <v>70112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30101</v>
          </cell>
        </row>
        <row r="793">
          <cell r="I793">
            <v>70106</v>
          </cell>
        </row>
        <row r="794">
          <cell r="I794">
            <v>70112</v>
          </cell>
        </row>
        <row r="795">
          <cell r="I795">
            <v>70112</v>
          </cell>
        </row>
        <row r="796">
          <cell r="I796">
            <v>70112</v>
          </cell>
        </row>
        <row r="797">
          <cell r="I797">
            <v>70112</v>
          </cell>
        </row>
        <row r="798">
          <cell r="I798">
            <v>70112</v>
          </cell>
        </row>
        <row r="799">
          <cell r="I799">
            <v>70112</v>
          </cell>
        </row>
        <row r="800">
          <cell r="I800">
            <v>70112</v>
          </cell>
        </row>
        <row r="801">
          <cell r="I801">
            <v>70106</v>
          </cell>
        </row>
        <row r="802">
          <cell r="I802">
            <v>40101</v>
          </cell>
        </row>
        <row r="803">
          <cell r="I803">
            <v>40101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70112</v>
          </cell>
        </row>
        <row r="808">
          <cell r="I808">
            <v>70112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70112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2011804020</v>
          </cell>
        </row>
        <row r="817">
          <cell r="I817">
            <v>2011804024</v>
          </cell>
        </row>
        <row r="818">
          <cell r="I818">
            <v>201040765</v>
          </cell>
        </row>
        <row r="819">
          <cell r="I819">
            <v>10401191</v>
          </cell>
        </row>
        <row r="820">
          <cell r="I820">
            <v>2011804112</v>
          </cell>
        </row>
        <row r="821">
          <cell r="I821">
            <v>2011804018</v>
          </cell>
        </row>
        <row r="822">
          <cell r="I822">
            <v>2011809116</v>
          </cell>
        </row>
        <row r="823">
          <cell r="I823">
            <v>2011804018</v>
          </cell>
        </row>
        <row r="824">
          <cell r="I824">
            <v>70112</v>
          </cell>
        </row>
        <row r="825">
          <cell r="I825">
            <v>40101</v>
          </cell>
        </row>
        <row r="826">
          <cell r="I826">
            <v>70106</v>
          </cell>
        </row>
        <row r="827">
          <cell r="I827">
            <v>70106</v>
          </cell>
        </row>
        <row r="828">
          <cell r="I828">
            <v>70112</v>
          </cell>
        </row>
        <row r="829">
          <cell r="I829">
            <v>2011804112</v>
          </cell>
        </row>
        <row r="830">
          <cell r="I830">
            <v>50101</v>
          </cell>
        </row>
        <row r="831">
          <cell r="I831">
            <v>50101</v>
          </cell>
        </row>
        <row r="832">
          <cell r="I832">
            <v>40101</v>
          </cell>
        </row>
        <row r="833">
          <cell r="I833">
            <v>50101</v>
          </cell>
        </row>
        <row r="834">
          <cell r="I834">
            <v>70106</v>
          </cell>
        </row>
        <row r="835">
          <cell r="I835">
            <v>40101</v>
          </cell>
        </row>
        <row r="836">
          <cell r="I836">
            <v>30101</v>
          </cell>
        </row>
        <row r="837">
          <cell r="I837">
            <v>70106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50101</v>
          </cell>
        </row>
        <row r="843">
          <cell r="I843">
            <v>70112</v>
          </cell>
        </row>
        <row r="844">
          <cell r="I844">
            <v>40101</v>
          </cell>
        </row>
        <row r="845">
          <cell r="I845">
            <v>70112</v>
          </cell>
        </row>
        <row r="846">
          <cell r="I846">
            <v>40101</v>
          </cell>
        </row>
        <row r="847">
          <cell r="I847">
            <v>40101</v>
          </cell>
        </row>
        <row r="848">
          <cell r="I848">
            <v>40101</v>
          </cell>
        </row>
        <row r="849">
          <cell r="I849">
            <v>70112</v>
          </cell>
        </row>
        <row r="850">
          <cell r="I850">
            <v>30101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70112</v>
          </cell>
        </row>
        <row r="854">
          <cell r="I854">
            <v>50101</v>
          </cell>
        </row>
        <row r="855">
          <cell r="I855">
            <v>70112</v>
          </cell>
        </row>
        <row r="856">
          <cell r="I856">
            <v>701116</v>
          </cell>
        </row>
        <row r="857">
          <cell r="I857">
            <v>701116</v>
          </cell>
        </row>
        <row r="858">
          <cell r="I858">
            <v>701116</v>
          </cell>
        </row>
        <row r="859">
          <cell r="I859">
            <v>70106</v>
          </cell>
        </row>
        <row r="860">
          <cell r="I860">
            <v>70112</v>
          </cell>
        </row>
        <row r="861">
          <cell r="I861">
            <v>70112</v>
          </cell>
        </row>
        <row r="862">
          <cell r="I862">
            <v>40101</v>
          </cell>
        </row>
        <row r="863">
          <cell r="I863">
            <v>40101</v>
          </cell>
        </row>
        <row r="864">
          <cell r="I864">
            <v>40101</v>
          </cell>
        </row>
        <row r="865">
          <cell r="I865">
            <v>40101</v>
          </cell>
        </row>
        <row r="866">
          <cell r="I866">
            <v>70112</v>
          </cell>
        </row>
        <row r="867">
          <cell r="I867">
            <v>70112</v>
          </cell>
        </row>
        <row r="868">
          <cell r="I868">
            <v>70112</v>
          </cell>
        </row>
        <row r="869">
          <cell r="I869">
            <v>50101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50101</v>
          </cell>
        </row>
        <row r="873">
          <cell r="I873">
            <v>40101</v>
          </cell>
        </row>
        <row r="874">
          <cell r="I874">
            <v>40101</v>
          </cell>
        </row>
        <row r="875">
          <cell r="I875">
            <v>40101</v>
          </cell>
        </row>
        <row r="876">
          <cell r="I876">
            <v>50101</v>
          </cell>
        </row>
        <row r="877">
          <cell r="I877">
            <v>70112</v>
          </cell>
        </row>
        <row r="878">
          <cell r="I878">
            <v>70112</v>
          </cell>
        </row>
        <row r="879">
          <cell r="I879">
            <v>70112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70112</v>
          </cell>
        </row>
        <row r="883">
          <cell r="I883">
            <v>70112</v>
          </cell>
        </row>
        <row r="884">
          <cell r="I884">
            <v>70112</v>
          </cell>
        </row>
        <row r="885">
          <cell r="I885">
            <v>70112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70112</v>
          </cell>
        </row>
        <row r="890">
          <cell r="I890">
            <v>70106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70112</v>
          </cell>
        </row>
        <row r="896">
          <cell r="I896">
            <v>50101</v>
          </cell>
        </row>
        <row r="897">
          <cell r="I897">
            <v>70106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70106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50101</v>
          </cell>
        </row>
        <row r="905">
          <cell r="I905">
            <v>50101</v>
          </cell>
        </row>
        <row r="906">
          <cell r="I906">
            <v>50101</v>
          </cell>
        </row>
        <row r="907">
          <cell r="I907">
            <v>40101</v>
          </cell>
        </row>
        <row r="908">
          <cell r="I908">
            <v>70112</v>
          </cell>
        </row>
        <row r="909">
          <cell r="I909">
            <v>40101</v>
          </cell>
        </row>
        <row r="910">
          <cell r="I910">
            <v>40101</v>
          </cell>
        </row>
        <row r="911">
          <cell r="I911">
            <v>30101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40101</v>
          </cell>
        </row>
        <row r="916">
          <cell r="I916">
            <v>70112</v>
          </cell>
        </row>
        <row r="917">
          <cell r="I917">
            <v>50101</v>
          </cell>
        </row>
        <row r="918">
          <cell r="I918">
            <v>70112</v>
          </cell>
        </row>
        <row r="919">
          <cell r="I919">
            <v>40101</v>
          </cell>
        </row>
        <row r="920">
          <cell r="I920">
            <v>701116</v>
          </cell>
        </row>
        <row r="921">
          <cell r="I921">
            <v>701116</v>
          </cell>
        </row>
        <row r="922">
          <cell r="I922">
            <v>70106</v>
          </cell>
        </row>
        <row r="923">
          <cell r="I923">
            <v>40101</v>
          </cell>
        </row>
        <row r="924">
          <cell r="I924">
            <v>70112</v>
          </cell>
        </row>
        <row r="925">
          <cell r="I925">
            <v>30101</v>
          </cell>
        </row>
        <row r="926">
          <cell r="I926">
            <v>40101</v>
          </cell>
        </row>
        <row r="927">
          <cell r="I927">
            <v>40101</v>
          </cell>
        </row>
        <row r="928">
          <cell r="I928">
            <v>40101</v>
          </cell>
        </row>
        <row r="929">
          <cell r="I929">
            <v>50101</v>
          </cell>
        </row>
        <row r="930">
          <cell r="I930">
            <v>70112</v>
          </cell>
        </row>
        <row r="931">
          <cell r="I931">
            <v>701116</v>
          </cell>
        </row>
        <row r="932">
          <cell r="I932">
            <v>50101</v>
          </cell>
        </row>
        <row r="933">
          <cell r="I933">
            <v>70106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40101</v>
          </cell>
        </row>
        <row r="938">
          <cell r="I938">
            <v>40101</v>
          </cell>
        </row>
        <row r="939">
          <cell r="I939">
            <v>50101</v>
          </cell>
        </row>
        <row r="940">
          <cell r="I940">
            <v>70112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70112</v>
          </cell>
        </row>
        <row r="944">
          <cell r="I944">
            <v>70112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50101</v>
          </cell>
        </row>
        <row r="948">
          <cell r="I948">
            <v>40101</v>
          </cell>
        </row>
        <row r="949">
          <cell r="I949">
            <v>40101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70112</v>
          </cell>
        </row>
        <row r="955">
          <cell r="I955">
            <v>70112</v>
          </cell>
        </row>
        <row r="956">
          <cell r="I956">
            <v>2011804027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70112</v>
          </cell>
        </row>
        <row r="960">
          <cell r="I960">
            <v>70112</v>
          </cell>
        </row>
        <row r="961">
          <cell r="I961">
            <v>70112</v>
          </cell>
        </row>
        <row r="962">
          <cell r="I962">
            <v>70112</v>
          </cell>
        </row>
        <row r="963">
          <cell r="I963">
            <v>70112</v>
          </cell>
        </row>
        <row r="964">
          <cell r="I964">
            <v>70112</v>
          </cell>
        </row>
        <row r="965">
          <cell r="I965">
            <v>70112</v>
          </cell>
        </row>
        <row r="966">
          <cell r="I966">
            <v>50101</v>
          </cell>
        </row>
        <row r="967">
          <cell r="I967">
            <v>70112</v>
          </cell>
        </row>
        <row r="968">
          <cell r="I968">
            <v>40101</v>
          </cell>
        </row>
        <row r="969">
          <cell r="I969">
            <v>70112</v>
          </cell>
        </row>
        <row r="970">
          <cell r="I970">
            <v>70112</v>
          </cell>
        </row>
        <row r="971">
          <cell r="I971">
            <v>70112</v>
          </cell>
        </row>
        <row r="972">
          <cell r="I972">
            <v>50101</v>
          </cell>
        </row>
        <row r="973">
          <cell r="I973">
            <v>70112</v>
          </cell>
        </row>
        <row r="974">
          <cell r="I974">
            <v>40101</v>
          </cell>
        </row>
        <row r="975">
          <cell r="I975">
            <v>70112</v>
          </cell>
        </row>
        <row r="976">
          <cell r="I976">
            <v>40101</v>
          </cell>
        </row>
        <row r="977">
          <cell r="I977">
            <v>70106</v>
          </cell>
        </row>
        <row r="978">
          <cell r="I978">
            <v>70106</v>
          </cell>
        </row>
        <row r="979">
          <cell r="I979">
            <v>70112</v>
          </cell>
        </row>
        <row r="980">
          <cell r="I980">
            <v>70112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50101</v>
          </cell>
        </row>
        <row r="984">
          <cell r="I984">
            <v>70112</v>
          </cell>
        </row>
        <row r="985">
          <cell r="I985">
            <v>70112</v>
          </cell>
        </row>
        <row r="986">
          <cell r="I986">
            <v>70112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70106</v>
          </cell>
        </row>
        <row r="991">
          <cell r="I991">
            <v>50101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70112</v>
          </cell>
        </row>
        <row r="995">
          <cell r="I995">
            <v>70112</v>
          </cell>
        </row>
        <row r="996">
          <cell r="I996">
            <v>50101</v>
          </cell>
        </row>
        <row r="997">
          <cell r="I997">
            <v>50101</v>
          </cell>
        </row>
        <row r="998">
          <cell r="I998">
            <v>70112</v>
          </cell>
        </row>
        <row r="999">
          <cell r="I999">
            <v>40101</v>
          </cell>
        </row>
        <row r="1000">
          <cell r="I1000">
            <v>70112</v>
          </cell>
        </row>
        <row r="1001">
          <cell r="I1001">
            <v>40101</v>
          </cell>
        </row>
        <row r="1002">
          <cell r="I1002">
            <v>70112</v>
          </cell>
        </row>
        <row r="1003">
          <cell r="I1003">
            <v>70106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40101</v>
          </cell>
        </row>
        <row r="1008">
          <cell r="I1008">
            <v>70112</v>
          </cell>
        </row>
        <row r="1009">
          <cell r="I1009">
            <v>70106</v>
          </cell>
        </row>
        <row r="1010">
          <cell r="I1010">
            <v>40101</v>
          </cell>
        </row>
        <row r="1011">
          <cell r="I1011">
            <v>40101</v>
          </cell>
        </row>
        <row r="1012">
          <cell r="I1012">
            <v>50101</v>
          </cell>
        </row>
        <row r="1013">
          <cell r="I1013">
            <v>50101</v>
          </cell>
        </row>
        <row r="1014">
          <cell r="I1014">
            <v>50101</v>
          </cell>
        </row>
        <row r="1015">
          <cell r="I1015">
            <v>30101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40101</v>
          </cell>
        </row>
        <row r="1020">
          <cell r="I1020">
            <v>70112</v>
          </cell>
        </row>
        <row r="1021">
          <cell r="I1021">
            <v>40101</v>
          </cell>
        </row>
        <row r="1022">
          <cell r="I1022">
            <v>50101</v>
          </cell>
        </row>
        <row r="1023">
          <cell r="I1023">
            <v>50101</v>
          </cell>
        </row>
        <row r="1024">
          <cell r="I1024">
            <v>30101</v>
          </cell>
        </row>
        <row r="1025">
          <cell r="I1025">
            <v>70112</v>
          </cell>
        </row>
        <row r="1026">
          <cell r="I1026">
            <v>70106</v>
          </cell>
        </row>
        <row r="1027">
          <cell r="I1027">
            <v>40101</v>
          </cell>
        </row>
        <row r="1028">
          <cell r="I1028">
            <v>70112</v>
          </cell>
        </row>
        <row r="1029">
          <cell r="I1029">
            <v>70112</v>
          </cell>
        </row>
        <row r="1030">
          <cell r="I1030">
            <v>40101</v>
          </cell>
        </row>
        <row r="1031">
          <cell r="I1031">
            <v>70112</v>
          </cell>
        </row>
        <row r="1032">
          <cell r="I1032">
            <v>40101</v>
          </cell>
        </row>
        <row r="1033">
          <cell r="I1033">
            <v>50101</v>
          </cell>
        </row>
        <row r="1034">
          <cell r="I1034">
            <v>2011804020</v>
          </cell>
        </row>
        <row r="1035">
          <cell r="I1035">
            <v>10401188</v>
          </cell>
        </row>
        <row r="1036">
          <cell r="I1036">
            <v>10205</v>
          </cell>
        </row>
        <row r="1037">
          <cell r="I1037">
            <v>10401188</v>
          </cell>
        </row>
        <row r="1038">
          <cell r="I1038">
            <v>107</v>
          </cell>
        </row>
        <row r="1039">
          <cell r="I1039">
            <v>20204010</v>
          </cell>
        </row>
        <row r="1040">
          <cell r="I1040">
            <v>20204010</v>
          </cell>
        </row>
        <row r="1041">
          <cell r="I1041">
            <v>10401188</v>
          </cell>
        </row>
        <row r="1042">
          <cell r="I1042">
            <v>10401186</v>
          </cell>
        </row>
        <row r="1043">
          <cell r="I1043">
            <v>10401193</v>
          </cell>
        </row>
        <row r="1044">
          <cell r="I1044">
            <v>10401192</v>
          </cell>
        </row>
        <row r="1045">
          <cell r="I1045">
            <v>70112</v>
          </cell>
        </row>
        <row r="1046">
          <cell r="I1046">
            <v>70112</v>
          </cell>
        </row>
        <row r="1047">
          <cell r="I1047">
            <v>70112</v>
          </cell>
        </row>
        <row r="1048">
          <cell r="I1048">
            <v>70112</v>
          </cell>
        </row>
        <row r="1049">
          <cell r="I1049">
            <v>70112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50101</v>
          </cell>
        </row>
        <row r="1053">
          <cell r="I1053">
            <v>50101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50101</v>
          </cell>
        </row>
        <row r="1057">
          <cell r="I1057">
            <v>50101</v>
          </cell>
        </row>
        <row r="1058">
          <cell r="I1058">
            <v>70112</v>
          </cell>
        </row>
        <row r="1059">
          <cell r="I1059">
            <v>40101</v>
          </cell>
        </row>
        <row r="1060">
          <cell r="I1060">
            <v>40101</v>
          </cell>
        </row>
        <row r="1061">
          <cell r="I1061">
            <v>70112</v>
          </cell>
        </row>
        <row r="1062">
          <cell r="I1062">
            <v>70112</v>
          </cell>
        </row>
        <row r="1063">
          <cell r="I1063">
            <v>70112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40101</v>
          </cell>
        </row>
        <row r="1067">
          <cell r="I1067">
            <v>70112</v>
          </cell>
        </row>
        <row r="1068">
          <cell r="I1068">
            <v>70112</v>
          </cell>
        </row>
        <row r="1069">
          <cell r="I1069">
            <v>40101</v>
          </cell>
        </row>
        <row r="1070">
          <cell r="I1070">
            <v>70112</v>
          </cell>
        </row>
        <row r="1071">
          <cell r="I1071">
            <v>70112</v>
          </cell>
        </row>
        <row r="1072">
          <cell r="I1072">
            <v>40101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40101</v>
          </cell>
        </row>
        <row r="1076">
          <cell r="I1076">
            <v>70112</v>
          </cell>
        </row>
        <row r="1077">
          <cell r="I1077">
            <v>70112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30101</v>
          </cell>
        </row>
        <row r="1085">
          <cell r="I1085">
            <v>40101</v>
          </cell>
        </row>
        <row r="1086">
          <cell r="I1086">
            <v>70112</v>
          </cell>
        </row>
        <row r="1087">
          <cell r="I1087">
            <v>50101</v>
          </cell>
        </row>
        <row r="1088">
          <cell r="I1088">
            <v>30101</v>
          </cell>
        </row>
        <row r="1089">
          <cell r="I1089">
            <v>70112</v>
          </cell>
        </row>
        <row r="1090">
          <cell r="I1090">
            <v>70112</v>
          </cell>
        </row>
        <row r="1091">
          <cell r="I1091">
            <v>70112</v>
          </cell>
        </row>
        <row r="1092">
          <cell r="I1092">
            <v>40101</v>
          </cell>
        </row>
        <row r="1093">
          <cell r="I1093">
            <v>70112</v>
          </cell>
        </row>
        <row r="1094">
          <cell r="I1094">
            <v>70112</v>
          </cell>
        </row>
        <row r="1095">
          <cell r="I1095">
            <v>40101</v>
          </cell>
        </row>
        <row r="1096">
          <cell r="I1096">
            <v>70112</v>
          </cell>
        </row>
        <row r="1097">
          <cell r="I1097">
            <v>70112</v>
          </cell>
        </row>
        <row r="1098">
          <cell r="I1098">
            <v>40101</v>
          </cell>
        </row>
        <row r="1099">
          <cell r="I1099">
            <v>40101</v>
          </cell>
        </row>
        <row r="1100">
          <cell r="I1100">
            <v>70112</v>
          </cell>
        </row>
        <row r="1101">
          <cell r="I1101">
            <v>70112</v>
          </cell>
        </row>
        <row r="1102">
          <cell r="I1102">
            <v>70112</v>
          </cell>
        </row>
        <row r="1103">
          <cell r="I1103">
            <v>70112</v>
          </cell>
        </row>
        <row r="1104">
          <cell r="I1104">
            <v>70112</v>
          </cell>
        </row>
        <row r="1105">
          <cell r="I1105">
            <v>70112</v>
          </cell>
        </row>
        <row r="1106">
          <cell r="I1106">
            <v>70112</v>
          </cell>
        </row>
        <row r="1107">
          <cell r="I1107">
            <v>70112</v>
          </cell>
        </row>
        <row r="1108">
          <cell r="I1108">
            <v>30101</v>
          </cell>
        </row>
        <row r="1109">
          <cell r="I1109">
            <v>40101</v>
          </cell>
        </row>
        <row r="1110">
          <cell r="I1110">
            <v>70112</v>
          </cell>
        </row>
        <row r="1111">
          <cell r="I1111">
            <v>50101</v>
          </cell>
        </row>
        <row r="1112">
          <cell r="I1112">
            <v>30101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70112</v>
          </cell>
        </row>
        <row r="1116">
          <cell r="I1116">
            <v>2011804086</v>
          </cell>
        </row>
        <row r="1117">
          <cell r="I1117">
            <v>2011809134</v>
          </cell>
        </row>
        <row r="1118">
          <cell r="I1118">
            <v>2011804112</v>
          </cell>
        </row>
        <row r="1119">
          <cell r="I1119">
            <v>2011804018</v>
          </cell>
        </row>
        <row r="1120">
          <cell r="I1120">
            <v>40101</v>
          </cell>
        </row>
        <row r="1121">
          <cell r="I1121">
            <v>50101</v>
          </cell>
        </row>
        <row r="1122">
          <cell r="I1122">
            <v>50101</v>
          </cell>
        </row>
        <row r="1123">
          <cell r="I1123">
            <v>701116</v>
          </cell>
        </row>
        <row r="1124">
          <cell r="I1124">
            <v>701116</v>
          </cell>
        </row>
        <row r="1125">
          <cell r="I1125">
            <v>40101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70112</v>
          </cell>
        </row>
        <row r="1129">
          <cell r="I1129">
            <v>40101</v>
          </cell>
        </row>
        <row r="1130">
          <cell r="I1130">
            <v>701116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50101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40101</v>
          </cell>
        </row>
        <row r="1140">
          <cell r="I1140">
            <v>50101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40101</v>
          </cell>
        </row>
        <row r="1146">
          <cell r="I1146">
            <v>70112</v>
          </cell>
        </row>
        <row r="1147">
          <cell r="I1147">
            <v>30101</v>
          </cell>
        </row>
        <row r="1148">
          <cell r="I1148">
            <v>70112</v>
          </cell>
        </row>
        <row r="1149">
          <cell r="I1149">
            <v>70112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70112</v>
          </cell>
        </row>
        <row r="1154">
          <cell r="I1154">
            <v>50101</v>
          </cell>
        </row>
        <row r="1155">
          <cell r="I1155">
            <v>70112</v>
          </cell>
        </row>
        <row r="1156">
          <cell r="I1156">
            <v>40101</v>
          </cell>
        </row>
        <row r="1157">
          <cell r="I1157">
            <v>50101</v>
          </cell>
        </row>
        <row r="1158">
          <cell r="I1158">
            <v>40101</v>
          </cell>
        </row>
        <row r="1159">
          <cell r="I1159">
            <v>70112</v>
          </cell>
        </row>
        <row r="1160">
          <cell r="I1160">
            <v>50101</v>
          </cell>
        </row>
        <row r="1161">
          <cell r="I1161">
            <v>70112</v>
          </cell>
        </row>
        <row r="1162">
          <cell r="I1162">
            <v>70112</v>
          </cell>
        </row>
        <row r="1163">
          <cell r="I1163">
            <v>70112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50101</v>
          </cell>
        </row>
        <row r="1170">
          <cell r="I1170">
            <v>50101</v>
          </cell>
        </row>
        <row r="1171">
          <cell r="I1171">
            <v>701116</v>
          </cell>
        </row>
        <row r="1172">
          <cell r="I1172">
            <v>701116</v>
          </cell>
        </row>
        <row r="1173">
          <cell r="I1173">
            <v>70112</v>
          </cell>
        </row>
        <row r="1174">
          <cell r="I1174">
            <v>70112</v>
          </cell>
        </row>
        <row r="1175">
          <cell r="I1175">
            <v>70112</v>
          </cell>
        </row>
        <row r="1176">
          <cell r="I1176">
            <v>70112</v>
          </cell>
        </row>
        <row r="1177">
          <cell r="I1177">
            <v>70112</v>
          </cell>
        </row>
        <row r="1178">
          <cell r="I1178">
            <v>70112</v>
          </cell>
        </row>
        <row r="1179">
          <cell r="I1179">
            <v>70112</v>
          </cell>
        </row>
        <row r="1180">
          <cell r="I1180">
            <v>70112</v>
          </cell>
        </row>
        <row r="1181">
          <cell r="I1181">
            <v>70112</v>
          </cell>
        </row>
        <row r="1182">
          <cell r="I1182">
            <v>70112</v>
          </cell>
        </row>
        <row r="1183">
          <cell r="I1183">
            <v>70112</v>
          </cell>
        </row>
        <row r="1184">
          <cell r="I1184">
            <v>70112</v>
          </cell>
        </row>
        <row r="1185">
          <cell r="I1185">
            <v>70112</v>
          </cell>
        </row>
        <row r="1186">
          <cell r="I1186">
            <v>70112</v>
          </cell>
        </row>
        <row r="1187">
          <cell r="I1187">
            <v>70112</v>
          </cell>
        </row>
        <row r="1188">
          <cell r="I1188">
            <v>40101</v>
          </cell>
        </row>
        <row r="1189">
          <cell r="I1189">
            <v>70112</v>
          </cell>
        </row>
        <row r="1190">
          <cell r="I1190">
            <v>70112</v>
          </cell>
        </row>
        <row r="1191">
          <cell r="I1191">
            <v>50101</v>
          </cell>
        </row>
        <row r="1192">
          <cell r="I1192">
            <v>40101</v>
          </cell>
        </row>
        <row r="1193">
          <cell r="I1193">
            <v>70112</v>
          </cell>
        </row>
        <row r="1194">
          <cell r="I1194">
            <v>70112</v>
          </cell>
        </row>
        <row r="1195">
          <cell r="I1195">
            <v>70112</v>
          </cell>
        </row>
        <row r="1196">
          <cell r="I1196">
            <v>70112</v>
          </cell>
        </row>
        <row r="1197">
          <cell r="I1197">
            <v>30100</v>
          </cell>
        </row>
        <row r="1198">
          <cell r="I1198">
            <v>200</v>
          </cell>
        </row>
        <row r="1199">
          <cell r="I1199">
            <v>2011804020</v>
          </cell>
        </row>
        <row r="1200">
          <cell r="I1200">
            <v>201040765</v>
          </cell>
        </row>
        <row r="1201">
          <cell r="I1201">
            <v>2011804035</v>
          </cell>
        </row>
        <row r="1202">
          <cell r="I1202">
            <v>70106</v>
          </cell>
        </row>
        <row r="1203">
          <cell r="I1203">
            <v>40101</v>
          </cell>
        </row>
        <row r="1204">
          <cell r="I1204">
            <v>70112</v>
          </cell>
        </row>
        <row r="1205">
          <cell r="I1205">
            <v>70112</v>
          </cell>
        </row>
        <row r="1206">
          <cell r="I1206">
            <v>70112</v>
          </cell>
        </row>
        <row r="1207">
          <cell r="I1207">
            <v>70106</v>
          </cell>
        </row>
        <row r="1208">
          <cell r="I1208">
            <v>40101</v>
          </cell>
        </row>
        <row r="1209">
          <cell r="I1209">
            <v>50101</v>
          </cell>
        </row>
        <row r="1210">
          <cell r="I1210">
            <v>70112</v>
          </cell>
        </row>
        <row r="1211">
          <cell r="I1211">
            <v>70112</v>
          </cell>
        </row>
        <row r="1212">
          <cell r="I1212">
            <v>70112</v>
          </cell>
        </row>
        <row r="1213">
          <cell r="I1213">
            <v>70112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40101</v>
          </cell>
        </row>
        <row r="1217">
          <cell r="I1217">
            <v>50101</v>
          </cell>
        </row>
        <row r="1218">
          <cell r="I1218">
            <v>40101</v>
          </cell>
        </row>
        <row r="1219">
          <cell r="I1219">
            <v>70112</v>
          </cell>
        </row>
        <row r="1220">
          <cell r="I1220">
            <v>70112</v>
          </cell>
        </row>
        <row r="1221">
          <cell r="I1221">
            <v>70112</v>
          </cell>
        </row>
        <row r="1222">
          <cell r="I1222">
            <v>2011809128</v>
          </cell>
        </row>
        <row r="1223">
          <cell r="I1223">
            <v>70112</v>
          </cell>
        </row>
        <row r="1224">
          <cell r="I1224">
            <v>2011809128</v>
          </cell>
        </row>
        <row r="1225">
          <cell r="I1225">
            <v>70112</v>
          </cell>
        </row>
        <row r="1226">
          <cell r="I1226">
            <v>70112</v>
          </cell>
        </row>
        <row r="1227">
          <cell r="I1227">
            <v>40101</v>
          </cell>
        </row>
        <row r="1228">
          <cell r="I1228">
            <v>40101</v>
          </cell>
        </row>
        <row r="1229">
          <cell r="I1229">
            <v>40101</v>
          </cell>
        </row>
        <row r="1230">
          <cell r="I1230">
            <v>40101</v>
          </cell>
        </row>
        <row r="1231">
          <cell r="I1231">
            <v>70112</v>
          </cell>
        </row>
        <row r="1232">
          <cell r="I1232">
            <v>70112</v>
          </cell>
        </row>
        <row r="1233">
          <cell r="I1233">
            <v>40101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50101</v>
          </cell>
        </row>
        <row r="1237">
          <cell r="I1237">
            <v>70112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70112</v>
          </cell>
        </row>
        <row r="1241">
          <cell r="I1241">
            <v>70112</v>
          </cell>
        </row>
        <row r="1242">
          <cell r="I1242">
            <v>70112</v>
          </cell>
        </row>
        <row r="1243">
          <cell r="I1243">
            <v>50101</v>
          </cell>
        </row>
        <row r="1244">
          <cell r="I1244">
            <v>20120052</v>
          </cell>
        </row>
        <row r="1245">
          <cell r="I1245">
            <v>2011804032</v>
          </cell>
        </row>
        <row r="1246">
          <cell r="I1246">
            <v>2011804018</v>
          </cell>
        </row>
        <row r="1247">
          <cell r="I1247">
            <v>2011804018</v>
          </cell>
        </row>
        <row r="1248">
          <cell r="I1248">
            <v>2011804018</v>
          </cell>
        </row>
        <row r="1249">
          <cell r="I1249">
            <v>2011804018</v>
          </cell>
        </row>
        <row r="1250">
          <cell r="I1250">
            <v>2011804032</v>
          </cell>
        </row>
        <row r="1251">
          <cell r="I1251">
            <v>10401191</v>
          </cell>
        </row>
        <row r="1252">
          <cell r="I1252">
            <v>10401193</v>
          </cell>
        </row>
        <row r="1253">
          <cell r="I1253">
            <v>20120052</v>
          </cell>
        </row>
        <row r="1254">
          <cell r="I1254">
            <v>70106</v>
          </cell>
        </row>
        <row r="1255">
          <cell r="I1255">
            <v>50101</v>
          </cell>
        </row>
        <row r="1256">
          <cell r="I1256">
            <v>70112</v>
          </cell>
        </row>
        <row r="1257">
          <cell r="I1257">
            <v>30101</v>
          </cell>
        </row>
        <row r="1258">
          <cell r="I1258">
            <v>30101</v>
          </cell>
        </row>
        <row r="1259">
          <cell r="I1259">
            <v>30101</v>
          </cell>
        </row>
        <row r="1260">
          <cell r="I1260">
            <v>30101</v>
          </cell>
        </row>
        <row r="1261">
          <cell r="I1261">
            <v>30101</v>
          </cell>
        </row>
        <row r="1262">
          <cell r="I1262">
            <v>50101</v>
          </cell>
        </row>
        <row r="1263">
          <cell r="I1263">
            <v>50101</v>
          </cell>
        </row>
        <row r="1264">
          <cell r="I1264">
            <v>40101</v>
          </cell>
        </row>
        <row r="1265">
          <cell r="I1265">
            <v>30101</v>
          </cell>
        </row>
        <row r="1266">
          <cell r="I1266">
            <v>30101</v>
          </cell>
        </row>
        <row r="1267">
          <cell r="I1267">
            <v>70106</v>
          </cell>
        </row>
        <row r="1268">
          <cell r="I1268">
            <v>2011809128</v>
          </cell>
        </row>
        <row r="1269">
          <cell r="I1269">
            <v>70112</v>
          </cell>
        </row>
        <row r="1270">
          <cell r="I1270">
            <v>2011804053</v>
          </cell>
        </row>
        <row r="1271">
          <cell r="I1271">
            <v>2011809128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2011809128</v>
          </cell>
        </row>
        <row r="1275">
          <cell r="I1275">
            <v>70112</v>
          </cell>
        </row>
        <row r="1276">
          <cell r="I1276">
            <v>200</v>
          </cell>
        </row>
        <row r="1277">
          <cell r="I1277">
            <v>2011804020</v>
          </cell>
        </row>
        <row r="1278">
          <cell r="I1278">
            <v>107</v>
          </cell>
        </row>
        <row r="1279">
          <cell r="I1279">
            <v>107</v>
          </cell>
        </row>
        <row r="1280">
          <cell r="I1280">
            <v>107</v>
          </cell>
        </row>
        <row r="1281">
          <cell r="I1281">
            <v>107</v>
          </cell>
        </row>
        <row r="1282">
          <cell r="I1282">
            <v>107</v>
          </cell>
        </row>
        <row r="1283">
          <cell r="I1283">
            <v>107</v>
          </cell>
        </row>
        <row r="1284">
          <cell r="I1284">
            <v>107</v>
          </cell>
        </row>
        <row r="1285">
          <cell r="I1285">
            <v>107</v>
          </cell>
        </row>
        <row r="1286">
          <cell r="I1286">
            <v>201040765</v>
          </cell>
        </row>
        <row r="1287">
          <cell r="I1287">
            <v>2011804035</v>
          </cell>
        </row>
        <row r="1288">
          <cell r="I1288">
            <v>2011809128</v>
          </cell>
        </row>
        <row r="1289">
          <cell r="I1289">
            <v>20204010</v>
          </cell>
        </row>
        <row r="1290">
          <cell r="I1290">
            <v>2011809128</v>
          </cell>
        </row>
        <row r="1291">
          <cell r="I1291">
            <v>70112</v>
          </cell>
        </row>
        <row r="1292">
          <cell r="I1292">
            <v>70112</v>
          </cell>
        </row>
        <row r="1293">
          <cell r="I1293">
            <v>70112</v>
          </cell>
        </row>
        <row r="1294">
          <cell r="I1294">
            <v>40101</v>
          </cell>
        </row>
        <row r="1295">
          <cell r="I1295">
            <v>70112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50101</v>
          </cell>
        </row>
        <row r="1299">
          <cell r="I1299">
            <v>30101</v>
          </cell>
        </row>
        <row r="1300">
          <cell r="I1300">
            <v>70112</v>
          </cell>
        </row>
        <row r="1301">
          <cell r="I1301">
            <v>70112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70112</v>
          </cell>
        </row>
        <row r="1306">
          <cell r="I1306">
            <v>70112</v>
          </cell>
        </row>
        <row r="1307">
          <cell r="I1307">
            <v>30101</v>
          </cell>
        </row>
        <row r="1308">
          <cell r="I1308">
            <v>40101</v>
          </cell>
        </row>
        <row r="1309">
          <cell r="I1309">
            <v>40101</v>
          </cell>
        </row>
        <row r="1310">
          <cell r="I1310">
            <v>40101</v>
          </cell>
        </row>
        <row r="1311">
          <cell r="I1311">
            <v>70112</v>
          </cell>
        </row>
        <row r="1312">
          <cell r="I1312">
            <v>70112</v>
          </cell>
        </row>
        <row r="1313">
          <cell r="I1313">
            <v>70112</v>
          </cell>
        </row>
        <row r="1314">
          <cell r="I1314">
            <v>70112</v>
          </cell>
        </row>
        <row r="1315">
          <cell r="I1315">
            <v>40101</v>
          </cell>
        </row>
        <row r="1316">
          <cell r="I1316">
            <v>70112</v>
          </cell>
        </row>
        <row r="1317">
          <cell r="I1317">
            <v>70106</v>
          </cell>
        </row>
        <row r="1318">
          <cell r="I1318">
            <v>40101</v>
          </cell>
        </row>
        <row r="1319">
          <cell r="I1319">
            <v>50101</v>
          </cell>
        </row>
        <row r="1320">
          <cell r="I1320">
            <v>40101</v>
          </cell>
        </row>
        <row r="1321">
          <cell r="I1321">
            <v>20120052</v>
          </cell>
        </row>
        <row r="1322">
          <cell r="I1322">
            <v>10401191</v>
          </cell>
        </row>
        <row r="1323">
          <cell r="I1323">
            <v>40101</v>
          </cell>
        </row>
        <row r="1324">
          <cell r="I1324">
            <v>70112</v>
          </cell>
        </row>
        <row r="1325">
          <cell r="I1325">
            <v>50101</v>
          </cell>
        </row>
        <row r="1326">
          <cell r="I1326">
            <v>50101</v>
          </cell>
        </row>
        <row r="1327">
          <cell r="I1327">
            <v>701116</v>
          </cell>
        </row>
        <row r="1328">
          <cell r="I1328">
            <v>701116</v>
          </cell>
        </row>
        <row r="1329">
          <cell r="I1329">
            <v>2011804053</v>
          </cell>
        </row>
        <row r="1330">
          <cell r="I1330">
            <v>2011804053</v>
          </cell>
        </row>
        <row r="1331">
          <cell r="I1331">
            <v>20707002</v>
          </cell>
        </row>
        <row r="1332">
          <cell r="I1332">
            <v>50101</v>
          </cell>
        </row>
        <row r="1333">
          <cell r="I1333">
            <v>70112</v>
          </cell>
        </row>
        <row r="1334">
          <cell r="I1334">
            <v>70112</v>
          </cell>
        </row>
        <row r="1335">
          <cell r="I1335">
            <v>70106</v>
          </cell>
        </row>
        <row r="1336">
          <cell r="I1336">
            <v>40101</v>
          </cell>
        </row>
        <row r="1337">
          <cell r="I1337">
            <v>50101</v>
          </cell>
        </row>
        <row r="1338">
          <cell r="I1338">
            <v>50101</v>
          </cell>
        </row>
        <row r="1339">
          <cell r="I1339">
            <v>70112</v>
          </cell>
        </row>
        <row r="1340">
          <cell r="I1340">
            <v>70106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50101</v>
          </cell>
        </row>
        <row r="1344">
          <cell r="I1344">
            <v>103</v>
          </cell>
        </row>
        <row r="1345">
          <cell r="I1345">
            <v>103</v>
          </cell>
        </row>
        <row r="1346">
          <cell r="I1346">
            <v>10401188</v>
          </cell>
        </row>
        <row r="1347">
          <cell r="I1347">
            <v>10401186</v>
          </cell>
        </row>
        <row r="1348">
          <cell r="I1348">
            <v>10401193</v>
          </cell>
        </row>
        <row r="1349">
          <cell r="I1349">
            <v>2011804053</v>
          </cell>
        </row>
        <row r="1350">
          <cell r="I1350">
            <v>2011804053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2011804018</v>
          </cell>
        </row>
        <row r="1354">
          <cell r="I1354">
            <v>108</v>
          </cell>
        </row>
        <row r="1355">
          <cell r="I1355">
            <v>2011804021</v>
          </cell>
        </row>
        <row r="1356">
          <cell r="I1356">
            <v>2011809142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70112</v>
          </cell>
        </row>
        <row r="1360">
          <cell r="I1360">
            <v>40101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70112</v>
          </cell>
        </row>
        <row r="1365">
          <cell r="I1365">
            <v>70112</v>
          </cell>
        </row>
        <row r="1366">
          <cell r="I1366">
            <v>70112</v>
          </cell>
        </row>
        <row r="1367">
          <cell r="I1367">
            <v>70106</v>
          </cell>
        </row>
        <row r="1368">
          <cell r="I1368">
            <v>70106</v>
          </cell>
        </row>
        <row r="1369">
          <cell r="I1369">
            <v>70106</v>
          </cell>
        </row>
        <row r="1370">
          <cell r="I1370">
            <v>501</v>
          </cell>
        </row>
        <row r="1371">
          <cell r="I1371">
            <v>70112</v>
          </cell>
        </row>
        <row r="1372">
          <cell r="I1372">
            <v>10401191</v>
          </cell>
        </row>
        <row r="1373">
          <cell r="I1373">
            <v>10401191</v>
          </cell>
        </row>
        <row r="1374">
          <cell r="I1374">
            <v>103</v>
          </cell>
        </row>
        <row r="1375">
          <cell r="I1375">
            <v>103</v>
          </cell>
        </row>
        <row r="1376">
          <cell r="I1376">
            <v>40101</v>
          </cell>
        </row>
        <row r="1377">
          <cell r="I1377">
            <v>70112</v>
          </cell>
        </row>
        <row r="1378">
          <cell r="I1378">
            <v>70112</v>
          </cell>
        </row>
        <row r="1379">
          <cell r="I1379">
            <v>70112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70112</v>
          </cell>
        </row>
        <row r="1384">
          <cell r="I1384">
            <v>70112</v>
          </cell>
        </row>
        <row r="1385">
          <cell r="I1385">
            <v>70112</v>
          </cell>
        </row>
        <row r="1386">
          <cell r="I1386">
            <v>70112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70112</v>
          </cell>
        </row>
        <row r="1392">
          <cell r="I1392">
            <v>50101</v>
          </cell>
        </row>
        <row r="1393">
          <cell r="I1393">
            <v>50101</v>
          </cell>
        </row>
        <row r="1394">
          <cell r="I1394">
            <v>40101</v>
          </cell>
        </row>
        <row r="1395">
          <cell r="I1395">
            <v>70112</v>
          </cell>
        </row>
        <row r="1396">
          <cell r="I1396">
            <v>70112</v>
          </cell>
        </row>
        <row r="1397">
          <cell r="I1397">
            <v>70112</v>
          </cell>
        </row>
        <row r="1398">
          <cell r="I1398">
            <v>70112</v>
          </cell>
        </row>
        <row r="1399">
          <cell r="I1399">
            <v>70112</v>
          </cell>
        </row>
        <row r="1400">
          <cell r="I1400">
            <v>50101</v>
          </cell>
        </row>
        <row r="1401">
          <cell r="I1401">
            <v>50101</v>
          </cell>
        </row>
        <row r="1402">
          <cell r="I1402">
            <v>50101</v>
          </cell>
        </row>
        <row r="1403">
          <cell r="I1403">
            <v>40101</v>
          </cell>
        </row>
        <row r="1404">
          <cell r="I1404">
            <v>70112</v>
          </cell>
        </row>
        <row r="1405">
          <cell r="I1405">
            <v>70112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70112</v>
          </cell>
        </row>
        <row r="1409">
          <cell r="I1409">
            <v>70112</v>
          </cell>
        </row>
        <row r="1410">
          <cell r="I1410">
            <v>70112</v>
          </cell>
        </row>
        <row r="1411">
          <cell r="I1411">
            <v>70112</v>
          </cell>
        </row>
        <row r="1412">
          <cell r="I1412">
            <v>30101</v>
          </cell>
        </row>
        <row r="1413">
          <cell r="I1413">
            <v>701116</v>
          </cell>
        </row>
        <row r="1414">
          <cell r="I1414">
            <v>701116</v>
          </cell>
        </row>
        <row r="1415">
          <cell r="I1415">
            <v>701116</v>
          </cell>
        </row>
        <row r="1416">
          <cell r="I1416">
            <v>701116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50101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70112</v>
          </cell>
        </row>
        <row r="1423">
          <cell r="I1423">
            <v>70112</v>
          </cell>
        </row>
        <row r="1424">
          <cell r="I1424">
            <v>2011804067</v>
          </cell>
        </row>
        <row r="1425">
          <cell r="I1425">
            <v>30101</v>
          </cell>
        </row>
        <row r="1426">
          <cell r="I1426">
            <v>50101</v>
          </cell>
        </row>
        <row r="1427">
          <cell r="I1427">
            <v>40101</v>
          </cell>
        </row>
        <row r="1428">
          <cell r="I1428">
            <v>70112</v>
          </cell>
        </row>
        <row r="1429">
          <cell r="I1429">
            <v>70112</v>
          </cell>
        </row>
        <row r="1430">
          <cell r="I1430">
            <v>2011804022</v>
          </cell>
        </row>
        <row r="1431">
          <cell r="I1431">
            <v>2011804020</v>
          </cell>
        </row>
        <row r="1432">
          <cell r="I1432">
            <v>10401138</v>
          </cell>
        </row>
        <row r="1433">
          <cell r="I1433">
            <v>70112</v>
          </cell>
        </row>
        <row r="1434">
          <cell r="I1434">
            <v>50101</v>
          </cell>
        </row>
        <row r="1435">
          <cell r="I1435">
            <v>40101</v>
          </cell>
        </row>
        <row r="1436">
          <cell r="I1436">
            <v>50101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50101</v>
          </cell>
        </row>
        <row r="1440">
          <cell r="I1440">
            <v>40101</v>
          </cell>
        </row>
        <row r="1441">
          <cell r="I1441">
            <v>30101</v>
          </cell>
        </row>
        <row r="1442">
          <cell r="I1442">
            <v>50101</v>
          </cell>
        </row>
        <row r="1443">
          <cell r="I1443">
            <v>70112</v>
          </cell>
        </row>
        <row r="1444">
          <cell r="I1444">
            <v>40101</v>
          </cell>
        </row>
        <row r="1445">
          <cell r="I1445">
            <v>30101</v>
          </cell>
        </row>
        <row r="1446">
          <cell r="I1446">
            <v>70112</v>
          </cell>
        </row>
        <row r="1447">
          <cell r="I1447">
            <v>40101</v>
          </cell>
        </row>
        <row r="1448">
          <cell r="I1448">
            <v>70112</v>
          </cell>
        </row>
        <row r="1449">
          <cell r="I1449">
            <v>40101</v>
          </cell>
        </row>
        <row r="1450">
          <cell r="I1450">
            <v>30101</v>
          </cell>
        </row>
        <row r="1451">
          <cell r="I1451">
            <v>40101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70106</v>
          </cell>
        </row>
        <row r="1455">
          <cell r="I1455">
            <v>2011809119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70112</v>
          </cell>
        </row>
        <row r="1459">
          <cell r="I1459">
            <v>70112</v>
          </cell>
        </row>
        <row r="1460">
          <cell r="I1460">
            <v>70112</v>
          </cell>
        </row>
        <row r="1461">
          <cell r="I1461">
            <v>70112</v>
          </cell>
        </row>
        <row r="1462">
          <cell r="I1462">
            <v>70112</v>
          </cell>
        </row>
        <row r="1463">
          <cell r="I1463">
            <v>70112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70112</v>
          </cell>
        </row>
        <row r="1467">
          <cell r="I1467">
            <v>70112</v>
          </cell>
        </row>
        <row r="1468">
          <cell r="I1468">
            <v>50101</v>
          </cell>
        </row>
        <row r="1469">
          <cell r="I1469">
            <v>40101</v>
          </cell>
        </row>
        <row r="1470">
          <cell r="I1470">
            <v>70112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10404088</v>
          </cell>
        </row>
        <row r="1474">
          <cell r="I1474">
            <v>2011800400</v>
          </cell>
        </row>
        <row r="1475">
          <cell r="I1475">
            <v>301</v>
          </cell>
        </row>
        <row r="1476">
          <cell r="I1476">
            <v>10401188</v>
          </cell>
        </row>
        <row r="1477">
          <cell r="I1477">
            <v>10401186</v>
          </cell>
        </row>
        <row r="1478">
          <cell r="I1478">
            <v>10401193</v>
          </cell>
        </row>
        <row r="1479">
          <cell r="I1479">
            <v>2011804024</v>
          </cell>
        </row>
        <row r="1480">
          <cell r="I1480">
            <v>10401192</v>
          </cell>
        </row>
        <row r="1481">
          <cell r="I1481">
            <v>20120042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70112</v>
          </cell>
        </row>
        <row r="1485">
          <cell r="I1485">
            <v>70112</v>
          </cell>
        </row>
        <row r="1486">
          <cell r="I1486">
            <v>70106</v>
          </cell>
        </row>
        <row r="1487">
          <cell r="I1487">
            <v>501</v>
          </cell>
        </row>
        <row r="1488">
          <cell r="I1488">
            <v>70112</v>
          </cell>
        </row>
        <row r="1489">
          <cell r="I1489">
            <v>40101</v>
          </cell>
        </row>
        <row r="1490">
          <cell r="I1490">
            <v>70112</v>
          </cell>
        </row>
        <row r="1491">
          <cell r="I1491">
            <v>70112</v>
          </cell>
        </row>
        <row r="1492">
          <cell r="I1492">
            <v>70112</v>
          </cell>
        </row>
        <row r="1493">
          <cell r="I1493">
            <v>50101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50101</v>
          </cell>
        </row>
        <row r="1497">
          <cell r="I1497">
            <v>70112</v>
          </cell>
        </row>
        <row r="1498">
          <cell r="I1498">
            <v>40101</v>
          </cell>
        </row>
        <row r="1499">
          <cell r="I1499">
            <v>70112</v>
          </cell>
        </row>
        <row r="1500">
          <cell r="I1500">
            <v>70112</v>
          </cell>
        </row>
        <row r="1501">
          <cell r="I1501">
            <v>2011804014</v>
          </cell>
        </row>
        <row r="1502">
          <cell r="I1502">
            <v>2011804093</v>
          </cell>
        </row>
        <row r="1503">
          <cell r="I1503">
            <v>2011804113</v>
          </cell>
        </row>
        <row r="1504">
          <cell r="I1504">
            <v>50101</v>
          </cell>
        </row>
        <row r="1505">
          <cell r="I1505">
            <v>40101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70106</v>
          </cell>
        </row>
        <row r="1510">
          <cell r="I1510">
            <v>70112</v>
          </cell>
        </row>
        <row r="1511">
          <cell r="I1511">
            <v>40101</v>
          </cell>
        </row>
        <row r="1512">
          <cell r="I1512">
            <v>50101</v>
          </cell>
        </row>
        <row r="1513">
          <cell r="I1513">
            <v>70106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50101</v>
          </cell>
        </row>
        <row r="1517">
          <cell r="I1517">
            <v>70106</v>
          </cell>
        </row>
        <row r="1518">
          <cell r="I1518">
            <v>70112</v>
          </cell>
        </row>
        <row r="1519">
          <cell r="I1519">
            <v>30101</v>
          </cell>
        </row>
        <row r="1520">
          <cell r="I1520">
            <v>50101</v>
          </cell>
        </row>
        <row r="1521">
          <cell r="I1521">
            <v>70106</v>
          </cell>
        </row>
        <row r="1522">
          <cell r="I1522">
            <v>70112</v>
          </cell>
        </row>
        <row r="1523">
          <cell r="I1523">
            <v>70106</v>
          </cell>
        </row>
        <row r="1524">
          <cell r="I1524">
            <v>40101</v>
          </cell>
        </row>
        <row r="1525">
          <cell r="I1525">
            <v>70112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40101</v>
          </cell>
        </row>
        <row r="1529">
          <cell r="I1529">
            <v>70112</v>
          </cell>
        </row>
        <row r="1530">
          <cell r="I1530">
            <v>50101</v>
          </cell>
        </row>
        <row r="1531">
          <cell r="I1531">
            <v>40101</v>
          </cell>
        </row>
        <row r="1532">
          <cell r="I1532">
            <v>70112</v>
          </cell>
        </row>
        <row r="1533">
          <cell r="I1533">
            <v>2011804021</v>
          </cell>
        </row>
        <row r="1534">
          <cell r="I1534">
            <v>2011809126</v>
          </cell>
        </row>
        <row r="1535">
          <cell r="I1535">
            <v>70112</v>
          </cell>
        </row>
        <row r="1536">
          <cell r="I1536">
            <v>70112</v>
          </cell>
        </row>
        <row r="1537">
          <cell r="I1537">
            <v>50101</v>
          </cell>
        </row>
        <row r="1538">
          <cell r="I1538">
            <v>40101</v>
          </cell>
        </row>
        <row r="1539">
          <cell r="I1539">
            <v>301</v>
          </cell>
        </row>
        <row r="1540">
          <cell r="I1540">
            <v>10401193</v>
          </cell>
        </row>
        <row r="1541">
          <cell r="I1541">
            <v>50101</v>
          </cell>
        </row>
        <row r="1542">
          <cell r="I1542">
            <v>50101</v>
          </cell>
        </row>
        <row r="1543">
          <cell r="I1543">
            <v>50101</v>
          </cell>
        </row>
        <row r="1544">
          <cell r="I1544">
            <v>40101</v>
          </cell>
        </row>
        <row r="1545">
          <cell r="I1545">
            <v>20707002</v>
          </cell>
        </row>
        <row r="1546">
          <cell r="I1546">
            <v>10401138</v>
          </cell>
        </row>
        <row r="1547">
          <cell r="I1547">
            <v>50101</v>
          </cell>
        </row>
        <row r="1548">
          <cell r="I1548">
            <v>50101</v>
          </cell>
        </row>
        <row r="1549">
          <cell r="I1549">
            <v>70112</v>
          </cell>
        </row>
        <row r="1550">
          <cell r="I1550">
            <v>30101</v>
          </cell>
        </row>
        <row r="1551">
          <cell r="I1551">
            <v>70112</v>
          </cell>
        </row>
        <row r="1552">
          <cell r="I1552">
            <v>40101</v>
          </cell>
        </row>
        <row r="1553">
          <cell r="I1553">
            <v>50101</v>
          </cell>
        </row>
        <row r="1554">
          <cell r="I1554">
            <v>70112</v>
          </cell>
        </row>
        <row r="1555">
          <cell r="I1555">
            <v>30101</v>
          </cell>
        </row>
        <row r="1556">
          <cell r="I1556">
            <v>70112</v>
          </cell>
        </row>
        <row r="1557">
          <cell r="I1557">
            <v>40101</v>
          </cell>
        </row>
        <row r="1558">
          <cell r="I1558">
            <v>50101</v>
          </cell>
        </row>
        <row r="1559">
          <cell r="I1559">
            <v>2011804112</v>
          </cell>
        </row>
        <row r="1560">
          <cell r="I1560">
            <v>103</v>
          </cell>
        </row>
        <row r="1561">
          <cell r="I1561">
            <v>2011804018</v>
          </cell>
        </row>
        <row r="1562">
          <cell r="I1562">
            <v>2011804018</v>
          </cell>
        </row>
        <row r="1563">
          <cell r="I1563">
            <v>2011804018</v>
          </cell>
        </row>
        <row r="1564">
          <cell r="I1564">
            <v>10401188</v>
          </cell>
        </row>
        <row r="1565">
          <cell r="I1565">
            <v>20120056</v>
          </cell>
        </row>
        <row r="1566">
          <cell r="I1566">
            <v>2011804037</v>
          </cell>
        </row>
        <row r="1567">
          <cell r="I1567">
            <v>70500112</v>
          </cell>
        </row>
        <row r="1568">
          <cell r="I1568">
            <v>2011804042</v>
          </cell>
        </row>
        <row r="1569">
          <cell r="I1569">
            <v>70112</v>
          </cell>
        </row>
        <row r="1570">
          <cell r="I1570">
            <v>40101</v>
          </cell>
        </row>
        <row r="1571">
          <cell r="I1571">
            <v>30101</v>
          </cell>
        </row>
        <row r="1572">
          <cell r="I1572">
            <v>50101</v>
          </cell>
        </row>
        <row r="1573">
          <cell r="I1573">
            <v>50101</v>
          </cell>
        </row>
        <row r="1574">
          <cell r="I1574">
            <v>50101</v>
          </cell>
        </row>
        <row r="1575">
          <cell r="I1575">
            <v>50101</v>
          </cell>
        </row>
        <row r="1576">
          <cell r="I1576">
            <v>70112</v>
          </cell>
        </row>
        <row r="1577">
          <cell r="I1577">
            <v>30101</v>
          </cell>
        </row>
        <row r="1578">
          <cell r="I1578">
            <v>70112</v>
          </cell>
        </row>
        <row r="1579">
          <cell r="I1579">
            <v>40101</v>
          </cell>
        </row>
        <row r="1580">
          <cell r="I1580">
            <v>70112</v>
          </cell>
        </row>
        <row r="1581">
          <cell r="I1581">
            <v>40101</v>
          </cell>
        </row>
        <row r="1582">
          <cell r="I1582">
            <v>70112</v>
          </cell>
        </row>
        <row r="1583">
          <cell r="I1583">
            <v>70112</v>
          </cell>
        </row>
        <row r="1584">
          <cell r="I1584">
            <v>70112</v>
          </cell>
        </row>
        <row r="1585">
          <cell r="I1585">
            <v>50101</v>
          </cell>
        </row>
        <row r="1586">
          <cell r="I1586">
            <v>30100</v>
          </cell>
        </row>
        <row r="1587">
          <cell r="I1587">
            <v>2011809128</v>
          </cell>
        </row>
        <row r="1588">
          <cell r="I1588">
            <v>100</v>
          </cell>
        </row>
        <row r="1589">
          <cell r="I1589">
            <v>2011809128</v>
          </cell>
        </row>
        <row r="1590">
          <cell r="I1590">
            <v>70106</v>
          </cell>
        </row>
        <row r="1591">
          <cell r="I1591">
            <v>70112</v>
          </cell>
        </row>
        <row r="1592">
          <cell r="I1592">
            <v>40101</v>
          </cell>
        </row>
        <row r="1593">
          <cell r="I1593">
            <v>50101</v>
          </cell>
        </row>
        <row r="1594">
          <cell r="I1594">
            <v>30101</v>
          </cell>
        </row>
        <row r="1595">
          <cell r="I1595">
            <v>2011809128</v>
          </cell>
        </row>
        <row r="1596">
          <cell r="I1596">
            <v>106</v>
          </cell>
        </row>
        <row r="1597">
          <cell r="I1597">
            <v>106</v>
          </cell>
        </row>
        <row r="1598">
          <cell r="I1598">
            <v>106</v>
          </cell>
        </row>
        <row r="1599">
          <cell r="I1599">
            <v>106</v>
          </cell>
        </row>
        <row r="1600">
          <cell r="I1600">
            <v>106</v>
          </cell>
        </row>
        <row r="1601">
          <cell r="I1601">
            <v>106</v>
          </cell>
        </row>
        <row r="1602">
          <cell r="I1602">
            <v>103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106</v>
          </cell>
        </row>
        <row r="1606">
          <cell r="I1606">
            <v>106</v>
          </cell>
        </row>
        <row r="1607">
          <cell r="I1607">
            <v>106</v>
          </cell>
        </row>
        <row r="1608">
          <cell r="I1608">
            <v>106</v>
          </cell>
        </row>
        <row r="1609">
          <cell r="I1609">
            <v>106</v>
          </cell>
        </row>
        <row r="1610">
          <cell r="I1610">
            <v>104</v>
          </cell>
        </row>
        <row r="1611">
          <cell r="I1611">
            <v>2011804018</v>
          </cell>
        </row>
        <row r="1612">
          <cell r="I1612">
            <v>2011804018</v>
          </cell>
        </row>
        <row r="1613">
          <cell r="I1613">
            <v>107</v>
          </cell>
        </row>
        <row r="1614">
          <cell r="I1614">
            <v>70112</v>
          </cell>
        </row>
        <row r="1615">
          <cell r="I1615">
            <v>50101</v>
          </cell>
        </row>
        <row r="1616">
          <cell r="I1616">
            <v>40101</v>
          </cell>
        </row>
        <row r="1617">
          <cell r="I1617">
            <v>70112</v>
          </cell>
        </row>
        <row r="1618">
          <cell r="I1618">
            <v>70106</v>
          </cell>
        </row>
        <row r="1619">
          <cell r="I1619">
            <v>30101</v>
          </cell>
        </row>
        <row r="1620">
          <cell r="I1620">
            <v>70106</v>
          </cell>
        </row>
        <row r="1621">
          <cell r="I1621">
            <v>40101</v>
          </cell>
        </row>
        <row r="1622">
          <cell r="I1622">
            <v>50101</v>
          </cell>
        </row>
        <row r="1623">
          <cell r="I1623">
            <v>30101</v>
          </cell>
        </row>
        <row r="1624">
          <cell r="I1624">
            <v>2011804068</v>
          </cell>
        </row>
        <row r="1625">
          <cell r="I1625">
            <v>70112</v>
          </cell>
        </row>
        <row r="1626">
          <cell r="I1626">
            <v>701116</v>
          </cell>
        </row>
        <row r="1627">
          <cell r="I1627">
            <v>40101</v>
          </cell>
        </row>
        <row r="1628">
          <cell r="I1628">
            <v>50101</v>
          </cell>
        </row>
        <row r="1629">
          <cell r="I1629">
            <v>30101</v>
          </cell>
        </row>
        <row r="1630">
          <cell r="I1630">
            <v>2011809115</v>
          </cell>
        </row>
        <row r="1631">
          <cell r="I1631">
            <v>2011804087</v>
          </cell>
        </row>
        <row r="1632">
          <cell r="I1632">
            <v>2011804041</v>
          </cell>
        </row>
        <row r="1633">
          <cell r="I1633">
            <v>2011804036</v>
          </cell>
        </row>
        <row r="1634">
          <cell r="I1634">
            <v>2011804021</v>
          </cell>
        </row>
        <row r="1635">
          <cell r="I1635">
            <v>70106</v>
          </cell>
        </row>
        <row r="1636">
          <cell r="I1636">
            <v>70112</v>
          </cell>
        </row>
        <row r="1637">
          <cell r="I1637">
            <v>40101</v>
          </cell>
        </row>
        <row r="1638">
          <cell r="I1638">
            <v>50101</v>
          </cell>
        </row>
        <row r="1639">
          <cell r="I1639">
            <v>30101</v>
          </cell>
        </row>
        <row r="1640">
          <cell r="I1640">
            <v>200</v>
          </cell>
        </row>
        <row r="1641">
          <cell r="I1641">
            <v>200</v>
          </cell>
        </row>
        <row r="1642">
          <cell r="I1642">
            <v>100</v>
          </cell>
        </row>
        <row r="1643">
          <cell r="I1643">
            <v>20204010</v>
          </cell>
        </row>
        <row r="1644">
          <cell r="I1644">
            <v>50101</v>
          </cell>
        </row>
        <row r="1645">
          <cell r="I1645">
            <v>40101</v>
          </cell>
        </row>
        <row r="1646">
          <cell r="I1646">
            <v>70112</v>
          </cell>
        </row>
        <row r="1647">
          <cell r="I1647">
            <v>70112</v>
          </cell>
        </row>
        <row r="1648">
          <cell r="I1648">
            <v>70112</v>
          </cell>
        </row>
        <row r="1649">
          <cell r="I1649">
            <v>70112</v>
          </cell>
        </row>
        <row r="1650">
          <cell r="I1650">
            <v>70112</v>
          </cell>
        </row>
        <row r="1651">
          <cell r="I1651">
            <v>70112</v>
          </cell>
        </row>
        <row r="1652">
          <cell r="I1652">
            <v>70112</v>
          </cell>
        </row>
        <row r="1653">
          <cell r="I1653">
            <v>30101</v>
          </cell>
        </row>
        <row r="1654">
          <cell r="I1654">
            <v>70112</v>
          </cell>
        </row>
        <row r="1655">
          <cell r="I1655">
            <v>70112</v>
          </cell>
        </row>
        <row r="1656">
          <cell r="I1656">
            <v>40101</v>
          </cell>
        </row>
        <row r="1657">
          <cell r="I1657">
            <v>50101</v>
          </cell>
        </row>
        <row r="1658">
          <cell r="I1658">
            <v>30101</v>
          </cell>
        </row>
        <row r="1659">
          <cell r="I1659">
            <v>70112</v>
          </cell>
        </row>
        <row r="1660">
          <cell r="I1660">
            <v>70112</v>
          </cell>
        </row>
        <row r="1661">
          <cell r="I1661">
            <v>70106</v>
          </cell>
        </row>
        <row r="1662">
          <cell r="I1662">
            <v>70112</v>
          </cell>
        </row>
        <row r="1663">
          <cell r="I1663">
            <v>70112</v>
          </cell>
        </row>
        <row r="1664">
          <cell r="I1664">
            <v>70112</v>
          </cell>
        </row>
        <row r="1665">
          <cell r="I1665">
            <v>50101</v>
          </cell>
        </row>
        <row r="1666">
          <cell r="I1666">
            <v>70112</v>
          </cell>
        </row>
        <row r="1667">
          <cell r="I1667">
            <v>2011809126</v>
          </cell>
        </row>
        <row r="1668">
          <cell r="I1668">
            <v>50101</v>
          </cell>
        </row>
        <row r="1669">
          <cell r="I1669">
            <v>70112</v>
          </cell>
        </row>
        <row r="1670">
          <cell r="I1670">
            <v>40101</v>
          </cell>
        </row>
        <row r="1671">
          <cell r="I1671">
            <v>30100</v>
          </cell>
        </row>
        <row r="1672">
          <cell r="I1672">
            <v>70112</v>
          </cell>
        </row>
        <row r="1673">
          <cell r="I1673">
            <v>70112</v>
          </cell>
        </row>
        <row r="1674">
          <cell r="I1674">
            <v>701116</v>
          </cell>
        </row>
        <row r="1675">
          <cell r="I1675">
            <v>701116</v>
          </cell>
        </row>
        <row r="1676">
          <cell r="I1676">
            <v>40101</v>
          </cell>
        </row>
        <row r="1677">
          <cell r="I1677">
            <v>50101</v>
          </cell>
        </row>
        <row r="1678">
          <cell r="I1678">
            <v>50101</v>
          </cell>
        </row>
        <row r="1679">
          <cell r="I1679">
            <v>50101</v>
          </cell>
        </row>
        <row r="1680">
          <cell r="I1680">
            <v>70112</v>
          </cell>
        </row>
        <row r="1681">
          <cell r="I1681">
            <v>70112</v>
          </cell>
        </row>
        <row r="1682">
          <cell r="I1682">
            <v>70112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70112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70112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70112</v>
          </cell>
        </row>
        <row r="1694">
          <cell r="I1694">
            <v>70112</v>
          </cell>
        </row>
        <row r="1695">
          <cell r="I1695">
            <v>70112</v>
          </cell>
        </row>
        <row r="1696">
          <cell r="I1696">
            <v>70112</v>
          </cell>
        </row>
        <row r="1697">
          <cell r="I1697">
            <v>70112</v>
          </cell>
        </row>
        <row r="1698">
          <cell r="I1698">
            <v>50101</v>
          </cell>
        </row>
        <row r="1699">
          <cell r="I1699">
            <v>50101</v>
          </cell>
        </row>
        <row r="1700">
          <cell r="I1700">
            <v>70112</v>
          </cell>
        </row>
        <row r="1701">
          <cell r="I1701">
            <v>70112</v>
          </cell>
        </row>
        <row r="1702">
          <cell r="I1702">
            <v>70112</v>
          </cell>
        </row>
        <row r="1703">
          <cell r="I1703">
            <v>70112</v>
          </cell>
        </row>
        <row r="1704">
          <cell r="I1704">
            <v>70112</v>
          </cell>
        </row>
        <row r="1705">
          <cell r="I1705">
            <v>70112</v>
          </cell>
        </row>
        <row r="1706">
          <cell r="I1706">
            <v>70112</v>
          </cell>
        </row>
        <row r="1707">
          <cell r="I1707">
            <v>50101</v>
          </cell>
        </row>
        <row r="1708">
          <cell r="I1708">
            <v>50101</v>
          </cell>
        </row>
        <row r="1709">
          <cell r="I1709">
            <v>40101</v>
          </cell>
        </row>
        <row r="1710">
          <cell r="I1710">
            <v>50101</v>
          </cell>
        </row>
        <row r="1711">
          <cell r="I1711">
            <v>50101</v>
          </cell>
        </row>
        <row r="1712">
          <cell r="I1712">
            <v>40101</v>
          </cell>
        </row>
        <row r="1713">
          <cell r="I1713">
            <v>40101</v>
          </cell>
        </row>
        <row r="1714">
          <cell r="I1714">
            <v>70112</v>
          </cell>
        </row>
        <row r="1715">
          <cell r="I1715">
            <v>70112</v>
          </cell>
        </row>
        <row r="1716">
          <cell r="I1716">
            <v>70112</v>
          </cell>
        </row>
        <row r="1717">
          <cell r="I1717">
            <v>70112</v>
          </cell>
        </row>
        <row r="1718">
          <cell r="I1718">
            <v>70106</v>
          </cell>
        </row>
        <row r="1719">
          <cell r="I1719">
            <v>70112</v>
          </cell>
        </row>
        <row r="1720">
          <cell r="I1720">
            <v>50101</v>
          </cell>
        </row>
        <row r="1721">
          <cell r="I1721">
            <v>40101</v>
          </cell>
        </row>
        <row r="1722">
          <cell r="I1722">
            <v>70112</v>
          </cell>
        </row>
        <row r="1723">
          <cell r="I1723">
            <v>70112</v>
          </cell>
        </row>
        <row r="1724">
          <cell r="I1724">
            <v>70112</v>
          </cell>
        </row>
        <row r="1725">
          <cell r="I1725">
            <v>40101</v>
          </cell>
        </row>
        <row r="1726">
          <cell r="I1726">
            <v>70112</v>
          </cell>
        </row>
        <row r="1727">
          <cell r="I1727">
            <v>40101</v>
          </cell>
        </row>
        <row r="1728">
          <cell r="I1728">
            <v>70112</v>
          </cell>
        </row>
        <row r="1729">
          <cell r="I1729">
            <v>70112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70112</v>
          </cell>
        </row>
        <row r="1733">
          <cell r="I1733">
            <v>70112</v>
          </cell>
        </row>
        <row r="1734">
          <cell r="I1734">
            <v>70106</v>
          </cell>
        </row>
        <row r="1735">
          <cell r="I1735">
            <v>30101</v>
          </cell>
        </row>
        <row r="1736">
          <cell r="I1736">
            <v>70112</v>
          </cell>
        </row>
        <row r="1737">
          <cell r="I1737">
            <v>50101</v>
          </cell>
        </row>
        <row r="1738">
          <cell r="I1738">
            <v>70112</v>
          </cell>
        </row>
        <row r="1739">
          <cell r="I1739">
            <v>70112</v>
          </cell>
        </row>
        <row r="1740">
          <cell r="I1740">
            <v>2011809118</v>
          </cell>
        </row>
        <row r="1741">
          <cell r="I1741">
            <v>30100</v>
          </cell>
        </row>
        <row r="1742">
          <cell r="I1742">
            <v>40101</v>
          </cell>
        </row>
        <row r="1743">
          <cell r="I1743">
            <v>40101</v>
          </cell>
        </row>
        <row r="1744">
          <cell r="I1744">
            <v>40101</v>
          </cell>
        </row>
        <row r="1745">
          <cell r="I1745">
            <v>70112</v>
          </cell>
        </row>
        <row r="1746">
          <cell r="I1746">
            <v>40101</v>
          </cell>
        </row>
        <row r="1747">
          <cell r="I1747">
            <v>50101</v>
          </cell>
        </row>
        <row r="1748">
          <cell r="I1748">
            <v>70112</v>
          </cell>
        </row>
        <row r="1749">
          <cell r="I1749">
            <v>70112</v>
          </cell>
        </row>
        <row r="1750">
          <cell r="I1750">
            <v>70112</v>
          </cell>
        </row>
        <row r="1751">
          <cell r="I1751">
            <v>10401192</v>
          </cell>
        </row>
        <row r="1752">
          <cell r="I1752">
            <v>70112</v>
          </cell>
        </row>
        <row r="1753">
          <cell r="I1753">
            <v>70112</v>
          </cell>
        </row>
        <row r="1754">
          <cell r="I1754">
            <v>50101</v>
          </cell>
        </row>
        <row r="1755">
          <cell r="I1755">
            <v>70112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70106</v>
          </cell>
        </row>
        <row r="1761">
          <cell r="I1761">
            <v>70112</v>
          </cell>
        </row>
        <row r="1762">
          <cell r="I1762">
            <v>70112</v>
          </cell>
        </row>
        <row r="1763">
          <cell r="I1763">
            <v>70112</v>
          </cell>
        </row>
        <row r="1764">
          <cell r="I1764">
            <v>70112</v>
          </cell>
        </row>
        <row r="1765">
          <cell r="I1765">
            <v>40101</v>
          </cell>
        </row>
        <row r="1766">
          <cell r="I1766">
            <v>70112</v>
          </cell>
        </row>
        <row r="1767">
          <cell r="I1767">
            <v>70106</v>
          </cell>
        </row>
        <row r="1768">
          <cell r="I1768">
            <v>50101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70112</v>
          </cell>
        </row>
        <row r="1772">
          <cell r="I1772">
            <v>70112</v>
          </cell>
        </row>
        <row r="1773">
          <cell r="I1773">
            <v>40101</v>
          </cell>
        </row>
        <row r="1774">
          <cell r="I1774">
            <v>30101</v>
          </cell>
        </row>
        <row r="1775">
          <cell r="I1775">
            <v>70112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70112</v>
          </cell>
        </row>
        <row r="1782">
          <cell r="I1782">
            <v>70112</v>
          </cell>
        </row>
        <row r="1783">
          <cell r="I1783">
            <v>70106</v>
          </cell>
        </row>
        <row r="1784">
          <cell r="I1784">
            <v>2011804024</v>
          </cell>
        </row>
        <row r="1785">
          <cell r="I1785">
            <v>2011804035</v>
          </cell>
        </row>
        <row r="1786">
          <cell r="I1786">
            <v>2011804020</v>
          </cell>
        </row>
        <row r="1787">
          <cell r="I1787">
            <v>70112</v>
          </cell>
        </row>
        <row r="1788">
          <cell r="I1788">
            <v>70112</v>
          </cell>
        </row>
        <row r="1789">
          <cell r="I1789">
            <v>70112</v>
          </cell>
        </row>
        <row r="1790">
          <cell r="I1790">
            <v>10401188</v>
          </cell>
        </row>
        <row r="1791">
          <cell r="I1791">
            <v>50101</v>
          </cell>
        </row>
        <row r="1792">
          <cell r="I1792">
            <v>70112</v>
          </cell>
        </row>
        <row r="1793">
          <cell r="I1793">
            <v>30101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50101</v>
          </cell>
        </row>
        <row r="1797">
          <cell r="I1797">
            <v>40101</v>
          </cell>
        </row>
        <row r="1798">
          <cell r="I1798">
            <v>50101</v>
          </cell>
        </row>
        <row r="1799">
          <cell r="I1799">
            <v>40101</v>
          </cell>
        </row>
        <row r="1800">
          <cell r="I1800">
            <v>70112</v>
          </cell>
        </row>
        <row r="1801">
          <cell r="I1801">
            <v>70112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50101</v>
          </cell>
        </row>
        <row r="1805">
          <cell r="I1805">
            <v>40101</v>
          </cell>
        </row>
        <row r="1806">
          <cell r="I1806">
            <v>70106</v>
          </cell>
        </row>
        <row r="1807">
          <cell r="I1807">
            <v>70112</v>
          </cell>
        </row>
        <row r="1808">
          <cell r="I1808">
            <v>50101</v>
          </cell>
        </row>
        <row r="1809">
          <cell r="I1809">
            <v>40101</v>
          </cell>
        </row>
        <row r="1810">
          <cell r="I1810">
            <v>30101</v>
          </cell>
        </row>
        <row r="1811">
          <cell r="I1811">
            <v>107</v>
          </cell>
        </row>
        <row r="1812">
          <cell r="I1812">
            <v>70112</v>
          </cell>
        </row>
        <row r="1813">
          <cell r="I1813">
            <v>70112</v>
          </cell>
        </row>
        <row r="1814">
          <cell r="I1814">
            <v>10401188</v>
          </cell>
        </row>
        <row r="1815">
          <cell r="I1815">
            <v>70112</v>
          </cell>
        </row>
        <row r="1816">
          <cell r="I1816">
            <v>70112</v>
          </cell>
        </row>
        <row r="1817">
          <cell r="I1817">
            <v>40101</v>
          </cell>
        </row>
        <row r="1818">
          <cell r="I1818">
            <v>70112</v>
          </cell>
        </row>
        <row r="1819">
          <cell r="I1819">
            <v>40101</v>
          </cell>
        </row>
        <row r="1820">
          <cell r="I1820">
            <v>50101</v>
          </cell>
        </row>
        <row r="1821">
          <cell r="I1821">
            <v>30101</v>
          </cell>
        </row>
        <row r="1822">
          <cell r="I1822">
            <v>50101</v>
          </cell>
        </row>
        <row r="1823">
          <cell r="I1823">
            <v>20120033</v>
          </cell>
        </row>
        <row r="1824">
          <cell r="I1824">
            <v>20120032</v>
          </cell>
        </row>
        <row r="1825">
          <cell r="I1825">
            <v>107</v>
          </cell>
        </row>
        <row r="1826">
          <cell r="I1826">
            <v>107</v>
          </cell>
        </row>
        <row r="1827">
          <cell r="I1827">
            <v>107</v>
          </cell>
        </row>
        <row r="1828">
          <cell r="I1828">
            <v>107</v>
          </cell>
        </row>
        <row r="1829">
          <cell r="I1829">
            <v>106</v>
          </cell>
        </row>
        <row r="1830">
          <cell r="I1830">
            <v>103</v>
          </cell>
        </row>
        <row r="1831">
          <cell r="I1831">
            <v>2011804014</v>
          </cell>
        </row>
        <row r="1832">
          <cell r="I1832">
            <v>103</v>
          </cell>
        </row>
        <row r="1833">
          <cell r="I1833">
            <v>103</v>
          </cell>
        </row>
        <row r="1834">
          <cell r="I1834">
            <v>103</v>
          </cell>
        </row>
        <row r="1835">
          <cell r="I1835">
            <v>103</v>
          </cell>
        </row>
        <row r="1836">
          <cell r="I1836">
            <v>103</v>
          </cell>
        </row>
        <row r="1837">
          <cell r="I1837">
            <v>2011804018</v>
          </cell>
        </row>
        <row r="1838">
          <cell r="I1838">
            <v>10401188</v>
          </cell>
        </row>
        <row r="1839">
          <cell r="I1839">
            <v>109</v>
          </cell>
        </row>
        <row r="1840">
          <cell r="I1840">
            <v>109</v>
          </cell>
        </row>
        <row r="1841">
          <cell r="I1841">
            <v>109</v>
          </cell>
        </row>
        <row r="1842">
          <cell r="I1842">
            <v>109</v>
          </cell>
        </row>
        <row r="1843">
          <cell r="I1843">
            <v>109</v>
          </cell>
        </row>
        <row r="1844">
          <cell r="I1844">
            <v>109</v>
          </cell>
        </row>
        <row r="1845">
          <cell r="I1845">
            <v>109</v>
          </cell>
        </row>
        <row r="1846">
          <cell r="I1846">
            <v>109</v>
          </cell>
        </row>
        <row r="1847">
          <cell r="I1847">
            <v>109</v>
          </cell>
        </row>
        <row r="1848">
          <cell r="I1848">
            <v>109</v>
          </cell>
        </row>
        <row r="1849">
          <cell r="I1849">
            <v>108</v>
          </cell>
        </row>
        <row r="1850">
          <cell r="I1850">
            <v>108</v>
          </cell>
        </row>
        <row r="1851">
          <cell r="I1851">
            <v>50101</v>
          </cell>
        </row>
        <row r="1852">
          <cell r="I1852">
            <v>70112</v>
          </cell>
        </row>
        <row r="1853">
          <cell r="I1853">
            <v>70112</v>
          </cell>
        </row>
        <row r="1854">
          <cell r="I1854">
            <v>40101</v>
          </cell>
        </row>
        <row r="1855">
          <cell r="I1855">
            <v>50101</v>
          </cell>
        </row>
        <row r="1856">
          <cell r="I1856">
            <v>70106</v>
          </cell>
        </row>
        <row r="1857">
          <cell r="I1857">
            <v>50101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70112</v>
          </cell>
        </row>
        <row r="1861">
          <cell r="I1861">
            <v>40101</v>
          </cell>
        </row>
        <row r="1862">
          <cell r="I1862">
            <v>70112</v>
          </cell>
        </row>
        <row r="1863">
          <cell r="I1863">
            <v>70112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70112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70112</v>
          </cell>
        </row>
        <row r="1870">
          <cell r="I1870">
            <v>10401188</v>
          </cell>
        </row>
        <row r="1871">
          <cell r="I1871">
            <v>70112</v>
          </cell>
        </row>
        <row r="1872">
          <cell r="I1872">
            <v>40101</v>
          </cell>
        </row>
        <row r="1873">
          <cell r="I1873">
            <v>70112</v>
          </cell>
        </row>
        <row r="1874">
          <cell r="I1874">
            <v>70106</v>
          </cell>
        </row>
        <row r="1875">
          <cell r="I1875">
            <v>70112</v>
          </cell>
        </row>
        <row r="1876">
          <cell r="I1876">
            <v>40101</v>
          </cell>
        </row>
        <row r="1877">
          <cell r="I1877">
            <v>70112</v>
          </cell>
        </row>
        <row r="1878">
          <cell r="I1878">
            <v>40101</v>
          </cell>
        </row>
        <row r="1879">
          <cell r="I1879">
            <v>70112</v>
          </cell>
        </row>
        <row r="1880">
          <cell r="I1880">
            <v>30101</v>
          </cell>
        </row>
        <row r="1881">
          <cell r="I1881">
            <v>70112</v>
          </cell>
        </row>
        <row r="1882">
          <cell r="I1882">
            <v>70112</v>
          </cell>
        </row>
        <row r="1883">
          <cell r="I1883">
            <v>701116</v>
          </cell>
        </row>
        <row r="1884">
          <cell r="I1884">
            <v>50101</v>
          </cell>
        </row>
        <row r="1885">
          <cell r="I1885">
            <v>30101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40101</v>
          </cell>
        </row>
        <row r="1889">
          <cell r="I1889">
            <v>50101</v>
          </cell>
        </row>
        <row r="1890">
          <cell r="I1890">
            <v>30101</v>
          </cell>
        </row>
        <row r="1891">
          <cell r="I1891">
            <v>70112</v>
          </cell>
        </row>
        <row r="1892">
          <cell r="I1892">
            <v>70112</v>
          </cell>
        </row>
        <row r="1893">
          <cell r="I1893">
            <v>50101</v>
          </cell>
        </row>
        <row r="1894">
          <cell r="I1894">
            <v>40101</v>
          </cell>
        </row>
        <row r="1895">
          <cell r="I1895">
            <v>70112</v>
          </cell>
        </row>
        <row r="1896">
          <cell r="I1896">
            <v>40101</v>
          </cell>
        </row>
        <row r="1897">
          <cell r="I1897">
            <v>70112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70112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70112</v>
          </cell>
        </row>
        <row r="1905">
          <cell r="I1905">
            <v>40101</v>
          </cell>
        </row>
        <row r="1906">
          <cell r="I1906">
            <v>40101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40101</v>
          </cell>
        </row>
        <row r="1910">
          <cell r="I1910">
            <v>70112</v>
          </cell>
        </row>
        <row r="1911">
          <cell r="I1911">
            <v>30101</v>
          </cell>
        </row>
        <row r="1912">
          <cell r="I1912">
            <v>70112</v>
          </cell>
        </row>
        <row r="1913">
          <cell r="I1913">
            <v>40101</v>
          </cell>
        </row>
        <row r="1914">
          <cell r="I1914">
            <v>70112</v>
          </cell>
        </row>
        <row r="1915">
          <cell r="I1915">
            <v>70112</v>
          </cell>
        </row>
        <row r="1916">
          <cell r="I1916">
            <v>70112</v>
          </cell>
        </row>
        <row r="1917">
          <cell r="I1917">
            <v>70106</v>
          </cell>
        </row>
        <row r="1918">
          <cell r="I1918">
            <v>50101</v>
          </cell>
        </row>
        <row r="1919">
          <cell r="I1919">
            <v>30101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30101</v>
          </cell>
        </row>
        <row r="1923">
          <cell r="I1923">
            <v>301</v>
          </cell>
        </row>
        <row r="1924">
          <cell r="I1924">
            <v>10208</v>
          </cell>
        </row>
        <row r="1925">
          <cell r="I1925">
            <v>20104058</v>
          </cell>
        </row>
        <row r="1926">
          <cell r="I1926">
            <v>201040761</v>
          </cell>
        </row>
        <row r="1927">
          <cell r="I1927">
            <v>10208</v>
          </cell>
        </row>
        <row r="1928">
          <cell r="I1928">
            <v>10208</v>
          </cell>
        </row>
        <row r="1929">
          <cell r="I1929">
            <v>70112</v>
          </cell>
        </row>
        <row r="1930">
          <cell r="I1930">
            <v>30101</v>
          </cell>
        </row>
        <row r="1931">
          <cell r="I1931">
            <v>40101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40101</v>
          </cell>
        </row>
        <row r="1935">
          <cell r="I1935">
            <v>40101</v>
          </cell>
        </row>
        <row r="1936">
          <cell r="I1936">
            <v>50101</v>
          </cell>
        </row>
        <row r="1937">
          <cell r="I1937">
            <v>70112</v>
          </cell>
        </row>
        <row r="1938">
          <cell r="I1938">
            <v>50101</v>
          </cell>
        </row>
        <row r="1939">
          <cell r="I1939">
            <v>50101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2011809127</v>
          </cell>
        </row>
        <row r="1943">
          <cell r="I1943">
            <v>2011804014</v>
          </cell>
        </row>
        <row r="1944">
          <cell r="I1944">
            <v>70112</v>
          </cell>
        </row>
        <row r="1945">
          <cell r="I1945">
            <v>70112</v>
          </cell>
        </row>
        <row r="1946">
          <cell r="I1946">
            <v>20707002</v>
          </cell>
        </row>
        <row r="1947">
          <cell r="I1947">
            <v>70106</v>
          </cell>
        </row>
        <row r="1948">
          <cell r="I1948">
            <v>50101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70112</v>
          </cell>
        </row>
        <row r="1952">
          <cell r="I1952">
            <v>70112</v>
          </cell>
        </row>
        <row r="1953">
          <cell r="I1953">
            <v>40101</v>
          </cell>
        </row>
        <row r="1954">
          <cell r="I1954">
            <v>50101</v>
          </cell>
        </row>
        <row r="1955">
          <cell r="I1955">
            <v>50101</v>
          </cell>
        </row>
        <row r="1956">
          <cell r="I1956">
            <v>40101</v>
          </cell>
        </row>
        <row r="1957">
          <cell r="I1957">
            <v>701116</v>
          </cell>
        </row>
        <row r="1958">
          <cell r="I1958">
            <v>70112</v>
          </cell>
        </row>
        <row r="1959">
          <cell r="I1959">
            <v>30101</v>
          </cell>
        </row>
        <row r="1960">
          <cell r="I1960">
            <v>50101</v>
          </cell>
        </row>
        <row r="1961">
          <cell r="I1961">
            <v>70112</v>
          </cell>
        </row>
        <row r="1962">
          <cell r="I1962">
            <v>50101</v>
          </cell>
        </row>
        <row r="1963">
          <cell r="I1963">
            <v>70112</v>
          </cell>
        </row>
        <row r="1964">
          <cell r="I1964">
            <v>701116</v>
          </cell>
        </row>
        <row r="1965">
          <cell r="I1965">
            <v>50101</v>
          </cell>
        </row>
        <row r="1966">
          <cell r="I1966">
            <v>30101</v>
          </cell>
        </row>
        <row r="1967">
          <cell r="I1967">
            <v>70112</v>
          </cell>
        </row>
        <row r="1968">
          <cell r="I1968">
            <v>70112</v>
          </cell>
        </row>
        <row r="1969">
          <cell r="I1969">
            <v>70112</v>
          </cell>
        </row>
        <row r="1970">
          <cell r="I1970">
            <v>70112</v>
          </cell>
        </row>
        <row r="1971">
          <cell r="I1971">
            <v>50101</v>
          </cell>
        </row>
        <row r="1972">
          <cell r="I1972">
            <v>40101</v>
          </cell>
        </row>
        <row r="1973">
          <cell r="I1973">
            <v>70112</v>
          </cell>
        </row>
        <row r="1974">
          <cell r="I1974">
            <v>70106</v>
          </cell>
        </row>
        <row r="1975">
          <cell r="I1975">
            <v>70112</v>
          </cell>
        </row>
        <row r="1976">
          <cell r="I1976">
            <v>40101</v>
          </cell>
        </row>
        <row r="1977">
          <cell r="I1977">
            <v>70112</v>
          </cell>
        </row>
        <row r="1978">
          <cell r="I1978">
            <v>70106</v>
          </cell>
        </row>
        <row r="1979">
          <cell r="I1979">
            <v>50101</v>
          </cell>
        </row>
        <row r="1980">
          <cell r="I1980">
            <v>30101</v>
          </cell>
        </row>
        <row r="1981">
          <cell r="I1981">
            <v>10703001</v>
          </cell>
        </row>
        <row r="1982">
          <cell r="I1982">
            <v>200</v>
          </cell>
        </row>
        <row r="1983">
          <cell r="I1983">
            <v>50101</v>
          </cell>
        </row>
        <row r="1984">
          <cell r="I1984">
            <v>50101</v>
          </cell>
        </row>
        <row r="1985">
          <cell r="I1985">
            <v>70112</v>
          </cell>
        </row>
        <row r="1986">
          <cell r="I1986">
            <v>10401192</v>
          </cell>
        </row>
        <row r="1987">
          <cell r="I1987">
            <v>109</v>
          </cell>
        </row>
        <row r="1988">
          <cell r="I1988">
            <v>109</v>
          </cell>
        </row>
        <row r="1989">
          <cell r="I1989">
            <v>109</v>
          </cell>
        </row>
        <row r="1990">
          <cell r="I1990">
            <v>2011804004</v>
          </cell>
        </row>
        <row r="1991">
          <cell r="I1991">
            <v>2011804028</v>
          </cell>
        </row>
        <row r="1992">
          <cell r="I1992">
            <v>20120053</v>
          </cell>
        </row>
        <row r="1993">
          <cell r="I1993">
            <v>2010402410</v>
          </cell>
        </row>
        <row r="1994">
          <cell r="I1994">
            <v>20120042</v>
          </cell>
        </row>
        <row r="1995">
          <cell r="I1995">
            <v>2011804087</v>
          </cell>
        </row>
        <row r="1996">
          <cell r="I1996">
            <v>2011809126</v>
          </cell>
        </row>
        <row r="1997">
          <cell r="I1997">
            <v>2011804046</v>
          </cell>
        </row>
        <row r="1998">
          <cell r="I1998">
            <v>2011809136</v>
          </cell>
        </row>
        <row r="1999">
          <cell r="I1999">
            <v>2011809137</v>
          </cell>
        </row>
        <row r="2000">
          <cell r="I2000">
            <v>2011804014</v>
          </cell>
        </row>
        <row r="2001">
          <cell r="I2001">
            <v>2011809115</v>
          </cell>
        </row>
        <row r="2002">
          <cell r="I2002">
            <v>2011804045</v>
          </cell>
        </row>
        <row r="2003">
          <cell r="I2003">
            <v>20120041</v>
          </cell>
        </row>
        <row r="2004">
          <cell r="I2004">
            <v>2011804014</v>
          </cell>
        </row>
        <row r="2005">
          <cell r="I2005">
            <v>2011809115</v>
          </cell>
        </row>
        <row r="2006">
          <cell r="I2006">
            <v>2011804077</v>
          </cell>
        </row>
        <row r="2007">
          <cell r="I2007">
            <v>2010603101</v>
          </cell>
        </row>
        <row r="2008">
          <cell r="I2008">
            <v>103</v>
          </cell>
        </row>
        <row r="2009">
          <cell r="I2009">
            <v>2010403731</v>
          </cell>
        </row>
        <row r="2010">
          <cell r="I2010">
            <v>10208</v>
          </cell>
        </row>
        <row r="2011">
          <cell r="I2011">
            <v>106</v>
          </cell>
        </row>
        <row r="2012">
          <cell r="I2012">
            <v>106</v>
          </cell>
        </row>
        <row r="2013">
          <cell r="I2013">
            <v>10401192</v>
          </cell>
        </row>
        <row r="2014">
          <cell r="I2014">
            <v>10401193</v>
          </cell>
        </row>
        <row r="2015">
          <cell r="I2015">
            <v>20120042</v>
          </cell>
        </row>
        <row r="2016">
          <cell r="I2016">
            <v>20120047</v>
          </cell>
        </row>
        <row r="2017">
          <cell r="I2017">
            <v>20120052</v>
          </cell>
        </row>
        <row r="2018">
          <cell r="I2018">
            <v>20120053</v>
          </cell>
        </row>
        <row r="2019">
          <cell r="I2019">
            <v>20120060</v>
          </cell>
        </row>
        <row r="2020">
          <cell r="I2020">
            <v>2011804018</v>
          </cell>
        </row>
        <row r="2021">
          <cell r="I2021">
            <v>2011804066</v>
          </cell>
        </row>
        <row r="2022">
          <cell r="I2022">
            <v>2011804113</v>
          </cell>
        </row>
        <row r="2023">
          <cell r="I2023">
            <v>70112</v>
          </cell>
        </row>
        <row r="2024">
          <cell r="I2024">
            <v>40101</v>
          </cell>
        </row>
        <row r="2025">
          <cell r="I2025">
            <v>30101</v>
          </cell>
        </row>
        <row r="2026">
          <cell r="I2026">
            <v>50101</v>
          </cell>
        </row>
        <row r="2027">
          <cell r="I2027">
            <v>2011809127</v>
          </cell>
        </row>
        <row r="2028">
          <cell r="I2028">
            <v>10401192</v>
          </cell>
        </row>
        <row r="2029">
          <cell r="I2029">
            <v>10401193</v>
          </cell>
        </row>
        <row r="2030">
          <cell r="I2030">
            <v>106</v>
          </cell>
        </row>
        <row r="2031">
          <cell r="I2031">
            <v>106</v>
          </cell>
        </row>
        <row r="2032">
          <cell r="I2032">
            <v>200</v>
          </cell>
        </row>
        <row r="2033">
          <cell r="I2033">
            <v>201040761</v>
          </cell>
        </row>
        <row r="2034">
          <cell r="I2034">
            <v>70112</v>
          </cell>
        </row>
        <row r="2035">
          <cell r="I2035">
            <v>40101</v>
          </cell>
        </row>
        <row r="2036">
          <cell r="I2036">
            <v>50101</v>
          </cell>
        </row>
        <row r="2037">
          <cell r="I2037">
            <v>20707002</v>
          </cell>
        </row>
        <row r="2038">
          <cell r="I2038">
            <v>70112</v>
          </cell>
        </row>
        <row r="2039">
          <cell r="I2039">
            <v>70112</v>
          </cell>
        </row>
        <row r="2040">
          <cell r="I2040">
            <v>106</v>
          </cell>
        </row>
        <row r="2041">
          <cell r="I2041">
            <v>106</v>
          </cell>
        </row>
        <row r="2042">
          <cell r="I2042">
            <v>201040770</v>
          </cell>
        </row>
        <row r="2043">
          <cell r="I2043">
            <v>2011801218</v>
          </cell>
        </row>
        <row r="2044">
          <cell r="I2044">
            <v>2011804053</v>
          </cell>
        </row>
        <row r="2045">
          <cell r="I2045">
            <v>2011804020</v>
          </cell>
        </row>
        <row r="2046">
          <cell r="I2046">
            <v>103</v>
          </cell>
        </row>
        <row r="2047">
          <cell r="I2047">
            <v>109</v>
          </cell>
        </row>
        <row r="2048">
          <cell r="I2048">
            <v>109</v>
          </cell>
        </row>
        <row r="2049">
          <cell r="I2049">
            <v>106</v>
          </cell>
        </row>
        <row r="2050">
          <cell r="I2050">
            <v>106</v>
          </cell>
        </row>
        <row r="2051">
          <cell r="I2051">
            <v>50101</v>
          </cell>
        </row>
        <row r="2052">
          <cell r="I2052">
            <v>40101</v>
          </cell>
        </row>
        <row r="2053">
          <cell r="I2053">
            <v>50101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50101</v>
          </cell>
        </row>
        <row r="2057">
          <cell r="I2057">
            <v>50101</v>
          </cell>
        </row>
        <row r="2058">
          <cell r="I2058">
            <v>50101</v>
          </cell>
        </row>
        <row r="2059">
          <cell r="I2059">
            <v>50101</v>
          </cell>
        </row>
        <row r="2060">
          <cell r="I2060">
            <v>501</v>
          </cell>
        </row>
        <row r="2061">
          <cell r="I2061">
            <v>70112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70112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30101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40101</v>
          </cell>
        </row>
        <row r="2077">
          <cell r="I2077">
            <v>70106</v>
          </cell>
        </row>
        <row r="2078">
          <cell r="I2078">
            <v>70112</v>
          </cell>
        </row>
        <row r="2079">
          <cell r="I2079">
            <v>70112</v>
          </cell>
        </row>
        <row r="2080">
          <cell r="I2080">
            <v>40101</v>
          </cell>
        </row>
        <row r="2081">
          <cell r="I2081">
            <v>40101</v>
          </cell>
        </row>
        <row r="2082">
          <cell r="I2082">
            <v>70112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30101</v>
          </cell>
        </row>
        <row r="2087">
          <cell r="I2087">
            <v>70112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70112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40101</v>
          </cell>
        </row>
        <row r="2100">
          <cell r="I2100">
            <v>70112</v>
          </cell>
        </row>
        <row r="2101">
          <cell r="I2101">
            <v>40101</v>
          </cell>
        </row>
        <row r="2102">
          <cell r="I2102">
            <v>70112</v>
          </cell>
        </row>
        <row r="2103">
          <cell r="I2103">
            <v>70112</v>
          </cell>
        </row>
        <row r="2104">
          <cell r="I2104">
            <v>70112</v>
          </cell>
        </row>
        <row r="2105">
          <cell r="I2105">
            <v>70112</v>
          </cell>
        </row>
        <row r="2106">
          <cell r="I2106">
            <v>70112</v>
          </cell>
        </row>
        <row r="2107">
          <cell r="I2107">
            <v>70112</v>
          </cell>
        </row>
        <row r="2108">
          <cell r="I2108">
            <v>70112</v>
          </cell>
        </row>
        <row r="2109">
          <cell r="I2109">
            <v>70112</v>
          </cell>
        </row>
        <row r="2110">
          <cell r="I2110">
            <v>50101</v>
          </cell>
        </row>
        <row r="2111">
          <cell r="I2111">
            <v>70106</v>
          </cell>
        </row>
        <row r="2112">
          <cell r="I2112">
            <v>70112</v>
          </cell>
        </row>
        <row r="2113">
          <cell r="I2113">
            <v>701116</v>
          </cell>
        </row>
        <row r="2114">
          <cell r="I2114">
            <v>701116</v>
          </cell>
        </row>
        <row r="2115">
          <cell r="I2115">
            <v>70112</v>
          </cell>
        </row>
        <row r="2116">
          <cell r="I2116">
            <v>70112</v>
          </cell>
        </row>
        <row r="2117">
          <cell r="I2117">
            <v>40101</v>
          </cell>
        </row>
        <row r="2118">
          <cell r="I2118">
            <v>70112</v>
          </cell>
        </row>
        <row r="2119">
          <cell r="I2119">
            <v>50101</v>
          </cell>
        </row>
        <row r="2120">
          <cell r="I2120">
            <v>40101</v>
          </cell>
        </row>
        <row r="2121">
          <cell r="I2121">
            <v>40101</v>
          </cell>
        </row>
        <row r="2122">
          <cell r="I2122">
            <v>50101</v>
          </cell>
        </row>
        <row r="2123">
          <cell r="I2123">
            <v>40101</v>
          </cell>
        </row>
        <row r="2124">
          <cell r="I2124">
            <v>70112</v>
          </cell>
        </row>
        <row r="2125">
          <cell r="I2125">
            <v>70112</v>
          </cell>
        </row>
        <row r="2126">
          <cell r="I2126">
            <v>40101</v>
          </cell>
        </row>
        <row r="2127">
          <cell r="I2127">
            <v>30101</v>
          </cell>
        </row>
        <row r="2128">
          <cell r="I2128">
            <v>70112</v>
          </cell>
        </row>
        <row r="2129">
          <cell r="I2129">
            <v>70112</v>
          </cell>
        </row>
        <row r="2130">
          <cell r="I2130">
            <v>40101</v>
          </cell>
        </row>
        <row r="2131">
          <cell r="I2131">
            <v>70112</v>
          </cell>
        </row>
        <row r="2132">
          <cell r="I2132">
            <v>40101</v>
          </cell>
        </row>
        <row r="2133">
          <cell r="I2133">
            <v>70112</v>
          </cell>
        </row>
        <row r="2134">
          <cell r="I2134">
            <v>70112</v>
          </cell>
        </row>
        <row r="2135">
          <cell r="I2135">
            <v>30101</v>
          </cell>
        </row>
        <row r="2136">
          <cell r="I2136">
            <v>70112</v>
          </cell>
        </row>
        <row r="2137">
          <cell r="I2137">
            <v>50101</v>
          </cell>
        </row>
        <row r="2138">
          <cell r="I2138">
            <v>40101</v>
          </cell>
        </row>
        <row r="2139">
          <cell r="I2139">
            <v>70112</v>
          </cell>
        </row>
        <row r="2140">
          <cell r="I2140">
            <v>70112</v>
          </cell>
        </row>
        <row r="2141">
          <cell r="I2141">
            <v>50101</v>
          </cell>
        </row>
        <row r="2142">
          <cell r="I2142">
            <v>40101</v>
          </cell>
        </row>
        <row r="2143">
          <cell r="I2143">
            <v>40101</v>
          </cell>
        </row>
        <row r="2144">
          <cell r="I2144">
            <v>70112</v>
          </cell>
        </row>
        <row r="2145">
          <cell r="I2145">
            <v>10401193</v>
          </cell>
        </row>
        <row r="2146">
          <cell r="I2146">
            <v>103</v>
          </cell>
        </row>
        <row r="2147">
          <cell r="I2147">
            <v>103</v>
          </cell>
        </row>
        <row r="2148">
          <cell r="I2148">
            <v>103</v>
          </cell>
        </row>
        <row r="2149">
          <cell r="I2149">
            <v>501</v>
          </cell>
        </row>
        <row r="2150">
          <cell r="I2150">
            <v>70105000</v>
          </cell>
        </row>
        <row r="2151">
          <cell r="I2151">
            <v>70112</v>
          </cell>
        </row>
        <row r="2152">
          <cell r="I2152">
            <v>70112</v>
          </cell>
        </row>
        <row r="2153">
          <cell r="I2153">
            <v>70112</v>
          </cell>
        </row>
        <row r="2154">
          <cell r="I2154">
            <v>70112</v>
          </cell>
        </row>
        <row r="2155">
          <cell r="I2155">
            <v>70112</v>
          </cell>
        </row>
        <row r="2156">
          <cell r="I2156">
            <v>70106</v>
          </cell>
        </row>
        <row r="2157">
          <cell r="I2157">
            <v>70112</v>
          </cell>
        </row>
        <row r="2158">
          <cell r="I2158">
            <v>70112</v>
          </cell>
        </row>
        <row r="2159">
          <cell r="I2159">
            <v>70112</v>
          </cell>
        </row>
        <row r="2160">
          <cell r="I2160">
            <v>70112</v>
          </cell>
        </row>
        <row r="2161">
          <cell r="I2161">
            <v>70112</v>
          </cell>
        </row>
        <row r="2162">
          <cell r="I2162">
            <v>70112</v>
          </cell>
        </row>
        <row r="2163">
          <cell r="I2163">
            <v>70112</v>
          </cell>
        </row>
        <row r="2164">
          <cell r="I2164">
            <v>50101</v>
          </cell>
        </row>
        <row r="2165">
          <cell r="I2165">
            <v>30101</v>
          </cell>
        </row>
        <row r="2166">
          <cell r="I2166">
            <v>70112</v>
          </cell>
        </row>
        <row r="2167">
          <cell r="I2167">
            <v>50101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50101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40101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50101</v>
          </cell>
        </row>
        <row r="2177">
          <cell r="I2177">
            <v>50101</v>
          </cell>
        </row>
        <row r="2178">
          <cell r="I2178">
            <v>70112</v>
          </cell>
        </row>
        <row r="2179">
          <cell r="I2179">
            <v>40101</v>
          </cell>
        </row>
        <row r="2180">
          <cell r="I2180">
            <v>70112</v>
          </cell>
        </row>
        <row r="2181">
          <cell r="I2181">
            <v>30101</v>
          </cell>
        </row>
        <row r="2182">
          <cell r="I2182">
            <v>70112</v>
          </cell>
        </row>
        <row r="2183">
          <cell r="I2183">
            <v>70112</v>
          </cell>
        </row>
        <row r="2184">
          <cell r="I2184">
            <v>2011809133</v>
          </cell>
        </row>
        <row r="2185">
          <cell r="I2185">
            <v>2011809115</v>
          </cell>
        </row>
        <row r="2186">
          <cell r="I2186">
            <v>2011809133</v>
          </cell>
        </row>
        <row r="2187">
          <cell r="I2187">
            <v>2011809126</v>
          </cell>
        </row>
        <row r="2188">
          <cell r="I2188">
            <v>70112</v>
          </cell>
        </row>
        <row r="2189">
          <cell r="I2189">
            <v>10401138</v>
          </cell>
        </row>
        <row r="2190">
          <cell r="I2190">
            <v>70112</v>
          </cell>
        </row>
        <row r="2191">
          <cell r="I2191">
            <v>70112</v>
          </cell>
        </row>
        <row r="2192">
          <cell r="I2192">
            <v>701116</v>
          </cell>
        </row>
        <row r="2193">
          <cell r="I2193">
            <v>70106</v>
          </cell>
        </row>
        <row r="2194">
          <cell r="I2194">
            <v>40101</v>
          </cell>
        </row>
        <row r="2195">
          <cell r="I2195">
            <v>701116</v>
          </cell>
        </row>
        <row r="2196">
          <cell r="I2196">
            <v>70112</v>
          </cell>
        </row>
        <row r="2197">
          <cell r="I2197">
            <v>50101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30101</v>
          </cell>
        </row>
        <row r="2201">
          <cell r="I2201">
            <v>70112</v>
          </cell>
        </row>
        <row r="2202">
          <cell r="I2202">
            <v>2011809120</v>
          </cell>
        </row>
        <row r="2203">
          <cell r="I2203">
            <v>40101</v>
          </cell>
        </row>
        <row r="2204">
          <cell r="I2204">
            <v>50101</v>
          </cell>
        </row>
        <row r="2205">
          <cell r="I2205">
            <v>70112</v>
          </cell>
        </row>
        <row r="2206">
          <cell r="I2206">
            <v>40101</v>
          </cell>
        </row>
        <row r="2207">
          <cell r="I2207">
            <v>70112</v>
          </cell>
        </row>
        <row r="2208">
          <cell r="I2208">
            <v>40101</v>
          </cell>
        </row>
        <row r="2209">
          <cell r="I2209">
            <v>40101</v>
          </cell>
        </row>
        <row r="2210">
          <cell r="I2210">
            <v>70112</v>
          </cell>
        </row>
        <row r="2211">
          <cell r="I2211">
            <v>70112</v>
          </cell>
        </row>
        <row r="2212">
          <cell r="I2212">
            <v>70112</v>
          </cell>
        </row>
        <row r="2213">
          <cell r="I2213">
            <v>70112</v>
          </cell>
        </row>
        <row r="2214">
          <cell r="I2214">
            <v>70112</v>
          </cell>
        </row>
        <row r="2215">
          <cell r="I2215">
            <v>70112</v>
          </cell>
        </row>
        <row r="2216">
          <cell r="I2216">
            <v>70112</v>
          </cell>
        </row>
        <row r="2217">
          <cell r="I2217">
            <v>70112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70112</v>
          </cell>
        </row>
        <row r="2221">
          <cell r="I2221">
            <v>70112</v>
          </cell>
        </row>
        <row r="2222">
          <cell r="I2222">
            <v>70112</v>
          </cell>
        </row>
        <row r="2223">
          <cell r="I2223">
            <v>70112</v>
          </cell>
        </row>
        <row r="2224">
          <cell r="I2224">
            <v>70112</v>
          </cell>
        </row>
        <row r="2225">
          <cell r="I2225">
            <v>70112</v>
          </cell>
        </row>
        <row r="2226">
          <cell r="I2226">
            <v>70112</v>
          </cell>
        </row>
        <row r="2227">
          <cell r="I2227">
            <v>70112</v>
          </cell>
        </row>
        <row r="2228">
          <cell r="I2228">
            <v>70106</v>
          </cell>
        </row>
        <row r="2229">
          <cell r="I2229">
            <v>30101</v>
          </cell>
        </row>
        <row r="2230">
          <cell r="I2230">
            <v>70106</v>
          </cell>
        </row>
        <row r="2231">
          <cell r="I2231">
            <v>30101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301</v>
          </cell>
        </row>
        <row r="2235">
          <cell r="I2235">
            <v>200</v>
          </cell>
        </row>
        <row r="2236">
          <cell r="I2236">
            <v>2011809126</v>
          </cell>
        </row>
        <row r="2237">
          <cell r="I2237">
            <v>40101</v>
          </cell>
        </row>
        <row r="2238">
          <cell r="I2238">
            <v>50101</v>
          </cell>
        </row>
        <row r="2239">
          <cell r="I2239">
            <v>70112</v>
          </cell>
        </row>
        <row r="2240">
          <cell r="I2240">
            <v>70112</v>
          </cell>
        </row>
        <row r="2241">
          <cell r="I2241">
            <v>40101</v>
          </cell>
        </row>
        <row r="2242">
          <cell r="I2242">
            <v>119</v>
          </cell>
        </row>
        <row r="2243">
          <cell r="I2243">
            <v>20120054</v>
          </cell>
        </row>
        <row r="2244">
          <cell r="I2244">
            <v>10401138</v>
          </cell>
        </row>
        <row r="2245">
          <cell r="I2245">
            <v>2011804020</v>
          </cell>
        </row>
        <row r="2246">
          <cell r="I2246">
            <v>70112</v>
          </cell>
        </row>
        <row r="2247">
          <cell r="I2247">
            <v>70106</v>
          </cell>
        </row>
        <row r="2248">
          <cell r="I2248">
            <v>50101</v>
          </cell>
        </row>
        <row r="2249">
          <cell r="I2249">
            <v>30101</v>
          </cell>
        </row>
        <row r="2250">
          <cell r="I2250">
            <v>40101</v>
          </cell>
        </row>
        <row r="2251">
          <cell r="I2251">
            <v>2011809133</v>
          </cell>
        </row>
        <row r="2252">
          <cell r="I2252">
            <v>70105000</v>
          </cell>
        </row>
        <row r="2253">
          <cell r="I2253">
            <v>200</v>
          </cell>
        </row>
        <row r="2254">
          <cell r="I2254">
            <v>2011809142</v>
          </cell>
        </row>
        <row r="2255">
          <cell r="I2255">
            <v>2011809143</v>
          </cell>
        </row>
        <row r="2256">
          <cell r="I2256">
            <v>2011809115</v>
          </cell>
        </row>
        <row r="2257">
          <cell r="I2257">
            <v>2011804014</v>
          </cell>
        </row>
        <row r="2258">
          <cell r="I2258">
            <v>701116</v>
          </cell>
        </row>
        <row r="2259">
          <cell r="I2259">
            <v>701116</v>
          </cell>
        </row>
        <row r="2260">
          <cell r="I2260">
            <v>701116</v>
          </cell>
        </row>
        <row r="2261">
          <cell r="I2261">
            <v>701116</v>
          </cell>
        </row>
        <row r="2262">
          <cell r="I2262">
            <v>70106</v>
          </cell>
        </row>
        <row r="2263">
          <cell r="I2263">
            <v>701116</v>
          </cell>
        </row>
        <row r="2264">
          <cell r="I2264">
            <v>70112</v>
          </cell>
        </row>
        <row r="2265">
          <cell r="I2265">
            <v>70112</v>
          </cell>
        </row>
        <row r="2266">
          <cell r="I2266">
            <v>70112</v>
          </cell>
        </row>
        <row r="2267">
          <cell r="I2267">
            <v>70112</v>
          </cell>
        </row>
        <row r="2268">
          <cell r="I2268">
            <v>70112</v>
          </cell>
        </row>
        <row r="2269">
          <cell r="I2269">
            <v>70112</v>
          </cell>
        </row>
        <row r="2270">
          <cell r="I2270">
            <v>50101</v>
          </cell>
        </row>
        <row r="2271">
          <cell r="I2271">
            <v>30101</v>
          </cell>
        </row>
        <row r="2272">
          <cell r="I2272">
            <v>40101</v>
          </cell>
        </row>
        <row r="2273">
          <cell r="I2273">
            <v>20707002</v>
          </cell>
        </row>
        <row r="2274">
          <cell r="I2274">
            <v>2011804018</v>
          </cell>
        </row>
        <row r="2275">
          <cell r="I2275">
            <v>2011804086</v>
          </cell>
        </row>
        <row r="2276">
          <cell r="I2276">
            <v>2011804004</v>
          </cell>
        </row>
        <row r="2277">
          <cell r="I2277">
            <v>2011804112</v>
          </cell>
        </row>
        <row r="2278">
          <cell r="I2278">
            <v>2011804113</v>
          </cell>
        </row>
        <row r="2279">
          <cell r="I2279">
            <v>2011804048</v>
          </cell>
        </row>
        <row r="2280">
          <cell r="I2280">
            <v>2011809137</v>
          </cell>
        </row>
        <row r="2281">
          <cell r="I2281">
            <v>2011809142</v>
          </cell>
        </row>
        <row r="2282">
          <cell r="I2282">
            <v>2011804014</v>
          </cell>
        </row>
        <row r="2283">
          <cell r="I2283">
            <v>2011809143</v>
          </cell>
        </row>
        <row r="2284">
          <cell r="I2284">
            <v>2011809115</v>
          </cell>
        </row>
        <row r="2285">
          <cell r="I2285">
            <v>2011804014</v>
          </cell>
        </row>
        <row r="2286">
          <cell r="I2286">
            <v>2011809142</v>
          </cell>
        </row>
        <row r="2287">
          <cell r="I2287">
            <v>2011809143</v>
          </cell>
        </row>
        <row r="2288">
          <cell r="I2288">
            <v>2011809115</v>
          </cell>
        </row>
        <row r="2289">
          <cell r="I2289">
            <v>2011804014</v>
          </cell>
        </row>
        <row r="2290">
          <cell r="I2290">
            <v>20120052</v>
          </cell>
        </row>
        <row r="2291">
          <cell r="I2291">
            <v>50101</v>
          </cell>
        </row>
        <row r="2292">
          <cell r="I2292">
            <v>50101</v>
          </cell>
        </row>
        <row r="2293">
          <cell r="I2293">
            <v>50101</v>
          </cell>
        </row>
        <row r="2294">
          <cell r="I2294">
            <v>50101</v>
          </cell>
        </row>
        <row r="2295">
          <cell r="I2295">
            <v>50101</v>
          </cell>
        </row>
        <row r="2296">
          <cell r="I2296">
            <v>70112</v>
          </cell>
        </row>
        <row r="2297">
          <cell r="I2297">
            <v>70112</v>
          </cell>
        </row>
        <row r="2298">
          <cell r="I2298">
            <v>70112</v>
          </cell>
        </row>
        <row r="2299">
          <cell r="I2299">
            <v>70112</v>
          </cell>
        </row>
        <row r="2300">
          <cell r="I2300">
            <v>70112</v>
          </cell>
        </row>
        <row r="2301">
          <cell r="I2301">
            <v>70112</v>
          </cell>
        </row>
        <row r="2302">
          <cell r="I2302">
            <v>70112</v>
          </cell>
        </row>
        <row r="2303">
          <cell r="I2303">
            <v>50101</v>
          </cell>
        </row>
        <row r="2304">
          <cell r="I2304">
            <v>50101</v>
          </cell>
        </row>
        <row r="2305">
          <cell r="I2305">
            <v>70112</v>
          </cell>
        </row>
        <row r="2306">
          <cell r="I2306">
            <v>70112</v>
          </cell>
        </row>
        <row r="2307">
          <cell r="I2307">
            <v>70112</v>
          </cell>
        </row>
        <row r="2308">
          <cell r="I2308">
            <v>70112</v>
          </cell>
        </row>
        <row r="2309">
          <cell r="I2309">
            <v>10401193</v>
          </cell>
        </row>
        <row r="2310">
          <cell r="I2310">
            <v>70112</v>
          </cell>
        </row>
        <row r="2311">
          <cell r="I2311">
            <v>70106</v>
          </cell>
        </row>
        <row r="2312">
          <cell r="I2312">
            <v>50101</v>
          </cell>
        </row>
        <row r="2313">
          <cell r="I2313">
            <v>40101</v>
          </cell>
        </row>
        <row r="2314">
          <cell r="I2314">
            <v>50101</v>
          </cell>
        </row>
        <row r="2315">
          <cell r="I2315">
            <v>40101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70112</v>
          </cell>
        </row>
        <row r="2319">
          <cell r="I2319">
            <v>70112</v>
          </cell>
        </row>
        <row r="2320">
          <cell r="I2320">
            <v>70112</v>
          </cell>
        </row>
        <row r="2321">
          <cell r="I2321">
            <v>70112</v>
          </cell>
        </row>
        <row r="2322">
          <cell r="I2322">
            <v>70112</v>
          </cell>
        </row>
        <row r="2323">
          <cell r="I2323">
            <v>70112</v>
          </cell>
        </row>
        <row r="2324">
          <cell r="I2324">
            <v>70112</v>
          </cell>
        </row>
        <row r="2325">
          <cell r="I2325">
            <v>70112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70112</v>
          </cell>
        </row>
        <row r="2331">
          <cell r="I2331">
            <v>70112</v>
          </cell>
        </row>
        <row r="2332">
          <cell r="I2332">
            <v>70112</v>
          </cell>
        </row>
        <row r="2333">
          <cell r="I2333">
            <v>70112</v>
          </cell>
        </row>
        <row r="2334">
          <cell r="I2334">
            <v>30101</v>
          </cell>
        </row>
        <row r="2335">
          <cell r="I2335">
            <v>40101</v>
          </cell>
        </row>
        <row r="2336">
          <cell r="I2336">
            <v>50101</v>
          </cell>
        </row>
        <row r="2337">
          <cell r="I2337">
            <v>70112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70112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70112</v>
          </cell>
        </row>
        <row r="2344">
          <cell r="I2344">
            <v>40101</v>
          </cell>
        </row>
        <row r="2345">
          <cell r="I2345">
            <v>70112</v>
          </cell>
        </row>
        <row r="2346">
          <cell r="I2346">
            <v>70112</v>
          </cell>
        </row>
        <row r="2347">
          <cell r="I2347">
            <v>70112</v>
          </cell>
        </row>
        <row r="2348">
          <cell r="I2348">
            <v>70112</v>
          </cell>
        </row>
        <row r="2349">
          <cell r="I2349">
            <v>70106</v>
          </cell>
        </row>
        <row r="2350">
          <cell r="I2350">
            <v>70112</v>
          </cell>
        </row>
        <row r="2351">
          <cell r="I2351">
            <v>40101</v>
          </cell>
        </row>
        <row r="2352">
          <cell r="I2352">
            <v>70112</v>
          </cell>
        </row>
        <row r="2353">
          <cell r="I2353">
            <v>70112</v>
          </cell>
        </row>
        <row r="2354">
          <cell r="I2354">
            <v>701116</v>
          </cell>
        </row>
        <row r="2355">
          <cell r="I2355">
            <v>701116</v>
          </cell>
        </row>
        <row r="2356">
          <cell r="I2356">
            <v>701116</v>
          </cell>
        </row>
        <row r="2357">
          <cell r="I2357">
            <v>701116</v>
          </cell>
        </row>
        <row r="2358">
          <cell r="I2358">
            <v>70112</v>
          </cell>
        </row>
        <row r="2359">
          <cell r="I2359">
            <v>70112</v>
          </cell>
        </row>
        <row r="2360">
          <cell r="I2360">
            <v>70112</v>
          </cell>
        </row>
        <row r="2361">
          <cell r="I2361">
            <v>70112</v>
          </cell>
        </row>
        <row r="2362">
          <cell r="I2362">
            <v>50101</v>
          </cell>
        </row>
        <row r="2363">
          <cell r="I2363">
            <v>30101</v>
          </cell>
        </row>
        <row r="2364">
          <cell r="I2364">
            <v>40101</v>
          </cell>
        </row>
        <row r="2365">
          <cell r="I2365">
            <v>40101</v>
          </cell>
        </row>
        <row r="2366">
          <cell r="I2366">
            <v>40101</v>
          </cell>
        </row>
        <row r="2367">
          <cell r="I2367">
            <v>70112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70112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70112</v>
          </cell>
        </row>
        <row r="2374">
          <cell r="I2374">
            <v>70112</v>
          </cell>
        </row>
        <row r="2375">
          <cell r="I2375">
            <v>70112</v>
          </cell>
        </row>
        <row r="2376">
          <cell r="I2376">
            <v>70112</v>
          </cell>
        </row>
        <row r="2377">
          <cell r="I2377">
            <v>70112</v>
          </cell>
        </row>
        <row r="2378">
          <cell r="I2378">
            <v>70112</v>
          </cell>
        </row>
        <row r="2379">
          <cell r="I2379">
            <v>40101</v>
          </cell>
        </row>
        <row r="2380">
          <cell r="I2380">
            <v>50101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70112</v>
          </cell>
        </row>
        <row r="2384">
          <cell r="I2384">
            <v>40101</v>
          </cell>
        </row>
        <row r="2385">
          <cell r="I2385">
            <v>40101</v>
          </cell>
        </row>
        <row r="2386">
          <cell r="I2386">
            <v>70112</v>
          </cell>
        </row>
        <row r="2387">
          <cell r="I2387">
            <v>70112</v>
          </cell>
        </row>
        <row r="2388">
          <cell r="I2388">
            <v>50101</v>
          </cell>
        </row>
        <row r="2389">
          <cell r="I2389">
            <v>701116</v>
          </cell>
        </row>
        <row r="2390">
          <cell r="I2390">
            <v>70112</v>
          </cell>
        </row>
        <row r="2391">
          <cell r="I2391">
            <v>70112</v>
          </cell>
        </row>
        <row r="2392">
          <cell r="I2392">
            <v>70112</v>
          </cell>
        </row>
        <row r="2393">
          <cell r="I2393">
            <v>70112</v>
          </cell>
        </row>
        <row r="2394">
          <cell r="I2394">
            <v>70112</v>
          </cell>
        </row>
        <row r="2395">
          <cell r="I2395">
            <v>701116</v>
          </cell>
        </row>
        <row r="2396">
          <cell r="I2396">
            <v>701116</v>
          </cell>
        </row>
        <row r="2397">
          <cell r="I2397">
            <v>701116</v>
          </cell>
        </row>
        <row r="2398">
          <cell r="I2398">
            <v>701116</v>
          </cell>
        </row>
        <row r="2399">
          <cell r="I2399">
            <v>701116</v>
          </cell>
        </row>
        <row r="2400">
          <cell r="I2400">
            <v>70106</v>
          </cell>
        </row>
        <row r="2401">
          <cell r="I2401">
            <v>70112</v>
          </cell>
        </row>
        <row r="2402">
          <cell r="I2402">
            <v>701116</v>
          </cell>
        </row>
        <row r="2403">
          <cell r="I2403">
            <v>701116</v>
          </cell>
        </row>
        <row r="2404">
          <cell r="I2404">
            <v>701116</v>
          </cell>
        </row>
        <row r="2405">
          <cell r="I2405">
            <v>701116</v>
          </cell>
        </row>
        <row r="2406">
          <cell r="I2406">
            <v>70106</v>
          </cell>
        </row>
        <row r="2407">
          <cell r="I2407">
            <v>70112</v>
          </cell>
        </row>
        <row r="2408">
          <cell r="I2408">
            <v>50101</v>
          </cell>
        </row>
        <row r="2409">
          <cell r="I2409">
            <v>70112</v>
          </cell>
        </row>
        <row r="2410">
          <cell r="I2410">
            <v>70112</v>
          </cell>
        </row>
        <row r="2411">
          <cell r="I2411">
            <v>70106</v>
          </cell>
        </row>
        <row r="2412">
          <cell r="I2412">
            <v>70112</v>
          </cell>
        </row>
        <row r="2413">
          <cell r="I2413">
            <v>70112</v>
          </cell>
        </row>
        <row r="2414">
          <cell r="I2414">
            <v>70112</v>
          </cell>
        </row>
        <row r="2415">
          <cell r="I2415">
            <v>70112</v>
          </cell>
        </row>
        <row r="2416">
          <cell r="I2416">
            <v>40101</v>
          </cell>
        </row>
        <row r="2417">
          <cell r="I2417">
            <v>40101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40101</v>
          </cell>
        </row>
        <row r="2421">
          <cell r="I2421">
            <v>40101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70112</v>
          </cell>
        </row>
        <row r="2425">
          <cell r="I2425">
            <v>70112</v>
          </cell>
        </row>
        <row r="2426">
          <cell r="I2426">
            <v>40101</v>
          </cell>
        </row>
        <row r="2427">
          <cell r="I2427">
            <v>40101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50101</v>
          </cell>
        </row>
        <row r="2431">
          <cell r="I2431">
            <v>70112</v>
          </cell>
        </row>
        <row r="2432">
          <cell r="I2432">
            <v>40101</v>
          </cell>
        </row>
        <row r="2433">
          <cell r="I2433">
            <v>70112</v>
          </cell>
        </row>
        <row r="2434">
          <cell r="I2434">
            <v>50101</v>
          </cell>
        </row>
        <row r="2435">
          <cell r="I2435">
            <v>70106</v>
          </cell>
        </row>
        <row r="2436">
          <cell r="I2436">
            <v>50101</v>
          </cell>
        </row>
        <row r="2437">
          <cell r="I2437">
            <v>50101</v>
          </cell>
        </row>
        <row r="2438">
          <cell r="I2438">
            <v>40101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70112</v>
          </cell>
        </row>
        <row r="2444">
          <cell r="I2444">
            <v>70112</v>
          </cell>
        </row>
        <row r="2445">
          <cell r="I2445">
            <v>70112</v>
          </cell>
        </row>
        <row r="2446">
          <cell r="I2446">
            <v>70112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30101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40101</v>
          </cell>
        </row>
        <row r="2454">
          <cell r="I2454">
            <v>70106</v>
          </cell>
        </row>
        <row r="2455">
          <cell r="I2455">
            <v>70112</v>
          </cell>
        </row>
        <row r="2456">
          <cell r="I2456">
            <v>70112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50101</v>
          </cell>
        </row>
        <row r="2460">
          <cell r="I2460">
            <v>70112</v>
          </cell>
        </row>
        <row r="2461">
          <cell r="I2461">
            <v>70112</v>
          </cell>
        </row>
        <row r="2462">
          <cell r="I2462">
            <v>40101</v>
          </cell>
        </row>
        <row r="2463">
          <cell r="I2463">
            <v>50101</v>
          </cell>
        </row>
        <row r="2464">
          <cell r="I2464">
            <v>50101</v>
          </cell>
        </row>
        <row r="2465">
          <cell r="I2465">
            <v>501</v>
          </cell>
        </row>
        <row r="2466">
          <cell r="I2466">
            <v>501</v>
          </cell>
        </row>
        <row r="2467">
          <cell r="I2467">
            <v>10205</v>
          </cell>
        </row>
        <row r="2468">
          <cell r="I2468">
            <v>2011804112</v>
          </cell>
        </row>
        <row r="2469">
          <cell r="I2469">
            <v>2011809116</v>
          </cell>
        </row>
        <row r="2470">
          <cell r="I2470">
            <v>50101</v>
          </cell>
        </row>
        <row r="2471">
          <cell r="I2471">
            <v>70112</v>
          </cell>
        </row>
        <row r="2472">
          <cell r="I2472">
            <v>40101</v>
          </cell>
        </row>
        <row r="2473">
          <cell r="I2473">
            <v>70112</v>
          </cell>
        </row>
        <row r="2474">
          <cell r="I2474">
            <v>70112</v>
          </cell>
        </row>
        <row r="2475">
          <cell r="I2475">
            <v>70112</v>
          </cell>
        </row>
        <row r="2476">
          <cell r="I2476">
            <v>50101</v>
          </cell>
        </row>
        <row r="2477">
          <cell r="I2477">
            <v>70112</v>
          </cell>
        </row>
        <row r="2478">
          <cell r="I2478">
            <v>40101</v>
          </cell>
        </row>
        <row r="2479">
          <cell r="I2479">
            <v>70112</v>
          </cell>
        </row>
        <row r="2480">
          <cell r="I2480">
            <v>70112</v>
          </cell>
        </row>
        <row r="2481">
          <cell r="I2481">
            <v>70112</v>
          </cell>
        </row>
        <row r="2482">
          <cell r="I2482">
            <v>70112</v>
          </cell>
        </row>
        <row r="2483">
          <cell r="I2483">
            <v>70112</v>
          </cell>
        </row>
        <row r="2484">
          <cell r="I2484">
            <v>70112</v>
          </cell>
        </row>
        <row r="2485">
          <cell r="I2485">
            <v>70112</v>
          </cell>
        </row>
        <row r="2486">
          <cell r="I2486">
            <v>70112</v>
          </cell>
        </row>
        <row r="2487">
          <cell r="I2487">
            <v>70112</v>
          </cell>
        </row>
        <row r="2488">
          <cell r="I2488">
            <v>70112</v>
          </cell>
        </row>
        <row r="2489">
          <cell r="I2489">
            <v>70112</v>
          </cell>
        </row>
        <row r="2490">
          <cell r="I2490">
            <v>70112</v>
          </cell>
        </row>
        <row r="2491">
          <cell r="I2491">
            <v>70112</v>
          </cell>
        </row>
        <row r="2492">
          <cell r="I2492">
            <v>70112</v>
          </cell>
        </row>
        <row r="2493">
          <cell r="I2493">
            <v>70112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70112</v>
          </cell>
        </row>
        <row r="2497">
          <cell r="I2497">
            <v>40101</v>
          </cell>
        </row>
        <row r="2498">
          <cell r="I2498">
            <v>70106</v>
          </cell>
        </row>
        <row r="2499">
          <cell r="I2499">
            <v>50101</v>
          </cell>
        </row>
        <row r="2500">
          <cell r="I2500">
            <v>30101</v>
          </cell>
        </row>
        <row r="2501">
          <cell r="I2501">
            <v>50101</v>
          </cell>
        </row>
        <row r="2502">
          <cell r="I2502">
            <v>129</v>
          </cell>
        </row>
        <row r="2503">
          <cell r="I2503">
            <v>2011809146</v>
          </cell>
        </row>
        <row r="2504">
          <cell r="I2504">
            <v>10205</v>
          </cell>
        </row>
        <row r="2505">
          <cell r="I2505">
            <v>501</v>
          </cell>
        </row>
        <row r="2506">
          <cell r="I2506">
            <v>20120031</v>
          </cell>
        </row>
        <row r="2507">
          <cell r="I2507">
            <v>2011804053</v>
          </cell>
        </row>
        <row r="2508">
          <cell r="I2508">
            <v>2010402451</v>
          </cell>
        </row>
        <row r="2509">
          <cell r="I2509">
            <v>2011809122</v>
          </cell>
        </row>
        <row r="2510">
          <cell r="I2510">
            <v>129</v>
          </cell>
        </row>
        <row r="2511">
          <cell r="I2511">
            <v>129</v>
          </cell>
        </row>
        <row r="2512">
          <cell r="I2512">
            <v>40101</v>
          </cell>
        </row>
        <row r="2513">
          <cell r="I2513">
            <v>30101</v>
          </cell>
        </row>
        <row r="2514">
          <cell r="I2514">
            <v>70112</v>
          </cell>
        </row>
        <row r="2515">
          <cell r="I2515">
            <v>70112</v>
          </cell>
        </row>
        <row r="2516">
          <cell r="I2516">
            <v>30101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70112</v>
          </cell>
        </row>
        <row r="2520">
          <cell r="I2520">
            <v>70112</v>
          </cell>
        </row>
        <row r="2521">
          <cell r="I2521">
            <v>70112</v>
          </cell>
        </row>
        <row r="2522">
          <cell r="I2522">
            <v>40101</v>
          </cell>
        </row>
        <row r="2523">
          <cell r="I2523">
            <v>50101</v>
          </cell>
        </row>
        <row r="2524">
          <cell r="I2524">
            <v>50101</v>
          </cell>
        </row>
        <row r="2525">
          <cell r="I2525">
            <v>70112</v>
          </cell>
        </row>
        <row r="2526">
          <cell r="I2526">
            <v>70112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70112</v>
          </cell>
        </row>
        <row r="2531">
          <cell r="I2531">
            <v>40101</v>
          </cell>
        </row>
        <row r="2532">
          <cell r="I2532">
            <v>70112</v>
          </cell>
        </row>
        <row r="2533">
          <cell r="I2533">
            <v>40101</v>
          </cell>
        </row>
        <row r="2534">
          <cell r="I2534">
            <v>40101</v>
          </cell>
        </row>
        <row r="2535">
          <cell r="I2535">
            <v>70112</v>
          </cell>
        </row>
        <row r="2536">
          <cell r="I2536">
            <v>70112</v>
          </cell>
        </row>
        <row r="2537">
          <cell r="I2537">
            <v>70106</v>
          </cell>
        </row>
        <row r="2538">
          <cell r="I2538">
            <v>70112</v>
          </cell>
        </row>
        <row r="2539">
          <cell r="I2539">
            <v>70112</v>
          </cell>
        </row>
        <row r="2540">
          <cell r="I2540">
            <v>40101</v>
          </cell>
        </row>
        <row r="2541">
          <cell r="I2541">
            <v>40101</v>
          </cell>
        </row>
        <row r="2542">
          <cell r="I2542">
            <v>30101</v>
          </cell>
        </row>
        <row r="2543">
          <cell r="I2543">
            <v>50101</v>
          </cell>
        </row>
        <row r="2544">
          <cell r="I2544">
            <v>70112</v>
          </cell>
        </row>
        <row r="2545">
          <cell r="I2545">
            <v>40101</v>
          </cell>
        </row>
        <row r="2546">
          <cell r="I2546">
            <v>70112</v>
          </cell>
        </row>
        <row r="2547">
          <cell r="I2547">
            <v>70112</v>
          </cell>
        </row>
        <row r="2548">
          <cell r="I2548">
            <v>70112</v>
          </cell>
        </row>
        <row r="2549">
          <cell r="I2549">
            <v>70112</v>
          </cell>
        </row>
        <row r="2550">
          <cell r="I2550">
            <v>50101</v>
          </cell>
        </row>
        <row r="2551">
          <cell r="I2551">
            <v>40101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50101</v>
          </cell>
        </row>
        <row r="2555">
          <cell r="I2555">
            <v>70112</v>
          </cell>
        </row>
        <row r="2556">
          <cell r="I2556">
            <v>40101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50101</v>
          </cell>
        </row>
        <row r="2560">
          <cell r="I2560">
            <v>40101</v>
          </cell>
        </row>
        <row r="2561">
          <cell r="I2561">
            <v>70112</v>
          </cell>
        </row>
        <row r="2562">
          <cell r="I2562">
            <v>70112</v>
          </cell>
        </row>
        <row r="2563">
          <cell r="I2563">
            <v>2011804113</v>
          </cell>
        </row>
        <row r="2564">
          <cell r="I2564">
            <v>2011804022</v>
          </cell>
        </row>
        <row r="2565">
          <cell r="I2565">
            <v>70112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40101</v>
          </cell>
        </row>
        <row r="2569">
          <cell r="I2569">
            <v>70112</v>
          </cell>
        </row>
        <row r="2570">
          <cell r="I2570">
            <v>50101</v>
          </cell>
        </row>
        <row r="2571">
          <cell r="I2571">
            <v>70112</v>
          </cell>
        </row>
        <row r="2572">
          <cell r="I2572">
            <v>70112</v>
          </cell>
        </row>
        <row r="2573">
          <cell r="I2573">
            <v>70106</v>
          </cell>
        </row>
        <row r="2574">
          <cell r="I2574">
            <v>701116</v>
          </cell>
        </row>
        <row r="2575">
          <cell r="I2575">
            <v>50101</v>
          </cell>
        </row>
        <row r="2576">
          <cell r="I2576">
            <v>40101</v>
          </cell>
        </row>
        <row r="2577">
          <cell r="I2577">
            <v>40101</v>
          </cell>
        </row>
        <row r="2578">
          <cell r="I2578">
            <v>2011809136</v>
          </cell>
        </row>
        <row r="2579">
          <cell r="I2579">
            <v>2011804025</v>
          </cell>
        </row>
        <row r="2580">
          <cell r="I2580">
            <v>2011804021</v>
          </cell>
        </row>
        <row r="2581">
          <cell r="I2581">
            <v>2011804087</v>
          </cell>
        </row>
        <row r="2582">
          <cell r="I2582">
            <v>2011804010</v>
          </cell>
        </row>
        <row r="2583">
          <cell r="I2583">
            <v>70112</v>
          </cell>
        </row>
        <row r="2584">
          <cell r="I2584">
            <v>70112</v>
          </cell>
        </row>
        <row r="2585">
          <cell r="I2585">
            <v>50101</v>
          </cell>
        </row>
        <row r="2586">
          <cell r="I2586">
            <v>50101</v>
          </cell>
        </row>
        <row r="2587">
          <cell r="I2587">
            <v>40101</v>
          </cell>
        </row>
        <row r="2588">
          <cell r="I2588">
            <v>70112</v>
          </cell>
        </row>
        <row r="2589">
          <cell r="I2589">
            <v>70112</v>
          </cell>
        </row>
        <row r="2590">
          <cell r="I2590">
            <v>70106</v>
          </cell>
        </row>
        <row r="2591">
          <cell r="I2591">
            <v>70112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70106</v>
          </cell>
        </row>
        <row r="2595">
          <cell r="I2595">
            <v>70106</v>
          </cell>
        </row>
        <row r="2596">
          <cell r="I2596">
            <v>701116</v>
          </cell>
        </row>
        <row r="2597">
          <cell r="I2597">
            <v>30101</v>
          </cell>
        </row>
        <row r="2598">
          <cell r="I2598">
            <v>40101</v>
          </cell>
        </row>
        <row r="2599">
          <cell r="I2599">
            <v>50101</v>
          </cell>
        </row>
        <row r="2600">
          <cell r="I2600">
            <v>70112</v>
          </cell>
        </row>
        <row r="2601">
          <cell r="I2601">
            <v>70112</v>
          </cell>
        </row>
        <row r="2602">
          <cell r="I2602">
            <v>30101</v>
          </cell>
        </row>
        <row r="2603">
          <cell r="I2603">
            <v>2011809118</v>
          </cell>
        </row>
        <row r="2604">
          <cell r="I2604">
            <v>2011804112</v>
          </cell>
        </row>
        <row r="2605">
          <cell r="I2605">
            <v>2011809116</v>
          </cell>
        </row>
        <row r="2606">
          <cell r="I2606">
            <v>2011804112</v>
          </cell>
        </row>
        <row r="2607">
          <cell r="I2607">
            <v>70112</v>
          </cell>
        </row>
        <row r="2608">
          <cell r="I2608">
            <v>40101</v>
          </cell>
        </row>
        <row r="2609">
          <cell r="I2609">
            <v>50101</v>
          </cell>
        </row>
        <row r="2610">
          <cell r="I2610">
            <v>70112</v>
          </cell>
        </row>
        <row r="2611">
          <cell r="I2611">
            <v>50101</v>
          </cell>
        </row>
        <row r="2612">
          <cell r="I2612">
            <v>70112</v>
          </cell>
        </row>
        <row r="2613">
          <cell r="I2613">
            <v>70112</v>
          </cell>
        </row>
        <row r="2614">
          <cell r="I2614">
            <v>50101</v>
          </cell>
        </row>
        <row r="2615">
          <cell r="I2615">
            <v>40101</v>
          </cell>
        </row>
        <row r="2616">
          <cell r="I2616">
            <v>70112</v>
          </cell>
        </row>
        <row r="2617">
          <cell r="I2617">
            <v>70112</v>
          </cell>
        </row>
        <row r="2618">
          <cell r="I2618">
            <v>70106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70106</v>
          </cell>
        </row>
        <row r="2625">
          <cell r="I2625">
            <v>50101</v>
          </cell>
        </row>
        <row r="2626">
          <cell r="I2626">
            <v>30101</v>
          </cell>
        </row>
        <row r="2627">
          <cell r="I2627">
            <v>40101</v>
          </cell>
        </row>
        <row r="2628">
          <cell r="I2628">
            <v>70106</v>
          </cell>
        </row>
        <row r="2629">
          <cell r="I2629">
            <v>50101</v>
          </cell>
        </row>
        <row r="2630">
          <cell r="I2630">
            <v>30101</v>
          </cell>
        </row>
        <row r="2631">
          <cell r="I2631">
            <v>50101</v>
          </cell>
        </row>
        <row r="2632">
          <cell r="I2632">
            <v>70112</v>
          </cell>
        </row>
        <row r="2633">
          <cell r="I2633">
            <v>70112</v>
          </cell>
        </row>
        <row r="2634">
          <cell r="I2634">
            <v>70112</v>
          </cell>
        </row>
        <row r="2635">
          <cell r="I2635">
            <v>70112</v>
          </cell>
        </row>
        <row r="2636">
          <cell r="I2636">
            <v>70112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70112</v>
          </cell>
        </row>
        <row r="2640">
          <cell r="I2640">
            <v>70112</v>
          </cell>
        </row>
        <row r="2641">
          <cell r="I2641">
            <v>70112</v>
          </cell>
        </row>
        <row r="2642">
          <cell r="I2642">
            <v>70112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2011809146</v>
          </cell>
        </row>
        <row r="2646">
          <cell r="I2646">
            <v>501</v>
          </cell>
        </row>
        <row r="2647">
          <cell r="I2647">
            <v>2011809146</v>
          </cell>
        </row>
        <row r="2648">
          <cell r="I2648">
            <v>10401188</v>
          </cell>
        </row>
        <row r="2649">
          <cell r="I2649">
            <v>10401188</v>
          </cell>
        </row>
        <row r="2650">
          <cell r="I2650">
            <v>50101</v>
          </cell>
        </row>
        <row r="2651">
          <cell r="I2651">
            <v>50101</v>
          </cell>
        </row>
        <row r="2652">
          <cell r="I2652">
            <v>50101</v>
          </cell>
        </row>
        <row r="2653">
          <cell r="I2653">
            <v>70112</v>
          </cell>
        </row>
        <row r="2654">
          <cell r="I2654">
            <v>70112</v>
          </cell>
        </row>
        <row r="2655">
          <cell r="I2655">
            <v>70112</v>
          </cell>
        </row>
        <row r="2656">
          <cell r="I2656">
            <v>70112</v>
          </cell>
        </row>
        <row r="2657">
          <cell r="I2657">
            <v>70112</v>
          </cell>
        </row>
        <row r="2658">
          <cell r="I2658">
            <v>70112</v>
          </cell>
        </row>
        <row r="2659">
          <cell r="I2659">
            <v>70112</v>
          </cell>
        </row>
        <row r="2660">
          <cell r="I2660">
            <v>70112</v>
          </cell>
        </row>
        <row r="2661">
          <cell r="I2661">
            <v>70112</v>
          </cell>
        </row>
        <row r="2662">
          <cell r="I2662">
            <v>1040113434</v>
          </cell>
        </row>
        <row r="2663">
          <cell r="I2663">
            <v>10401138</v>
          </cell>
        </row>
        <row r="2664">
          <cell r="I2664">
            <v>2011804048</v>
          </cell>
        </row>
        <row r="2665">
          <cell r="I2665">
            <v>103</v>
          </cell>
        </row>
        <row r="2666">
          <cell r="I2666">
            <v>103</v>
          </cell>
        </row>
        <row r="2667">
          <cell r="I2667">
            <v>103</v>
          </cell>
        </row>
        <row r="2668">
          <cell r="I2668">
            <v>103</v>
          </cell>
        </row>
        <row r="2669">
          <cell r="I2669">
            <v>103</v>
          </cell>
        </row>
        <row r="2670">
          <cell r="I2670">
            <v>103</v>
          </cell>
        </row>
        <row r="2671">
          <cell r="I2671">
            <v>103</v>
          </cell>
        </row>
        <row r="2672">
          <cell r="I2672">
            <v>2011804018</v>
          </cell>
        </row>
        <row r="2673">
          <cell r="I2673">
            <v>2011804048</v>
          </cell>
        </row>
        <row r="2674">
          <cell r="I2674">
            <v>2011809142</v>
          </cell>
        </row>
        <row r="2675">
          <cell r="I2675">
            <v>20120042</v>
          </cell>
        </row>
        <row r="2676">
          <cell r="I2676">
            <v>70112</v>
          </cell>
        </row>
        <row r="2677">
          <cell r="I2677">
            <v>20120033</v>
          </cell>
        </row>
        <row r="2678">
          <cell r="I2678">
            <v>70112</v>
          </cell>
        </row>
        <row r="2679">
          <cell r="I2679">
            <v>70112</v>
          </cell>
        </row>
        <row r="2680">
          <cell r="I2680">
            <v>70106</v>
          </cell>
        </row>
        <row r="2681">
          <cell r="I2681">
            <v>70112</v>
          </cell>
        </row>
        <row r="2682">
          <cell r="I2682">
            <v>30101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2011809118</v>
          </cell>
        </row>
        <row r="2686">
          <cell r="I2686">
            <v>70112</v>
          </cell>
        </row>
        <row r="2687">
          <cell r="I2687">
            <v>70112</v>
          </cell>
        </row>
        <row r="2688">
          <cell r="I2688">
            <v>70112</v>
          </cell>
        </row>
        <row r="2689">
          <cell r="I2689">
            <v>107</v>
          </cell>
        </row>
        <row r="2690">
          <cell r="I2690">
            <v>107</v>
          </cell>
        </row>
        <row r="2691">
          <cell r="I2691">
            <v>107</v>
          </cell>
        </row>
        <row r="2692">
          <cell r="I2692">
            <v>2011809134</v>
          </cell>
        </row>
        <row r="2693">
          <cell r="I2693">
            <v>20120042</v>
          </cell>
        </row>
        <row r="2694">
          <cell r="I2694">
            <v>50101</v>
          </cell>
        </row>
        <row r="2695">
          <cell r="I2695">
            <v>50101</v>
          </cell>
        </row>
        <row r="2696">
          <cell r="I2696">
            <v>40101</v>
          </cell>
        </row>
        <row r="2697">
          <cell r="I2697">
            <v>70112</v>
          </cell>
        </row>
        <row r="2698">
          <cell r="I2698">
            <v>70112</v>
          </cell>
        </row>
        <row r="2699">
          <cell r="I2699">
            <v>70112</v>
          </cell>
        </row>
        <row r="2700">
          <cell r="I2700">
            <v>10401188</v>
          </cell>
        </row>
        <row r="2701">
          <cell r="I2701">
            <v>2011804112</v>
          </cell>
        </row>
        <row r="2702">
          <cell r="I2702">
            <v>2011809116</v>
          </cell>
        </row>
        <row r="2703">
          <cell r="I2703">
            <v>10208</v>
          </cell>
        </row>
        <row r="2704">
          <cell r="I2704">
            <v>70112</v>
          </cell>
        </row>
        <row r="2705">
          <cell r="I2705">
            <v>70112</v>
          </cell>
        </row>
        <row r="2706">
          <cell r="I2706">
            <v>2011804112</v>
          </cell>
        </row>
        <row r="2707">
          <cell r="I2707">
            <v>2011809116</v>
          </cell>
        </row>
        <row r="2708">
          <cell r="I2708">
            <v>70112</v>
          </cell>
        </row>
        <row r="2709">
          <cell r="I2709">
            <v>2011804066</v>
          </cell>
        </row>
        <row r="2710">
          <cell r="I2710">
            <v>70112</v>
          </cell>
        </row>
        <row r="2711">
          <cell r="I2711">
            <v>103</v>
          </cell>
        </row>
        <row r="2712">
          <cell r="I2712">
            <v>103</v>
          </cell>
        </row>
        <row r="2713">
          <cell r="I2713">
            <v>70106</v>
          </cell>
        </row>
        <row r="2714">
          <cell r="I2714">
            <v>70112</v>
          </cell>
        </row>
        <row r="2715">
          <cell r="I2715">
            <v>50101</v>
          </cell>
        </row>
        <row r="2716">
          <cell r="I2716">
            <v>40101</v>
          </cell>
        </row>
        <row r="2717">
          <cell r="I2717">
            <v>30101</v>
          </cell>
        </row>
        <row r="2718">
          <cell r="I2718">
            <v>70112</v>
          </cell>
        </row>
        <row r="2719">
          <cell r="I2719">
            <v>301</v>
          </cell>
        </row>
        <row r="2720">
          <cell r="I2720">
            <v>20120042</v>
          </cell>
        </row>
        <row r="2721">
          <cell r="I2721">
            <v>109</v>
          </cell>
        </row>
        <row r="2722">
          <cell r="I2722">
            <v>109</v>
          </cell>
        </row>
        <row r="2723">
          <cell r="I2723">
            <v>70112</v>
          </cell>
        </row>
        <row r="2724">
          <cell r="I2724">
            <v>2011804112</v>
          </cell>
        </row>
        <row r="2725">
          <cell r="I2725">
            <v>10208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70112</v>
          </cell>
        </row>
        <row r="2729">
          <cell r="I2729">
            <v>50101</v>
          </cell>
        </row>
        <row r="2730">
          <cell r="I2730">
            <v>40101</v>
          </cell>
        </row>
        <row r="2731">
          <cell r="I2731">
            <v>70106</v>
          </cell>
        </row>
        <row r="2732">
          <cell r="I2732">
            <v>40101</v>
          </cell>
        </row>
        <row r="2733">
          <cell r="I2733">
            <v>70106</v>
          </cell>
        </row>
        <row r="2734">
          <cell r="I2734">
            <v>70112</v>
          </cell>
        </row>
        <row r="2735">
          <cell r="I2735">
            <v>70500112</v>
          </cell>
        </row>
        <row r="2736">
          <cell r="I2736">
            <v>1040113434</v>
          </cell>
        </row>
        <row r="2737">
          <cell r="I2737">
            <v>10401186</v>
          </cell>
        </row>
        <row r="2738">
          <cell r="I2738">
            <v>2011804020</v>
          </cell>
        </row>
        <row r="2739">
          <cell r="I2739">
            <v>201040765</v>
          </cell>
        </row>
        <row r="2740">
          <cell r="I2740">
            <v>70112</v>
          </cell>
        </row>
        <row r="2741">
          <cell r="I2741">
            <v>70112</v>
          </cell>
        </row>
        <row r="2742">
          <cell r="I2742">
            <v>70112</v>
          </cell>
        </row>
        <row r="2743">
          <cell r="I2743">
            <v>70112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70112</v>
          </cell>
        </row>
        <row r="2747">
          <cell r="I2747">
            <v>70112</v>
          </cell>
        </row>
        <row r="2748">
          <cell r="I2748">
            <v>70112</v>
          </cell>
        </row>
        <row r="2749">
          <cell r="I2749">
            <v>70112</v>
          </cell>
        </row>
        <row r="2750">
          <cell r="I2750">
            <v>70112</v>
          </cell>
        </row>
        <row r="2751">
          <cell r="I2751">
            <v>70112</v>
          </cell>
        </row>
        <row r="2752">
          <cell r="I2752">
            <v>70112</v>
          </cell>
        </row>
        <row r="2753">
          <cell r="I2753">
            <v>70112</v>
          </cell>
        </row>
        <row r="2754">
          <cell r="I2754">
            <v>70112</v>
          </cell>
        </row>
        <row r="2755">
          <cell r="I2755">
            <v>70112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30101</v>
          </cell>
        </row>
        <row r="2761">
          <cell r="I2761">
            <v>70112</v>
          </cell>
        </row>
        <row r="2762">
          <cell r="I2762">
            <v>40101</v>
          </cell>
        </row>
        <row r="2763">
          <cell r="I2763">
            <v>50101</v>
          </cell>
        </row>
        <row r="2764">
          <cell r="I2764">
            <v>2011804112</v>
          </cell>
        </row>
        <row r="2765">
          <cell r="I2765">
            <v>2011809116</v>
          </cell>
        </row>
        <row r="2766">
          <cell r="I2766">
            <v>70112</v>
          </cell>
        </row>
        <row r="2767">
          <cell r="I2767">
            <v>40101</v>
          </cell>
        </row>
        <row r="2768">
          <cell r="I2768">
            <v>50101</v>
          </cell>
        </row>
        <row r="2769">
          <cell r="I2769">
            <v>70112</v>
          </cell>
        </row>
        <row r="2770">
          <cell r="I2770">
            <v>70112</v>
          </cell>
        </row>
        <row r="2771">
          <cell r="I2771">
            <v>40101</v>
          </cell>
        </row>
        <row r="2772">
          <cell r="I2772">
            <v>70112</v>
          </cell>
        </row>
        <row r="2773">
          <cell r="I2773">
            <v>50101</v>
          </cell>
        </row>
        <row r="2774">
          <cell r="I2774">
            <v>70112</v>
          </cell>
        </row>
        <row r="2775">
          <cell r="I2775">
            <v>70112</v>
          </cell>
        </row>
        <row r="2776">
          <cell r="I2776">
            <v>50101</v>
          </cell>
        </row>
        <row r="2777">
          <cell r="I2777">
            <v>70112</v>
          </cell>
        </row>
        <row r="2778">
          <cell r="I2778">
            <v>50101</v>
          </cell>
        </row>
        <row r="2779">
          <cell r="I2779">
            <v>70112</v>
          </cell>
        </row>
        <row r="2780">
          <cell r="I2780">
            <v>30101</v>
          </cell>
        </row>
        <row r="2781">
          <cell r="I2781">
            <v>70106</v>
          </cell>
        </row>
        <row r="2782">
          <cell r="I2782">
            <v>70112</v>
          </cell>
        </row>
        <row r="2783">
          <cell r="I2783">
            <v>30101</v>
          </cell>
        </row>
        <row r="2784">
          <cell r="I2784">
            <v>70112</v>
          </cell>
        </row>
        <row r="2785">
          <cell r="I2785">
            <v>40101</v>
          </cell>
        </row>
        <row r="2786">
          <cell r="I2786">
            <v>30101</v>
          </cell>
        </row>
        <row r="2787">
          <cell r="I2787">
            <v>2011804112</v>
          </cell>
        </row>
        <row r="2788">
          <cell r="I2788">
            <v>2011809116</v>
          </cell>
        </row>
        <row r="2789">
          <cell r="I2789">
            <v>40101</v>
          </cell>
        </row>
        <row r="2790">
          <cell r="I2790">
            <v>701116</v>
          </cell>
        </row>
        <row r="2791">
          <cell r="I2791">
            <v>2011804113</v>
          </cell>
        </row>
        <row r="2792">
          <cell r="I2792">
            <v>70112</v>
          </cell>
        </row>
        <row r="2793">
          <cell r="I2793">
            <v>70112</v>
          </cell>
        </row>
        <row r="2794">
          <cell r="I2794">
            <v>50101</v>
          </cell>
        </row>
        <row r="2795">
          <cell r="I2795">
            <v>40101</v>
          </cell>
        </row>
        <row r="2796">
          <cell r="I2796">
            <v>70112</v>
          </cell>
        </row>
        <row r="2797">
          <cell r="I2797">
            <v>40101</v>
          </cell>
        </row>
        <row r="2798">
          <cell r="I2798">
            <v>50101</v>
          </cell>
        </row>
        <row r="2799">
          <cell r="I2799">
            <v>40101</v>
          </cell>
        </row>
        <row r="2800">
          <cell r="I2800">
            <v>70112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70112</v>
          </cell>
        </row>
        <row r="2804">
          <cell r="I2804">
            <v>70112</v>
          </cell>
        </row>
        <row r="2805">
          <cell r="I2805">
            <v>70112</v>
          </cell>
        </row>
        <row r="2806">
          <cell r="I2806">
            <v>70112</v>
          </cell>
        </row>
        <row r="2807">
          <cell r="I2807">
            <v>70112</v>
          </cell>
        </row>
        <row r="2808">
          <cell r="I2808">
            <v>70112</v>
          </cell>
        </row>
        <row r="2809">
          <cell r="I2809">
            <v>30101</v>
          </cell>
        </row>
        <row r="2810">
          <cell r="I2810">
            <v>10401194</v>
          </cell>
        </row>
        <row r="2811">
          <cell r="I2811">
            <v>10208</v>
          </cell>
        </row>
        <row r="2812">
          <cell r="I2812">
            <v>2011800400</v>
          </cell>
        </row>
        <row r="2813">
          <cell r="I2813">
            <v>10205</v>
          </cell>
        </row>
        <row r="2814">
          <cell r="I2814">
            <v>10101</v>
          </cell>
        </row>
        <row r="2815">
          <cell r="I2815">
            <v>301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70112</v>
          </cell>
        </row>
        <row r="2819">
          <cell r="I2819">
            <v>70112</v>
          </cell>
        </row>
        <row r="2820">
          <cell r="I2820">
            <v>40101</v>
          </cell>
        </row>
        <row r="2821">
          <cell r="I2821">
            <v>70106</v>
          </cell>
        </row>
        <row r="2822">
          <cell r="I2822">
            <v>70112</v>
          </cell>
        </row>
        <row r="2823">
          <cell r="I2823">
            <v>40101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50101</v>
          </cell>
        </row>
        <row r="2827">
          <cell r="I2827">
            <v>70112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30101</v>
          </cell>
        </row>
        <row r="2833">
          <cell r="I2833">
            <v>40101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40101</v>
          </cell>
        </row>
        <row r="2839">
          <cell r="I2839">
            <v>40101</v>
          </cell>
        </row>
        <row r="2840">
          <cell r="I2840">
            <v>50101</v>
          </cell>
        </row>
        <row r="2841">
          <cell r="I2841">
            <v>50101</v>
          </cell>
        </row>
        <row r="2842">
          <cell r="I2842">
            <v>70106</v>
          </cell>
        </row>
        <row r="2843">
          <cell r="I2843">
            <v>40101</v>
          </cell>
        </row>
        <row r="2844">
          <cell r="I2844">
            <v>30101</v>
          </cell>
        </row>
        <row r="2845">
          <cell r="I2845">
            <v>50101</v>
          </cell>
        </row>
        <row r="2846">
          <cell r="I2846">
            <v>70112</v>
          </cell>
        </row>
        <row r="2847">
          <cell r="I2847">
            <v>40101</v>
          </cell>
        </row>
        <row r="2848">
          <cell r="I2848">
            <v>70112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70112</v>
          </cell>
        </row>
        <row r="2852">
          <cell r="I2852">
            <v>70112</v>
          </cell>
        </row>
        <row r="2853">
          <cell r="I2853">
            <v>70112</v>
          </cell>
        </row>
        <row r="2854">
          <cell r="I2854">
            <v>70112</v>
          </cell>
        </row>
        <row r="2855">
          <cell r="I2855">
            <v>30101</v>
          </cell>
        </row>
        <row r="2856">
          <cell r="I2856">
            <v>40101</v>
          </cell>
        </row>
        <row r="2857">
          <cell r="I2857">
            <v>70112</v>
          </cell>
        </row>
        <row r="2858">
          <cell r="I2858">
            <v>70112</v>
          </cell>
        </row>
        <row r="2859">
          <cell r="I2859">
            <v>30101</v>
          </cell>
        </row>
        <row r="2860">
          <cell r="I2860">
            <v>50101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50101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2011809118</v>
          </cell>
        </row>
        <row r="2867">
          <cell r="I2867">
            <v>70112</v>
          </cell>
        </row>
        <row r="2868">
          <cell r="I2868">
            <v>70112</v>
          </cell>
        </row>
        <row r="2869">
          <cell r="I2869">
            <v>40101</v>
          </cell>
        </row>
        <row r="2870">
          <cell r="I2870">
            <v>70112</v>
          </cell>
        </row>
        <row r="2871">
          <cell r="I2871">
            <v>70112</v>
          </cell>
        </row>
        <row r="2872">
          <cell r="I2872">
            <v>70112</v>
          </cell>
        </row>
        <row r="2873">
          <cell r="I2873">
            <v>70112</v>
          </cell>
        </row>
        <row r="2874">
          <cell r="I2874">
            <v>70106</v>
          </cell>
        </row>
        <row r="2875">
          <cell r="I2875">
            <v>40101</v>
          </cell>
        </row>
        <row r="2876">
          <cell r="I2876">
            <v>50101</v>
          </cell>
        </row>
        <row r="2877">
          <cell r="I2877">
            <v>40101</v>
          </cell>
        </row>
        <row r="2878">
          <cell r="I2878">
            <v>40101</v>
          </cell>
        </row>
        <row r="2879">
          <cell r="I2879">
            <v>50101</v>
          </cell>
        </row>
        <row r="2880">
          <cell r="I2880">
            <v>70112</v>
          </cell>
        </row>
        <row r="2881">
          <cell r="I2881">
            <v>70112</v>
          </cell>
        </row>
        <row r="2882">
          <cell r="I2882">
            <v>50101</v>
          </cell>
        </row>
        <row r="2883">
          <cell r="I2883">
            <v>70106</v>
          </cell>
        </row>
        <row r="2884">
          <cell r="I2884">
            <v>40101</v>
          </cell>
        </row>
        <row r="2885">
          <cell r="I2885">
            <v>70112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70106</v>
          </cell>
        </row>
        <row r="2889">
          <cell r="I2889">
            <v>40101</v>
          </cell>
        </row>
        <row r="2890">
          <cell r="I2890">
            <v>50101</v>
          </cell>
        </row>
        <row r="2891">
          <cell r="I2891">
            <v>40101</v>
          </cell>
        </row>
        <row r="2892">
          <cell r="I2892">
            <v>40101</v>
          </cell>
        </row>
        <row r="2893">
          <cell r="I2893">
            <v>70112</v>
          </cell>
        </row>
        <row r="2894">
          <cell r="I2894">
            <v>70112</v>
          </cell>
        </row>
        <row r="2895">
          <cell r="I2895">
            <v>70112</v>
          </cell>
        </row>
        <row r="2896">
          <cell r="I2896">
            <v>70112</v>
          </cell>
        </row>
        <row r="2897">
          <cell r="I2897">
            <v>70112</v>
          </cell>
        </row>
        <row r="2898">
          <cell r="I2898">
            <v>70112</v>
          </cell>
        </row>
        <row r="2899">
          <cell r="I2899">
            <v>70112</v>
          </cell>
        </row>
        <row r="2900">
          <cell r="I2900">
            <v>70112</v>
          </cell>
        </row>
        <row r="2901">
          <cell r="I2901">
            <v>70112</v>
          </cell>
        </row>
        <row r="2902">
          <cell r="I2902">
            <v>70112</v>
          </cell>
        </row>
        <row r="2903">
          <cell r="I2903">
            <v>70112</v>
          </cell>
        </row>
        <row r="2904">
          <cell r="I2904">
            <v>70112</v>
          </cell>
        </row>
        <row r="2905">
          <cell r="I2905">
            <v>70112</v>
          </cell>
        </row>
        <row r="2906">
          <cell r="I2906">
            <v>70112</v>
          </cell>
        </row>
        <row r="2907">
          <cell r="I2907">
            <v>70112</v>
          </cell>
        </row>
        <row r="2908">
          <cell r="I2908">
            <v>70112</v>
          </cell>
        </row>
        <row r="2909">
          <cell r="I2909">
            <v>70112</v>
          </cell>
        </row>
        <row r="2910">
          <cell r="I2910">
            <v>70112</v>
          </cell>
        </row>
        <row r="2911">
          <cell r="I2911">
            <v>103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50101</v>
          </cell>
        </row>
        <row r="2918">
          <cell r="I2918">
            <v>40101</v>
          </cell>
        </row>
        <row r="2919">
          <cell r="I2919">
            <v>50101</v>
          </cell>
        </row>
        <row r="2920">
          <cell r="I2920">
            <v>50101</v>
          </cell>
        </row>
        <row r="2921">
          <cell r="I2921">
            <v>40101</v>
          </cell>
        </row>
        <row r="2922">
          <cell r="I2922">
            <v>70112</v>
          </cell>
        </row>
        <row r="2923">
          <cell r="I2923">
            <v>20120042</v>
          </cell>
        </row>
        <row r="2924">
          <cell r="I2924">
            <v>2011809126</v>
          </cell>
        </row>
        <row r="2925">
          <cell r="I2925">
            <v>108</v>
          </cell>
        </row>
        <row r="2926">
          <cell r="I2926">
            <v>1040113434</v>
          </cell>
        </row>
        <row r="2927">
          <cell r="I2927">
            <v>10401186</v>
          </cell>
        </row>
        <row r="2928">
          <cell r="I2928">
            <v>106</v>
          </cell>
        </row>
        <row r="2929">
          <cell r="I2929">
            <v>2011804018</v>
          </cell>
        </row>
        <row r="2930">
          <cell r="I2930">
            <v>2011804004</v>
          </cell>
        </row>
        <row r="2931">
          <cell r="I2931">
            <v>2011804018</v>
          </cell>
        </row>
        <row r="2932">
          <cell r="I2932">
            <v>2011804018</v>
          </cell>
        </row>
        <row r="2933">
          <cell r="I2933">
            <v>2011804018</v>
          </cell>
        </row>
        <row r="2934">
          <cell r="I2934">
            <v>20707002</v>
          </cell>
        </row>
        <row r="2935">
          <cell r="I2935">
            <v>70106</v>
          </cell>
        </row>
        <row r="2936">
          <cell r="I2936">
            <v>70112</v>
          </cell>
        </row>
        <row r="2937">
          <cell r="I2937">
            <v>40101</v>
          </cell>
        </row>
        <row r="2938">
          <cell r="I2938">
            <v>50101</v>
          </cell>
        </row>
        <row r="2939">
          <cell r="I2939">
            <v>2011804087</v>
          </cell>
        </row>
        <row r="2940">
          <cell r="I2940">
            <v>20120046</v>
          </cell>
        </row>
        <row r="2941">
          <cell r="I2941">
            <v>20120054</v>
          </cell>
        </row>
        <row r="2942">
          <cell r="I2942">
            <v>2011804113</v>
          </cell>
        </row>
        <row r="2943">
          <cell r="I2943">
            <v>2011809144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50101</v>
          </cell>
        </row>
        <row r="2947">
          <cell r="I2947">
            <v>70106</v>
          </cell>
        </row>
        <row r="2948">
          <cell r="I2948">
            <v>70112</v>
          </cell>
        </row>
        <row r="2949">
          <cell r="I2949">
            <v>40101</v>
          </cell>
        </row>
        <row r="2950">
          <cell r="I2950">
            <v>50101</v>
          </cell>
        </row>
        <row r="2951">
          <cell r="I2951">
            <v>30101</v>
          </cell>
        </row>
        <row r="2952">
          <cell r="I2952">
            <v>20120042</v>
          </cell>
        </row>
        <row r="2953">
          <cell r="I2953">
            <v>2011804018</v>
          </cell>
        </row>
        <row r="2954">
          <cell r="I2954">
            <v>70112</v>
          </cell>
        </row>
        <row r="2955">
          <cell r="I2955">
            <v>50101</v>
          </cell>
        </row>
        <row r="2956">
          <cell r="I2956">
            <v>70106</v>
          </cell>
        </row>
        <row r="2957">
          <cell r="I2957">
            <v>40101</v>
          </cell>
        </row>
        <row r="2958">
          <cell r="I2958">
            <v>70106</v>
          </cell>
        </row>
        <row r="2959">
          <cell r="I2959">
            <v>50101</v>
          </cell>
        </row>
        <row r="2960">
          <cell r="I2960">
            <v>40101</v>
          </cell>
        </row>
        <row r="2961">
          <cell r="I2961">
            <v>70106</v>
          </cell>
        </row>
        <row r="2962">
          <cell r="I2962">
            <v>50101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40101</v>
          </cell>
        </row>
        <row r="2968">
          <cell r="I2968">
            <v>50101</v>
          </cell>
        </row>
        <row r="2969">
          <cell r="I2969">
            <v>70112</v>
          </cell>
        </row>
        <row r="2970">
          <cell r="I2970">
            <v>70112</v>
          </cell>
        </row>
        <row r="2971">
          <cell r="I2971">
            <v>70112</v>
          </cell>
        </row>
        <row r="2972">
          <cell r="I2972">
            <v>70112</v>
          </cell>
        </row>
        <row r="2973">
          <cell r="I2973">
            <v>70112</v>
          </cell>
        </row>
        <row r="2974">
          <cell r="I2974">
            <v>70112</v>
          </cell>
        </row>
        <row r="2975">
          <cell r="I2975">
            <v>70112</v>
          </cell>
        </row>
        <row r="2976">
          <cell r="I2976">
            <v>70112</v>
          </cell>
        </row>
        <row r="2977">
          <cell r="I2977">
            <v>70112</v>
          </cell>
        </row>
        <row r="2978">
          <cell r="I2978">
            <v>70112</v>
          </cell>
        </row>
        <row r="2979">
          <cell r="I2979">
            <v>70112</v>
          </cell>
        </row>
        <row r="2980">
          <cell r="I2980">
            <v>70112</v>
          </cell>
        </row>
        <row r="2981">
          <cell r="I2981">
            <v>70112</v>
          </cell>
        </row>
        <row r="2982">
          <cell r="I2982">
            <v>70112</v>
          </cell>
        </row>
        <row r="2983">
          <cell r="I2983">
            <v>70112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70112</v>
          </cell>
        </row>
        <row r="2989">
          <cell r="I2989">
            <v>70112</v>
          </cell>
        </row>
        <row r="2990">
          <cell r="I2990">
            <v>70112</v>
          </cell>
        </row>
        <row r="2991">
          <cell r="I2991">
            <v>70112</v>
          </cell>
        </row>
        <row r="2992">
          <cell r="I2992">
            <v>70112</v>
          </cell>
        </row>
        <row r="2993">
          <cell r="I2993">
            <v>70112</v>
          </cell>
        </row>
        <row r="2994">
          <cell r="I2994">
            <v>40101</v>
          </cell>
        </row>
        <row r="2995">
          <cell r="I2995">
            <v>70106</v>
          </cell>
        </row>
        <row r="2996">
          <cell r="I2996">
            <v>40101</v>
          </cell>
        </row>
        <row r="2997">
          <cell r="I2997">
            <v>701116</v>
          </cell>
        </row>
        <row r="2998">
          <cell r="I2998">
            <v>40101</v>
          </cell>
        </row>
        <row r="2999">
          <cell r="I2999">
            <v>50101</v>
          </cell>
        </row>
        <row r="3000">
          <cell r="I3000">
            <v>70112</v>
          </cell>
        </row>
        <row r="3001">
          <cell r="I3001">
            <v>70106</v>
          </cell>
        </row>
        <row r="3002">
          <cell r="I3002">
            <v>70112</v>
          </cell>
        </row>
        <row r="3003">
          <cell r="I3003">
            <v>40101</v>
          </cell>
        </row>
        <row r="3004">
          <cell r="I3004">
            <v>50101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70112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40101</v>
          </cell>
        </row>
        <row r="3018">
          <cell r="I3018">
            <v>40101</v>
          </cell>
        </row>
        <row r="3019">
          <cell r="I3019">
            <v>50101</v>
          </cell>
        </row>
        <row r="3020">
          <cell r="I3020">
            <v>70112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70106</v>
          </cell>
        </row>
        <row r="3024">
          <cell r="I3024">
            <v>70112</v>
          </cell>
        </row>
        <row r="3025">
          <cell r="I3025">
            <v>70112</v>
          </cell>
        </row>
        <row r="3026">
          <cell r="I3026">
            <v>50101</v>
          </cell>
        </row>
        <row r="3027">
          <cell r="I3027">
            <v>701116</v>
          </cell>
        </row>
        <row r="3028">
          <cell r="I3028">
            <v>70106</v>
          </cell>
        </row>
        <row r="3029">
          <cell r="I3029">
            <v>70112</v>
          </cell>
        </row>
        <row r="3030">
          <cell r="I3030">
            <v>50101</v>
          </cell>
        </row>
        <row r="3031">
          <cell r="I3031">
            <v>70106</v>
          </cell>
        </row>
        <row r="3032">
          <cell r="I3032">
            <v>70112</v>
          </cell>
        </row>
        <row r="3033">
          <cell r="I3033">
            <v>70112</v>
          </cell>
        </row>
        <row r="3034">
          <cell r="I3034">
            <v>50101</v>
          </cell>
        </row>
        <row r="3035">
          <cell r="I3035">
            <v>40101</v>
          </cell>
        </row>
        <row r="3036">
          <cell r="I3036">
            <v>40101</v>
          </cell>
        </row>
        <row r="3037">
          <cell r="I3037">
            <v>40101</v>
          </cell>
        </row>
        <row r="3038">
          <cell r="I3038">
            <v>50101</v>
          </cell>
        </row>
        <row r="3039">
          <cell r="I3039">
            <v>70112</v>
          </cell>
        </row>
        <row r="3040">
          <cell r="I3040">
            <v>70106</v>
          </cell>
        </row>
        <row r="3041">
          <cell r="I3041">
            <v>70112</v>
          </cell>
        </row>
        <row r="3042">
          <cell r="I3042">
            <v>70112</v>
          </cell>
        </row>
        <row r="3043">
          <cell r="I3043">
            <v>50101</v>
          </cell>
        </row>
        <row r="3044">
          <cell r="I3044">
            <v>40101</v>
          </cell>
        </row>
        <row r="3045">
          <cell r="I3045">
            <v>70112</v>
          </cell>
        </row>
        <row r="3046">
          <cell r="I3046">
            <v>70112</v>
          </cell>
        </row>
        <row r="3047">
          <cell r="I3047">
            <v>70112</v>
          </cell>
        </row>
        <row r="3048">
          <cell r="I3048">
            <v>70112</v>
          </cell>
        </row>
        <row r="3049">
          <cell r="I3049">
            <v>70112</v>
          </cell>
        </row>
        <row r="3050">
          <cell r="I3050">
            <v>70112</v>
          </cell>
        </row>
        <row r="3051">
          <cell r="I3051">
            <v>70112</v>
          </cell>
        </row>
        <row r="3052">
          <cell r="I3052">
            <v>30101</v>
          </cell>
        </row>
        <row r="3053">
          <cell r="I3053">
            <v>40101</v>
          </cell>
        </row>
        <row r="3054">
          <cell r="I3054">
            <v>40101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2011804036</v>
          </cell>
        </row>
        <row r="3058">
          <cell r="I3058">
            <v>2011804053</v>
          </cell>
        </row>
        <row r="3059">
          <cell r="I3059">
            <v>302</v>
          </cell>
        </row>
        <row r="3060">
          <cell r="I3060">
            <v>2011804020</v>
          </cell>
        </row>
        <row r="3061">
          <cell r="I3061">
            <v>20120042</v>
          </cell>
        </row>
        <row r="3062">
          <cell r="I3062">
            <v>10401188</v>
          </cell>
        </row>
        <row r="3063">
          <cell r="I3063">
            <v>70112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70112</v>
          </cell>
        </row>
        <row r="3067">
          <cell r="I3067">
            <v>70112</v>
          </cell>
        </row>
        <row r="3068">
          <cell r="I3068">
            <v>70112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70112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30101</v>
          </cell>
        </row>
        <row r="3077">
          <cell r="I3077">
            <v>70112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70112</v>
          </cell>
        </row>
        <row r="3081">
          <cell r="I3081">
            <v>2011804018</v>
          </cell>
        </row>
        <row r="3082">
          <cell r="I3082">
            <v>2011804041</v>
          </cell>
        </row>
        <row r="3083">
          <cell r="I3083">
            <v>2011804086</v>
          </cell>
        </row>
        <row r="3084">
          <cell r="I3084">
            <v>40101</v>
          </cell>
        </row>
        <row r="3085">
          <cell r="I3085">
            <v>70112</v>
          </cell>
        </row>
        <row r="3086">
          <cell r="I3086">
            <v>70112</v>
          </cell>
        </row>
        <row r="3087">
          <cell r="I3087">
            <v>40101</v>
          </cell>
        </row>
        <row r="3088">
          <cell r="I3088">
            <v>70112</v>
          </cell>
        </row>
        <row r="3089">
          <cell r="I3089">
            <v>50101</v>
          </cell>
        </row>
        <row r="3090">
          <cell r="I3090">
            <v>50101</v>
          </cell>
        </row>
        <row r="3091">
          <cell r="I3091">
            <v>70112</v>
          </cell>
        </row>
        <row r="3092">
          <cell r="I3092">
            <v>50101</v>
          </cell>
        </row>
        <row r="3093">
          <cell r="I3093">
            <v>70112</v>
          </cell>
        </row>
        <row r="3094">
          <cell r="I3094">
            <v>70106</v>
          </cell>
        </row>
        <row r="3095">
          <cell r="I3095">
            <v>701116</v>
          </cell>
        </row>
        <row r="3096">
          <cell r="I3096">
            <v>70112</v>
          </cell>
        </row>
        <row r="3097">
          <cell r="I3097">
            <v>40101</v>
          </cell>
        </row>
        <row r="3098">
          <cell r="I3098">
            <v>70112</v>
          </cell>
        </row>
        <row r="3099">
          <cell r="I3099">
            <v>30101</v>
          </cell>
        </row>
        <row r="3100">
          <cell r="I3100">
            <v>40101</v>
          </cell>
        </row>
        <row r="3101">
          <cell r="I3101">
            <v>50101</v>
          </cell>
        </row>
        <row r="3102">
          <cell r="I3102">
            <v>40101</v>
          </cell>
        </row>
        <row r="3103">
          <cell r="I3103">
            <v>70112</v>
          </cell>
        </row>
        <row r="3104">
          <cell r="I3104">
            <v>701116</v>
          </cell>
        </row>
        <row r="3105">
          <cell r="I3105">
            <v>70112</v>
          </cell>
        </row>
        <row r="3106">
          <cell r="I3106">
            <v>70112</v>
          </cell>
        </row>
        <row r="3107">
          <cell r="I3107">
            <v>30101</v>
          </cell>
        </row>
        <row r="3108">
          <cell r="I3108">
            <v>70112</v>
          </cell>
        </row>
        <row r="3109">
          <cell r="I3109">
            <v>40101</v>
          </cell>
        </row>
        <row r="3110">
          <cell r="I3110">
            <v>50101</v>
          </cell>
        </row>
        <row r="3111">
          <cell r="I3111">
            <v>30101</v>
          </cell>
        </row>
        <row r="3112">
          <cell r="I3112">
            <v>70112</v>
          </cell>
        </row>
        <row r="3113">
          <cell r="I3113">
            <v>70112</v>
          </cell>
        </row>
        <row r="3114">
          <cell r="I3114">
            <v>70112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70106</v>
          </cell>
        </row>
        <row r="3118">
          <cell r="I3118">
            <v>70112</v>
          </cell>
        </row>
        <row r="3119">
          <cell r="I3119">
            <v>50101</v>
          </cell>
        </row>
        <row r="3120">
          <cell r="I3120">
            <v>50101</v>
          </cell>
        </row>
        <row r="3121">
          <cell r="I3121">
            <v>30101</v>
          </cell>
        </row>
        <row r="3122">
          <cell r="I3122">
            <v>70112</v>
          </cell>
        </row>
        <row r="3123">
          <cell r="I3123">
            <v>30101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2011809146</v>
          </cell>
        </row>
        <row r="3127">
          <cell r="I3127">
            <v>2011804020</v>
          </cell>
        </row>
        <row r="3128">
          <cell r="I3128">
            <v>70112</v>
          </cell>
        </row>
        <row r="3129">
          <cell r="I3129">
            <v>70106</v>
          </cell>
        </row>
        <row r="3130">
          <cell r="I3130">
            <v>70112</v>
          </cell>
        </row>
        <row r="3131">
          <cell r="I3131">
            <v>40101</v>
          </cell>
        </row>
        <row r="3132">
          <cell r="I3132">
            <v>40101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70106</v>
          </cell>
        </row>
        <row r="3138">
          <cell r="I3138">
            <v>70106</v>
          </cell>
        </row>
        <row r="3139">
          <cell r="I3139">
            <v>70106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70112</v>
          </cell>
        </row>
        <row r="3143">
          <cell r="I3143">
            <v>70112</v>
          </cell>
        </row>
        <row r="3144">
          <cell r="I3144">
            <v>70112</v>
          </cell>
        </row>
        <row r="3145">
          <cell r="I3145">
            <v>70112</v>
          </cell>
        </row>
        <row r="3146">
          <cell r="I3146">
            <v>70112</v>
          </cell>
        </row>
        <row r="3147">
          <cell r="I3147">
            <v>70112</v>
          </cell>
        </row>
        <row r="3148">
          <cell r="I3148">
            <v>70112</v>
          </cell>
        </row>
        <row r="3149">
          <cell r="I3149">
            <v>70112</v>
          </cell>
        </row>
        <row r="3150">
          <cell r="I3150">
            <v>70112</v>
          </cell>
        </row>
        <row r="3151">
          <cell r="I3151">
            <v>70112</v>
          </cell>
        </row>
        <row r="3152">
          <cell r="I3152">
            <v>70112</v>
          </cell>
        </row>
        <row r="3153">
          <cell r="I3153">
            <v>70112</v>
          </cell>
        </row>
        <row r="3154">
          <cell r="I3154">
            <v>70112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70112</v>
          </cell>
        </row>
        <row r="3158">
          <cell r="I3158">
            <v>70112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40101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50101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70112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70112</v>
          </cell>
        </row>
        <row r="3174">
          <cell r="I3174">
            <v>2011804018</v>
          </cell>
        </row>
        <row r="3175">
          <cell r="I3175">
            <v>2011804018</v>
          </cell>
        </row>
        <row r="3176">
          <cell r="I3176">
            <v>201040761</v>
          </cell>
        </row>
        <row r="3177">
          <cell r="I3177">
            <v>109</v>
          </cell>
        </row>
        <row r="3178">
          <cell r="I3178">
            <v>109</v>
          </cell>
        </row>
        <row r="3179">
          <cell r="I3179">
            <v>109</v>
          </cell>
        </row>
        <row r="3180">
          <cell r="I3180">
            <v>109</v>
          </cell>
        </row>
        <row r="3181">
          <cell r="I3181">
            <v>109</v>
          </cell>
        </row>
        <row r="3182">
          <cell r="I3182">
            <v>109</v>
          </cell>
        </row>
        <row r="3183">
          <cell r="I3183">
            <v>109</v>
          </cell>
        </row>
        <row r="3184">
          <cell r="I3184">
            <v>2011809137</v>
          </cell>
        </row>
        <row r="3185">
          <cell r="I3185">
            <v>2011804113</v>
          </cell>
        </row>
        <row r="3186">
          <cell r="I3186">
            <v>2011809115</v>
          </cell>
        </row>
        <row r="3187">
          <cell r="I3187">
            <v>70112</v>
          </cell>
        </row>
        <row r="3188">
          <cell r="I3188">
            <v>40101</v>
          </cell>
        </row>
        <row r="3189">
          <cell r="I3189">
            <v>50101</v>
          </cell>
        </row>
        <row r="3190">
          <cell r="I3190">
            <v>30101</v>
          </cell>
        </row>
        <row r="3191">
          <cell r="I3191">
            <v>2011804026</v>
          </cell>
        </row>
        <row r="3192">
          <cell r="I3192">
            <v>2011804031</v>
          </cell>
        </row>
        <row r="3193">
          <cell r="I3193">
            <v>106</v>
          </cell>
        </row>
        <row r="3194">
          <cell r="I3194">
            <v>106</v>
          </cell>
        </row>
        <row r="3195">
          <cell r="I3195">
            <v>106</v>
          </cell>
        </row>
        <row r="3196">
          <cell r="I3196">
            <v>106</v>
          </cell>
        </row>
        <row r="3197">
          <cell r="I3197">
            <v>106</v>
          </cell>
        </row>
        <row r="3198">
          <cell r="I3198">
            <v>106</v>
          </cell>
        </row>
        <row r="3199">
          <cell r="I3199">
            <v>106</v>
          </cell>
        </row>
        <row r="3200">
          <cell r="I3200">
            <v>106</v>
          </cell>
        </row>
        <row r="3201">
          <cell r="I3201">
            <v>106</v>
          </cell>
        </row>
        <row r="3202">
          <cell r="I3202">
            <v>106</v>
          </cell>
        </row>
        <row r="3203">
          <cell r="I3203">
            <v>2011804030</v>
          </cell>
        </row>
        <row r="3204">
          <cell r="I3204">
            <v>2011804087</v>
          </cell>
        </row>
        <row r="3205">
          <cell r="I3205">
            <v>2011804014</v>
          </cell>
        </row>
        <row r="3206">
          <cell r="I3206">
            <v>2011809136</v>
          </cell>
        </row>
        <row r="3207">
          <cell r="I3207">
            <v>20120042</v>
          </cell>
        </row>
        <row r="3208">
          <cell r="I3208">
            <v>30101</v>
          </cell>
        </row>
        <row r="3209">
          <cell r="I3209">
            <v>70112</v>
          </cell>
        </row>
        <row r="3210">
          <cell r="I3210">
            <v>20707002</v>
          </cell>
        </row>
        <row r="3211">
          <cell r="I3211">
            <v>2011809126</v>
          </cell>
        </row>
        <row r="3212">
          <cell r="I3212">
            <v>10401192</v>
          </cell>
        </row>
        <row r="3213">
          <cell r="I3213">
            <v>70500112</v>
          </cell>
        </row>
        <row r="3214">
          <cell r="I3214">
            <v>400</v>
          </cell>
        </row>
        <row r="3215">
          <cell r="I3215">
            <v>2011804004</v>
          </cell>
        </row>
        <row r="3216">
          <cell r="I3216">
            <v>70500112</v>
          </cell>
        </row>
        <row r="3217">
          <cell r="I3217">
            <v>70500112</v>
          </cell>
        </row>
        <row r="3218">
          <cell r="I3218">
            <v>20707002</v>
          </cell>
        </row>
        <row r="3219">
          <cell r="I3219">
            <v>20707002</v>
          </cell>
        </row>
        <row r="3220">
          <cell r="I3220">
            <v>10401192</v>
          </cell>
        </row>
        <row r="3221">
          <cell r="I3221">
            <v>2011809126</v>
          </cell>
        </row>
        <row r="3222">
          <cell r="I3222">
            <v>70106</v>
          </cell>
        </row>
        <row r="3223">
          <cell r="I3223">
            <v>70112</v>
          </cell>
        </row>
        <row r="3224">
          <cell r="I3224">
            <v>40101</v>
          </cell>
        </row>
        <row r="3225">
          <cell r="I3225">
            <v>50101</v>
          </cell>
        </row>
        <row r="3226">
          <cell r="I3226">
            <v>50101</v>
          </cell>
        </row>
        <row r="3227">
          <cell r="I3227">
            <v>30101</v>
          </cell>
        </row>
        <row r="3228">
          <cell r="I3228">
            <v>70112</v>
          </cell>
        </row>
        <row r="3229">
          <cell r="I3229">
            <v>70112</v>
          </cell>
        </row>
        <row r="3230">
          <cell r="I3230">
            <v>70112</v>
          </cell>
        </row>
        <row r="3231">
          <cell r="I3231">
            <v>70112</v>
          </cell>
        </row>
        <row r="3232">
          <cell r="I3232">
            <v>50101</v>
          </cell>
        </row>
        <row r="3233">
          <cell r="I3233">
            <v>50101</v>
          </cell>
        </row>
        <row r="3234">
          <cell r="I3234">
            <v>50101</v>
          </cell>
        </row>
        <row r="3235">
          <cell r="I3235">
            <v>70112</v>
          </cell>
        </row>
        <row r="3236">
          <cell r="I3236">
            <v>30101</v>
          </cell>
        </row>
        <row r="3237">
          <cell r="I3237">
            <v>50101</v>
          </cell>
        </row>
        <row r="3238">
          <cell r="I3238">
            <v>70112</v>
          </cell>
        </row>
        <row r="3239">
          <cell r="I3239">
            <v>40101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70500112</v>
          </cell>
        </row>
        <row r="3243">
          <cell r="I3243">
            <v>501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70112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30101</v>
          </cell>
        </row>
        <row r="3250">
          <cell r="I3250">
            <v>50101</v>
          </cell>
        </row>
        <row r="3251">
          <cell r="I3251">
            <v>70106</v>
          </cell>
        </row>
        <row r="3252">
          <cell r="I3252">
            <v>30101</v>
          </cell>
        </row>
        <row r="3253">
          <cell r="I3253">
            <v>70106</v>
          </cell>
        </row>
        <row r="3254">
          <cell r="I3254">
            <v>70112</v>
          </cell>
        </row>
        <row r="3255">
          <cell r="I3255">
            <v>70112</v>
          </cell>
        </row>
        <row r="3256">
          <cell r="I3256">
            <v>70112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70112</v>
          </cell>
        </row>
        <row r="3260">
          <cell r="I3260">
            <v>70112</v>
          </cell>
        </row>
        <row r="3261">
          <cell r="I3261">
            <v>70112</v>
          </cell>
        </row>
        <row r="3262">
          <cell r="I3262">
            <v>70112</v>
          </cell>
        </row>
        <row r="3263">
          <cell r="I3263">
            <v>70112</v>
          </cell>
        </row>
        <row r="3264">
          <cell r="I3264">
            <v>70112</v>
          </cell>
        </row>
        <row r="3265">
          <cell r="I3265">
            <v>70112</v>
          </cell>
        </row>
        <row r="3266">
          <cell r="I3266">
            <v>10401192</v>
          </cell>
        </row>
        <row r="3267">
          <cell r="I3267">
            <v>10401192</v>
          </cell>
        </row>
        <row r="3268">
          <cell r="I3268">
            <v>10401192</v>
          </cell>
        </row>
        <row r="3269">
          <cell r="I3269">
            <v>70112</v>
          </cell>
        </row>
        <row r="3270">
          <cell r="I3270">
            <v>40101</v>
          </cell>
        </row>
        <row r="3271">
          <cell r="I3271">
            <v>701116</v>
          </cell>
        </row>
        <row r="3272">
          <cell r="I3272">
            <v>70112</v>
          </cell>
        </row>
        <row r="3273">
          <cell r="I3273">
            <v>70106</v>
          </cell>
        </row>
        <row r="3274">
          <cell r="I3274">
            <v>70112</v>
          </cell>
        </row>
        <row r="3275">
          <cell r="I3275">
            <v>70106</v>
          </cell>
        </row>
        <row r="3276">
          <cell r="I3276">
            <v>70112</v>
          </cell>
        </row>
        <row r="3277">
          <cell r="I3277">
            <v>40101</v>
          </cell>
        </row>
        <row r="3278">
          <cell r="I3278">
            <v>30101</v>
          </cell>
        </row>
        <row r="3279">
          <cell r="I3279">
            <v>40101</v>
          </cell>
        </row>
        <row r="3280">
          <cell r="I3280">
            <v>30101</v>
          </cell>
        </row>
        <row r="3281">
          <cell r="I3281">
            <v>50101</v>
          </cell>
        </row>
        <row r="3282">
          <cell r="I3282">
            <v>70112</v>
          </cell>
        </row>
        <row r="3283">
          <cell r="I3283">
            <v>70112</v>
          </cell>
        </row>
        <row r="3284">
          <cell r="I3284">
            <v>50101</v>
          </cell>
        </row>
        <row r="3285">
          <cell r="I3285">
            <v>40101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40101</v>
          </cell>
        </row>
        <row r="3289">
          <cell r="I3289">
            <v>30101</v>
          </cell>
        </row>
        <row r="3290">
          <cell r="I3290">
            <v>70112</v>
          </cell>
        </row>
        <row r="3291">
          <cell r="I3291">
            <v>70106</v>
          </cell>
        </row>
        <row r="3292">
          <cell r="I3292">
            <v>701116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2011804048</v>
          </cell>
        </row>
        <row r="3300">
          <cell r="I3300">
            <v>2011804112</v>
          </cell>
        </row>
        <row r="3301">
          <cell r="I3301">
            <v>2011804113</v>
          </cell>
        </row>
        <row r="3302">
          <cell r="I3302">
            <v>2011809120</v>
          </cell>
        </row>
        <row r="3303">
          <cell r="I3303">
            <v>2011804018</v>
          </cell>
        </row>
        <row r="3304">
          <cell r="I3304">
            <v>2011809146</v>
          </cell>
        </row>
        <row r="3305">
          <cell r="I3305">
            <v>2011804020</v>
          </cell>
        </row>
        <row r="3306">
          <cell r="I3306">
            <v>2011804087</v>
          </cell>
        </row>
        <row r="3307">
          <cell r="I3307">
            <v>2011804021</v>
          </cell>
        </row>
        <row r="3308">
          <cell r="I3308">
            <v>2011804022</v>
          </cell>
        </row>
        <row r="3309">
          <cell r="I3309">
            <v>2011809126</v>
          </cell>
        </row>
        <row r="3310">
          <cell r="I3310">
            <v>2011804021</v>
          </cell>
        </row>
        <row r="3311">
          <cell r="I3311">
            <v>50101</v>
          </cell>
        </row>
        <row r="3312">
          <cell r="I3312">
            <v>30101</v>
          </cell>
        </row>
        <row r="3313">
          <cell r="I3313">
            <v>70112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70112</v>
          </cell>
        </row>
        <row r="3318">
          <cell r="I3318">
            <v>70112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40101</v>
          </cell>
        </row>
        <row r="3323">
          <cell r="I3323">
            <v>50101</v>
          </cell>
        </row>
        <row r="3324">
          <cell r="I3324">
            <v>70105000</v>
          </cell>
        </row>
        <row r="3325">
          <cell r="I3325">
            <v>400</v>
          </cell>
        </row>
        <row r="3326">
          <cell r="I3326">
            <v>70112</v>
          </cell>
        </row>
        <row r="3327">
          <cell r="I3327">
            <v>70112</v>
          </cell>
        </row>
        <row r="3328">
          <cell r="I3328">
            <v>50101</v>
          </cell>
        </row>
        <row r="3329">
          <cell r="I3329">
            <v>501</v>
          </cell>
        </row>
        <row r="3330">
          <cell r="I3330">
            <v>70112</v>
          </cell>
        </row>
        <row r="3331">
          <cell r="I3331">
            <v>70112</v>
          </cell>
        </row>
        <row r="3332">
          <cell r="I3332">
            <v>800000012</v>
          </cell>
        </row>
        <row r="3333">
          <cell r="I3333">
            <v>800000013</v>
          </cell>
        </row>
        <row r="3334">
          <cell r="I3334">
            <v>10401192</v>
          </cell>
        </row>
        <row r="3335">
          <cell r="I3335">
            <v>2011809126</v>
          </cell>
        </row>
        <row r="3336">
          <cell r="I3336">
            <v>40101</v>
          </cell>
        </row>
        <row r="3337">
          <cell r="I3337">
            <v>50101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70112</v>
          </cell>
        </row>
        <row r="3341">
          <cell r="I3341">
            <v>70112</v>
          </cell>
        </row>
        <row r="3342">
          <cell r="I3342">
            <v>50101</v>
          </cell>
        </row>
        <row r="3343">
          <cell r="I3343">
            <v>40101</v>
          </cell>
        </row>
        <row r="3344">
          <cell r="I3344">
            <v>50101</v>
          </cell>
        </row>
        <row r="3345">
          <cell r="I3345">
            <v>30101</v>
          </cell>
        </row>
        <row r="3346">
          <cell r="I3346">
            <v>50101</v>
          </cell>
        </row>
        <row r="3347">
          <cell r="I3347">
            <v>40101</v>
          </cell>
        </row>
        <row r="3348">
          <cell r="I3348">
            <v>70112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70112</v>
          </cell>
        </row>
        <row r="3352">
          <cell r="I3352">
            <v>50101</v>
          </cell>
        </row>
        <row r="3353">
          <cell r="I3353">
            <v>40101</v>
          </cell>
        </row>
        <row r="3354">
          <cell r="I3354">
            <v>40101</v>
          </cell>
        </row>
        <row r="3355">
          <cell r="I3355">
            <v>70112</v>
          </cell>
        </row>
        <row r="3356">
          <cell r="I3356">
            <v>50101</v>
          </cell>
        </row>
        <row r="3357">
          <cell r="I3357">
            <v>501</v>
          </cell>
        </row>
        <row r="3358">
          <cell r="I3358">
            <v>2011809129</v>
          </cell>
        </row>
        <row r="3359">
          <cell r="I3359">
            <v>10401192</v>
          </cell>
        </row>
        <row r="3360">
          <cell r="I3360">
            <v>2011804036</v>
          </cell>
        </row>
        <row r="3361">
          <cell r="I3361">
            <v>40101</v>
          </cell>
        </row>
        <row r="3362">
          <cell r="I3362">
            <v>40101</v>
          </cell>
        </row>
        <row r="3363">
          <cell r="I3363">
            <v>40101</v>
          </cell>
        </row>
        <row r="3364">
          <cell r="I3364">
            <v>70112</v>
          </cell>
        </row>
        <row r="3365">
          <cell r="I3365">
            <v>2011804113</v>
          </cell>
        </row>
        <row r="3366">
          <cell r="I3366">
            <v>2011804112</v>
          </cell>
        </row>
        <row r="3367">
          <cell r="I3367">
            <v>2011804048</v>
          </cell>
        </row>
        <row r="3368">
          <cell r="I3368">
            <v>40101</v>
          </cell>
        </row>
        <row r="3369">
          <cell r="I3369">
            <v>50101</v>
          </cell>
        </row>
        <row r="3370">
          <cell r="I3370">
            <v>30100</v>
          </cell>
        </row>
        <row r="3371">
          <cell r="I3371">
            <v>40101</v>
          </cell>
        </row>
        <row r="3372">
          <cell r="I3372">
            <v>70112</v>
          </cell>
        </row>
        <row r="3373">
          <cell r="I3373">
            <v>70112</v>
          </cell>
        </row>
        <row r="3374">
          <cell r="I3374">
            <v>70112</v>
          </cell>
        </row>
        <row r="3375">
          <cell r="I3375">
            <v>70112</v>
          </cell>
        </row>
        <row r="3376">
          <cell r="I3376">
            <v>30101</v>
          </cell>
        </row>
        <row r="3377">
          <cell r="I3377">
            <v>50101</v>
          </cell>
        </row>
        <row r="3378">
          <cell r="I3378">
            <v>70106</v>
          </cell>
        </row>
        <row r="3379">
          <cell r="I3379">
            <v>70112</v>
          </cell>
        </row>
        <row r="3380">
          <cell r="I3380">
            <v>70112</v>
          </cell>
        </row>
        <row r="3381">
          <cell r="I3381">
            <v>50101</v>
          </cell>
        </row>
        <row r="3382">
          <cell r="I3382">
            <v>70112</v>
          </cell>
        </row>
        <row r="3383">
          <cell r="I3383">
            <v>70112</v>
          </cell>
        </row>
        <row r="3384">
          <cell r="I3384">
            <v>70112</v>
          </cell>
        </row>
        <row r="3385">
          <cell r="I3385">
            <v>30101</v>
          </cell>
        </row>
        <row r="3386">
          <cell r="I3386">
            <v>70112</v>
          </cell>
        </row>
        <row r="3387">
          <cell r="I3387">
            <v>70112</v>
          </cell>
        </row>
        <row r="3388">
          <cell r="I3388">
            <v>30101</v>
          </cell>
        </row>
        <row r="3389">
          <cell r="I3389">
            <v>70112</v>
          </cell>
        </row>
        <row r="3390">
          <cell r="I3390">
            <v>40101</v>
          </cell>
        </row>
        <row r="3391">
          <cell r="I3391">
            <v>30101</v>
          </cell>
        </row>
        <row r="3392">
          <cell r="I3392">
            <v>30101</v>
          </cell>
        </row>
        <row r="3393">
          <cell r="I3393">
            <v>70112</v>
          </cell>
        </row>
        <row r="3394">
          <cell r="I3394">
            <v>40101</v>
          </cell>
        </row>
        <row r="3395">
          <cell r="I3395">
            <v>50101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2011809126</v>
          </cell>
        </row>
        <row r="3399">
          <cell r="I3399">
            <v>2011804022</v>
          </cell>
        </row>
        <row r="3400">
          <cell r="I3400">
            <v>2011809134</v>
          </cell>
        </row>
        <row r="3401">
          <cell r="I3401">
            <v>2011804014</v>
          </cell>
        </row>
        <row r="3402">
          <cell r="I3402">
            <v>2011804049</v>
          </cell>
        </row>
        <row r="3403">
          <cell r="I3403">
            <v>70106</v>
          </cell>
        </row>
        <row r="3404">
          <cell r="I3404">
            <v>2011804039</v>
          </cell>
        </row>
        <row r="3405">
          <cell r="I3405">
            <v>2011804018</v>
          </cell>
        </row>
        <row r="3406">
          <cell r="I3406">
            <v>2011809133</v>
          </cell>
        </row>
        <row r="3407">
          <cell r="I3407">
            <v>2011809146</v>
          </cell>
        </row>
        <row r="3408">
          <cell r="I3408">
            <v>2011809136</v>
          </cell>
        </row>
        <row r="3409">
          <cell r="I3409">
            <v>2011804052</v>
          </cell>
        </row>
        <row r="3410">
          <cell r="I3410">
            <v>70112</v>
          </cell>
        </row>
        <row r="3411">
          <cell r="I3411">
            <v>70112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70112</v>
          </cell>
        </row>
        <row r="3415">
          <cell r="I3415">
            <v>70112</v>
          </cell>
        </row>
        <row r="3416">
          <cell r="I3416">
            <v>70112</v>
          </cell>
        </row>
        <row r="3417">
          <cell r="I3417">
            <v>70112</v>
          </cell>
        </row>
        <row r="3418">
          <cell r="I3418">
            <v>70112</v>
          </cell>
        </row>
        <row r="3419">
          <cell r="I3419">
            <v>70112</v>
          </cell>
        </row>
        <row r="3420">
          <cell r="I3420">
            <v>70112</v>
          </cell>
        </row>
        <row r="3421">
          <cell r="I3421">
            <v>70112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70112</v>
          </cell>
        </row>
        <row r="3425">
          <cell r="I3425">
            <v>70112</v>
          </cell>
        </row>
        <row r="3426">
          <cell r="I3426">
            <v>70112</v>
          </cell>
        </row>
        <row r="3427">
          <cell r="I3427">
            <v>70112</v>
          </cell>
        </row>
        <row r="3428">
          <cell r="I3428">
            <v>70112</v>
          </cell>
        </row>
        <row r="3429">
          <cell r="I3429">
            <v>70112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70112</v>
          </cell>
        </row>
        <row r="3433">
          <cell r="I3433">
            <v>70112</v>
          </cell>
        </row>
        <row r="3434">
          <cell r="I3434">
            <v>70112</v>
          </cell>
        </row>
        <row r="3435">
          <cell r="I3435">
            <v>70112</v>
          </cell>
        </row>
        <row r="3436">
          <cell r="I3436">
            <v>70112</v>
          </cell>
        </row>
        <row r="3437">
          <cell r="I3437">
            <v>70106</v>
          </cell>
        </row>
        <row r="3438">
          <cell r="I3438">
            <v>40101</v>
          </cell>
        </row>
        <row r="3439">
          <cell r="I3439">
            <v>40101</v>
          </cell>
        </row>
        <row r="3440">
          <cell r="I3440">
            <v>50101</v>
          </cell>
        </row>
        <row r="3441">
          <cell r="I3441">
            <v>70112</v>
          </cell>
        </row>
        <row r="3442">
          <cell r="I3442">
            <v>40101</v>
          </cell>
        </row>
        <row r="3443">
          <cell r="I3443">
            <v>70112</v>
          </cell>
        </row>
        <row r="3444">
          <cell r="I3444">
            <v>40101</v>
          </cell>
        </row>
        <row r="3445">
          <cell r="I3445">
            <v>301</v>
          </cell>
        </row>
        <row r="3446">
          <cell r="I3446">
            <v>2011800400</v>
          </cell>
        </row>
        <row r="3447">
          <cell r="I3447">
            <v>70112</v>
          </cell>
        </row>
        <row r="3448">
          <cell r="I3448">
            <v>50101</v>
          </cell>
        </row>
        <row r="3449">
          <cell r="I3449">
            <v>70112</v>
          </cell>
        </row>
        <row r="3450">
          <cell r="I3450">
            <v>70112</v>
          </cell>
        </row>
        <row r="3451">
          <cell r="I3451">
            <v>70112</v>
          </cell>
        </row>
        <row r="3452">
          <cell r="I3452">
            <v>70112</v>
          </cell>
        </row>
        <row r="3453">
          <cell r="I3453">
            <v>50101</v>
          </cell>
        </row>
        <row r="3454">
          <cell r="I3454">
            <v>50101</v>
          </cell>
        </row>
        <row r="3455">
          <cell r="I3455">
            <v>50101</v>
          </cell>
        </row>
        <row r="3456">
          <cell r="I3456">
            <v>50101</v>
          </cell>
        </row>
        <row r="3457">
          <cell r="I3457">
            <v>40101</v>
          </cell>
        </row>
        <row r="3458">
          <cell r="I3458">
            <v>70112</v>
          </cell>
        </row>
        <row r="3459">
          <cell r="I3459">
            <v>40101</v>
          </cell>
        </row>
        <row r="3460">
          <cell r="I3460">
            <v>50101</v>
          </cell>
        </row>
        <row r="3461">
          <cell r="I3461">
            <v>30101</v>
          </cell>
        </row>
        <row r="3462">
          <cell r="I3462">
            <v>2011809126</v>
          </cell>
        </row>
        <row r="3463">
          <cell r="I3463">
            <v>20120054</v>
          </cell>
        </row>
        <row r="3464">
          <cell r="I3464">
            <v>20120042</v>
          </cell>
        </row>
        <row r="3465">
          <cell r="I3465">
            <v>201040764</v>
          </cell>
        </row>
        <row r="3466">
          <cell r="I3466">
            <v>2011804020</v>
          </cell>
        </row>
        <row r="3467">
          <cell r="I3467">
            <v>800000013</v>
          </cell>
        </row>
        <row r="3468">
          <cell r="I3468">
            <v>800000013</v>
          </cell>
        </row>
        <row r="3469">
          <cell r="I3469">
            <v>201040771</v>
          </cell>
        </row>
        <row r="3470">
          <cell r="I3470">
            <v>1040113434</v>
          </cell>
        </row>
        <row r="3471">
          <cell r="I3471">
            <v>109</v>
          </cell>
        </row>
        <row r="3472">
          <cell r="I3472">
            <v>109</v>
          </cell>
        </row>
        <row r="3473">
          <cell r="I3473">
            <v>109</v>
          </cell>
        </row>
        <row r="3474">
          <cell r="I3474">
            <v>104</v>
          </cell>
        </row>
        <row r="3475">
          <cell r="I3475">
            <v>20120054</v>
          </cell>
        </row>
        <row r="3476">
          <cell r="I3476">
            <v>2011809126</v>
          </cell>
        </row>
        <row r="3477">
          <cell r="I3477">
            <v>2011804018</v>
          </cell>
        </row>
        <row r="3478">
          <cell r="I3478">
            <v>2011809137</v>
          </cell>
        </row>
        <row r="3479">
          <cell r="I3479">
            <v>2011804112</v>
          </cell>
        </row>
        <row r="3480">
          <cell r="I3480">
            <v>2011809115</v>
          </cell>
        </row>
        <row r="3481">
          <cell r="I3481">
            <v>2011804014</v>
          </cell>
        </row>
        <row r="3482">
          <cell r="I3482">
            <v>109</v>
          </cell>
        </row>
        <row r="3483">
          <cell r="I3483">
            <v>109</v>
          </cell>
        </row>
        <row r="3484">
          <cell r="I3484">
            <v>109</v>
          </cell>
        </row>
        <row r="3485">
          <cell r="I3485">
            <v>109</v>
          </cell>
        </row>
        <row r="3486">
          <cell r="I3486">
            <v>109</v>
          </cell>
        </row>
        <row r="3487">
          <cell r="I3487">
            <v>109</v>
          </cell>
        </row>
        <row r="3488">
          <cell r="I3488">
            <v>109</v>
          </cell>
        </row>
        <row r="3489">
          <cell r="I3489">
            <v>109</v>
          </cell>
        </row>
        <row r="3490">
          <cell r="I3490">
            <v>109</v>
          </cell>
        </row>
        <row r="3491">
          <cell r="I3491">
            <v>70112</v>
          </cell>
        </row>
        <row r="3492">
          <cell r="I3492">
            <v>2011804018</v>
          </cell>
        </row>
        <row r="3493">
          <cell r="I3493">
            <v>40101</v>
          </cell>
        </row>
        <row r="3494">
          <cell r="I3494">
            <v>30101</v>
          </cell>
        </row>
        <row r="3495">
          <cell r="I3495">
            <v>50101</v>
          </cell>
        </row>
        <row r="3496">
          <cell r="I3496">
            <v>40101</v>
          </cell>
        </row>
        <row r="3497">
          <cell r="I3497">
            <v>30101</v>
          </cell>
        </row>
        <row r="3498">
          <cell r="I3498">
            <v>40101</v>
          </cell>
        </row>
        <row r="3499">
          <cell r="I3499">
            <v>40101</v>
          </cell>
        </row>
        <row r="3500">
          <cell r="I3500">
            <v>70112</v>
          </cell>
        </row>
        <row r="3501">
          <cell r="I3501">
            <v>70112</v>
          </cell>
        </row>
        <row r="3502">
          <cell r="I3502">
            <v>70112</v>
          </cell>
        </row>
        <row r="3503">
          <cell r="I3503">
            <v>70112</v>
          </cell>
        </row>
        <row r="3504">
          <cell r="I3504">
            <v>20120042</v>
          </cell>
        </row>
        <row r="3505">
          <cell r="I3505">
            <v>70112</v>
          </cell>
        </row>
        <row r="3506">
          <cell r="I3506">
            <v>100</v>
          </cell>
        </row>
        <row r="3507">
          <cell r="I3507">
            <v>100</v>
          </cell>
        </row>
        <row r="3508">
          <cell r="I3508">
            <v>10101</v>
          </cell>
        </row>
        <row r="3509">
          <cell r="I3509">
            <v>2011804018</v>
          </cell>
        </row>
        <row r="3510">
          <cell r="I3510">
            <v>2011804018</v>
          </cell>
        </row>
        <row r="3511">
          <cell r="I3511">
            <v>103</v>
          </cell>
        </row>
        <row r="3512">
          <cell r="I3512">
            <v>103</v>
          </cell>
        </row>
        <row r="3513">
          <cell r="I3513">
            <v>103</v>
          </cell>
        </row>
        <row r="3514">
          <cell r="I3514">
            <v>103</v>
          </cell>
        </row>
        <row r="3515">
          <cell r="I3515">
            <v>103</v>
          </cell>
        </row>
        <row r="3516">
          <cell r="I3516">
            <v>103</v>
          </cell>
        </row>
        <row r="3517">
          <cell r="I3517">
            <v>103</v>
          </cell>
        </row>
        <row r="3518">
          <cell r="I3518">
            <v>106</v>
          </cell>
        </row>
        <row r="3519">
          <cell r="I3519">
            <v>106</v>
          </cell>
        </row>
        <row r="3520">
          <cell r="I3520">
            <v>20120042</v>
          </cell>
        </row>
        <row r="3521">
          <cell r="I3521">
            <v>2011809142</v>
          </cell>
        </row>
        <row r="3522">
          <cell r="I3522">
            <v>70106</v>
          </cell>
        </row>
        <row r="3523">
          <cell r="I3523">
            <v>40101</v>
          </cell>
        </row>
        <row r="3524">
          <cell r="I3524">
            <v>30101</v>
          </cell>
        </row>
        <row r="3525">
          <cell r="I3525">
            <v>50101</v>
          </cell>
        </row>
        <row r="3526">
          <cell r="I3526">
            <v>70112</v>
          </cell>
        </row>
        <row r="3527">
          <cell r="I3527">
            <v>50101</v>
          </cell>
        </row>
        <row r="3528">
          <cell r="I3528">
            <v>70112</v>
          </cell>
        </row>
        <row r="3529">
          <cell r="I3529">
            <v>70112</v>
          </cell>
        </row>
        <row r="3530">
          <cell r="I3530">
            <v>2010401010</v>
          </cell>
        </row>
        <row r="3531">
          <cell r="I3531">
            <v>2010401010</v>
          </cell>
        </row>
        <row r="3532">
          <cell r="I3532">
            <v>70112</v>
          </cell>
        </row>
        <row r="3533">
          <cell r="I3533">
            <v>70112</v>
          </cell>
        </row>
        <row r="3534">
          <cell r="I3534">
            <v>70112</v>
          </cell>
        </row>
        <row r="3535">
          <cell r="I3535">
            <v>70112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70112</v>
          </cell>
        </row>
        <row r="3540">
          <cell r="I3540">
            <v>30101</v>
          </cell>
        </row>
        <row r="3541">
          <cell r="I3541">
            <v>40101</v>
          </cell>
        </row>
        <row r="3542">
          <cell r="I3542">
            <v>40101</v>
          </cell>
        </row>
        <row r="3543">
          <cell r="I3543">
            <v>40101</v>
          </cell>
        </row>
        <row r="3544">
          <cell r="I3544">
            <v>50101</v>
          </cell>
        </row>
        <row r="3545">
          <cell r="I3545">
            <v>30101</v>
          </cell>
        </row>
        <row r="3546">
          <cell r="I3546">
            <v>70112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30101</v>
          </cell>
        </row>
        <row r="3550">
          <cell r="I3550">
            <v>50101</v>
          </cell>
        </row>
        <row r="3551">
          <cell r="I3551">
            <v>40101</v>
          </cell>
        </row>
        <row r="3552">
          <cell r="I3552">
            <v>70112</v>
          </cell>
        </row>
        <row r="3553">
          <cell r="I3553">
            <v>70112</v>
          </cell>
        </row>
        <row r="3554">
          <cell r="I3554">
            <v>70112</v>
          </cell>
        </row>
        <row r="3555">
          <cell r="I3555">
            <v>70112</v>
          </cell>
        </row>
        <row r="3556">
          <cell r="I3556">
            <v>70112</v>
          </cell>
        </row>
        <row r="3557">
          <cell r="I3557">
            <v>70112</v>
          </cell>
        </row>
        <row r="3558">
          <cell r="I3558">
            <v>70112</v>
          </cell>
        </row>
        <row r="3559">
          <cell r="I3559">
            <v>70112</v>
          </cell>
        </row>
        <row r="3560">
          <cell r="I3560">
            <v>70112</v>
          </cell>
        </row>
        <row r="3561">
          <cell r="I3561">
            <v>70112</v>
          </cell>
        </row>
        <row r="3562">
          <cell r="I3562">
            <v>70112</v>
          </cell>
        </row>
        <row r="3563">
          <cell r="I3563">
            <v>70112</v>
          </cell>
        </row>
        <row r="3564">
          <cell r="I3564">
            <v>10401194</v>
          </cell>
        </row>
        <row r="3565">
          <cell r="I3565">
            <v>10401186</v>
          </cell>
        </row>
        <row r="3566">
          <cell r="I3566">
            <v>30101</v>
          </cell>
        </row>
        <row r="3567">
          <cell r="I3567">
            <v>40101</v>
          </cell>
        </row>
        <row r="3568">
          <cell r="I3568">
            <v>70112</v>
          </cell>
        </row>
        <row r="3569">
          <cell r="I3569">
            <v>40101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30101</v>
          </cell>
        </row>
        <row r="3574">
          <cell r="I3574">
            <v>70112</v>
          </cell>
        </row>
        <row r="3575">
          <cell r="I3575">
            <v>70112</v>
          </cell>
        </row>
        <row r="3576">
          <cell r="I3576">
            <v>40101</v>
          </cell>
        </row>
        <row r="3577">
          <cell r="I3577">
            <v>50101</v>
          </cell>
        </row>
        <row r="3578">
          <cell r="I3578">
            <v>70112</v>
          </cell>
        </row>
        <row r="3579">
          <cell r="I3579">
            <v>70112</v>
          </cell>
        </row>
        <row r="3580">
          <cell r="I3580">
            <v>30101</v>
          </cell>
        </row>
        <row r="3581">
          <cell r="I3581">
            <v>50101</v>
          </cell>
        </row>
        <row r="3582">
          <cell r="I3582">
            <v>70112</v>
          </cell>
        </row>
        <row r="3583">
          <cell r="I3583">
            <v>40101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70112</v>
          </cell>
        </row>
        <row r="3589">
          <cell r="I3589">
            <v>70112</v>
          </cell>
        </row>
        <row r="3590">
          <cell r="I3590">
            <v>40101</v>
          </cell>
        </row>
        <row r="3591">
          <cell r="I3591">
            <v>70112</v>
          </cell>
        </row>
        <row r="3592">
          <cell r="I3592">
            <v>701116</v>
          </cell>
        </row>
        <row r="3593">
          <cell r="I3593">
            <v>50101</v>
          </cell>
        </row>
        <row r="3594">
          <cell r="I3594">
            <v>40101</v>
          </cell>
        </row>
        <row r="3595">
          <cell r="I3595">
            <v>70112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70112</v>
          </cell>
        </row>
        <row r="3599">
          <cell r="I3599">
            <v>50101</v>
          </cell>
        </row>
        <row r="3600">
          <cell r="I3600">
            <v>70112</v>
          </cell>
        </row>
        <row r="3601">
          <cell r="I3601">
            <v>50101</v>
          </cell>
        </row>
        <row r="3602">
          <cell r="I3602">
            <v>30101</v>
          </cell>
        </row>
        <row r="3603">
          <cell r="I3603">
            <v>50101</v>
          </cell>
        </row>
        <row r="3604">
          <cell r="I3604">
            <v>70106</v>
          </cell>
        </row>
        <row r="3605">
          <cell r="I3605">
            <v>701116</v>
          </cell>
        </row>
        <row r="3606">
          <cell r="I3606">
            <v>50101</v>
          </cell>
        </row>
        <row r="3607">
          <cell r="I3607">
            <v>70112</v>
          </cell>
        </row>
        <row r="3608">
          <cell r="I3608">
            <v>70112</v>
          </cell>
        </row>
        <row r="3609">
          <cell r="I3609">
            <v>40101</v>
          </cell>
        </row>
        <row r="3610">
          <cell r="I3610">
            <v>70112</v>
          </cell>
        </row>
        <row r="3611">
          <cell r="I3611">
            <v>40101</v>
          </cell>
        </row>
        <row r="3612">
          <cell r="I3612">
            <v>70106</v>
          </cell>
        </row>
        <row r="3613">
          <cell r="I3613">
            <v>40101</v>
          </cell>
        </row>
        <row r="3614">
          <cell r="I3614">
            <v>70112</v>
          </cell>
        </row>
        <row r="3615">
          <cell r="I3615">
            <v>70112</v>
          </cell>
        </row>
        <row r="3616">
          <cell r="I3616">
            <v>30101</v>
          </cell>
        </row>
        <row r="3617">
          <cell r="I3617">
            <v>40101</v>
          </cell>
        </row>
        <row r="3618">
          <cell r="I3618">
            <v>10401192</v>
          </cell>
        </row>
        <row r="3619">
          <cell r="I3619">
            <v>2011804024</v>
          </cell>
        </row>
        <row r="3620">
          <cell r="I3620">
            <v>100</v>
          </cell>
        </row>
        <row r="3621">
          <cell r="I3621">
            <v>10101</v>
          </cell>
        </row>
        <row r="3622">
          <cell r="I3622">
            <v>100</v>
          </cell>
        </row>
        <row r="3623">
          <cell r="I3623">
            <v>70500112</v>
          </cell>
        </row>
        <row r="3624">
          <cell r="I3624">
            <v>40101</v>
          </cell>
        </row>
        <row r="3625">
          <cell r="I3625">
            <v>50101</v>
          </cell>
        </row>
        <row r="3626">
          <cell r="I3626">
            <v>70112</v>
          </cell>
        </row>
        <row r="3627">
          <cell r="I3627">
            <v>70112</v>
          </cell>
        </row>
        <row r="3628">
          <cell r="I3628">
            <v>70112</v>
          </cell>
        </row>
        <row r="3629">
          <cell r="I3629">
            <v>70112</v>
          </cell>
        </row>
        <row r="3630">
          <cell r="I3630">
            <v>50101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40101</v>
          </cell>
        </row>
        <row r="3638">
          <cell r="I3638">
            <v>50101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70112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50101</v>
          </cell>
        </row>
        <row r="3646">
          <cell r="I3646">
            <v>40101</v>
          </cell>
        </row>
        <row r="3647">
          <cell r="I3647">
            <v>70106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70112</v>
          </cell>
        </row>
        <row r="3653">
          <cell r="I3653">
            <v>10703001</v>
          </cell>
        </row>
        <row r="3654">
          <cell r="I3654">
            <v>70112</v>
          </cell>
        </row>
        <row r="3655">
          <cell r="I3655">
            <v>70112</v>
          </cell>
        </row>
        <row r="3656">
          <cell r="I3656">
            <v>70112</v>
          </cell>
        </row>
        <row r="3657">
          <cell r="I3657">
            <v>70112</v>
          </cell>
        </row>
        <row r="3658">
          <cell r="I3658">
            <v>70112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70112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70112</v>
          </cell>
        </row>
        <row r="3666">
          <cell r="I3666">
            <v>70112</v>
          </cell>
        </row>
        <row r="3667">
          <cell r="I3667">
            <v>70112</v>
          </cell>
        </row>
        <row r="3668">
          <cell r="I3668">
            <v>40101</v>
          </cell>
        </row>
        <row r="3669">
          <cell r="I3669">
            <v>70112</v>
          </cell>
        </row>
        <row r="3670">
          <cell r="I3670">
            <v>70106</v>
          </cell>
        </row>
        <row r="3671">
          <cell r="I3671">
            <v>70112</v>
          </cell>
        </row>
        <row r="3672">
          <cell r="I3672">
            <v>70112</v>
          </cell>
        </row>
        <row r="3673">
          <cell r="I3673">
            <v>70106</v>
          </cell>
        </row>
        <row r="3674">
          <cell r="I3674">
            <v>70112</v>
          </cell>
        </row>
        <row r="3675">
          <cell r="I3675">
            <v>70106</v>
          </cell>
        </row>
        <row r="3676">
          <cell r="I3676">
            <v>70112</v>
          </cell>
        </row>
        <row r="3677">
          <cell r="I3677">
            <v>70112</v>
          </cell>
        </row>
        <row r="3678">
          <cell r="I3678">
            <v>70112</v>
          </cell>
        </row>
        <row r="3679">
          <cell r="I3679">
            <v>30101</v>
          </cell>
        </row>
        <row r="3680">
          <cell r="I3680">
            <v>701116</v>
          </cell>
        </row>
        <row r="3681">
          <cell r="I3681">
            <v>50101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40101</v>
          </cell>
        </row>
        <row r="3685">
          <cell r="I3685">
            <v>70112</v>
          </cell>
        </row>
        <row r="3686">
          <cell r="I3686">
            <v>40101</v>
          </cell>
        </row>
        <row r="3687">
          <cell r="I3687">
            <v>50101</v>
          </cell>
        </row>
        <row r="3688">
          <cell r="I3688">
            <v>70106</v>
          </cell>
        </row>
        <row r="3689">
          <cell r="I3689">
            <v>40101</v>
          </cell>
        </row>
        <row r="3690">
          <cell r="I3690">
            <v>70112</v>
          </cell>
        </row>
        <row r="3691">
          <cell r="I3691">
            <v>40101</v>
          </cell>
        </row>
        <row r="3692">
          <cell r="I3692">
            <v>50101</v>
          </cell>
        </row>
        <row r="3693">
          <cell r="I3693">
            <v>30101</v>
          </cell>
        </row>
        <row r="3694">
          <cell r="I3694">
            <v>70112</v>
          </cell>
        </row>
        <row r="3695">
          <cell r="I3695">
            <v>30101</v>
          </cell>
        </row>
        <row r="3696">
          <cell r="I3696">
            <v>50101</v>
          </cell>
        </row>
        <row r="3697">
          <cell r="I3697">
            <v>70106</v>
          </cell>
        </row>
        <row r="3698">
          <cell r="I3698">
            <v>701116</v>
          </cell>
        </row>
        <row r="3699">
          <cell r="I3699">
            <v>70112</v>
          </cell>
        </row>
        <row r="3700">
          <cell r="I3700">
            <v>50101</v>
          </cell>
        </row>
        <row r="3701">
          <cell r="I3701">
            <v>70112</v>
          </cell>
        </row>
        <row r="3702">
          <cell r="I3702">
            <v>70106</v>
          </cell>
        </row>
        <row r="3703">
          <cell r="I3703">
            <v>70112</v>
          </cell>
        </row>
        <row r="3704">
          <cell r="I3704">
            <v>70106</v>
          </cell>
        </row>
        <row r="3705">
          <cell r="I3705">
            <v>50101</v>
          </cell>
        </row>
        <row r="3706">
          <cell r="I3706">
            <v>30101</v>
          </cell>
        </row>
        <row r="3707">
          <cell r="I3707">
            <v>30101</v>
          </cell>
        </row>
        <row r="3708">
          <cell r="I3708">
            <v>50101</v>
          </cell>
        </row>
        <row r="3709">
          <cell r="I3709">
            <v>70106</v>
          </cell>
        </row>
        <row r="3710">
          <cell r="I3710">
            <v>70106</v>
          </cell>
        </row>
        <row r="3711">
          <cell r="I3711">
            <v>40101</v>
          </cell>
        </row>
        <row r="3712">
          <cell r="I3712">
            <v>70112</v>
          </cell>
        </row>
        <row r="3713">
          <cell r="I3713">
            <v>70112</v>
          </cell>
        </row>
        <row r="3714">
          <cell r="I3714">
            <v>70112</v>
          </cell>
        </row>
        <row r="3715">
          <cell r="I3715">
            <v>70112</v>
          </cell>
        </row>
        <row r="3716">
          <cell r="I3716">
            <v>70112</v>
          </cell>
        </row>
        <row r="3717">
          <cell r="I3717">
            <v>70112</v>
          </cell>
        </row>
        <row r="3718">
          <cell r="I3718">
            <v>70112</v>
          </cell>
        </row>
        <row r="3719">
          <cell r="I3719">
            <v>70112</v>
          </cell>
        </row>
        <row r="3720">
          <cell r="I3720">
            <v>70112</v>
          </cell>
        </row>
        <row r="3721">
          <cell r="I3721">
            <v>70112</v>
          </cell>
        </row>
        <row r="3722">
          <cell r="I3722">
            <v>70112</v>
          </cell>
        </row>
        <row r="3723">
          <cell r="I3723">
            <v>70112</v>
          </cell>
        </row>
        <row r="3724">
          <cell r="I3724">
            <v>70112</v>
          </cell>
        </row>
        <row r="3725">
          <cell r="I3725">
            <v>70112</v>
          </cell>
        </row>
        <row r="3726">
          <cell r="I3726">
            <v>70112</v>
          </cell>
        </row>
        <row r="3727">
          <cell r="I3727">
            <v>70112</v>
          </cell>
        </row>
        <row r="3728">
          <cell r="I3728">
            <v>70112</v>
          </cell>
        </row>
        <row r="3729">
          <cell r="I3729">
            <v>70112</v>
          </cell>
        </row>
        <row r="3730">
          <cell r="I3730">
            <v>70112</v>
          </cell>
        </row>
        <row r="3731">
          <cell r="I3731">
            <v>70112</v>
          </cell>
        </row>
        <row r="3732">
          <cell r="I3732">
            <v>70112</v>
          </cell>
        </row>
        <row r="3733">
          <cell r="I3733">
            <v>70112</v>
          </cell>
        </row>
        <row r="3734">
          <cell r="I3734">
            <v>70112</v>
          </cell>
        </row>
        <row r="3735">
          <cell r="I3735">
            <v>70112</v>
          </cell>
        </row>
        <row r="3736">
          <cell r="I3736">
            <v>2010603101</v>
          </cell>
        </row>
        <row r="3737">
          <cell r="I3737">
            <v>70112</v>
          </cell>
        </row>
        <row r="3738">
          <cell r="I3738">
            <v>70112</v>
          </cell>
        </row>
        <row r="3739">
          <cell r="I3739">
            <v>70112</v>
          </cell>
        </row>
        <row r="3740">
          <cell r="I3740">
            <v>50101</v>
          </cell>
        </row>
        <row r="3741">
          <cell r="I3741">
            <v>50101</v>
          </cell>
        </row>
        <row r="3742">
          <cell r="I3742">
            <v>70112</v>
          </cell>
        </row>
        <row r="3743">
          <cell r="I3743">
            <v>70112</v>
          </cell>
        </row>
        <row r="3744">
          <cell r="I3744">
            <v>50101</v>
          </cell>
        </row>
        <row r="3745">
          <cell r="I3745">
            <v>40101</v>
          </cell>
        </row>
        <row r="3746">
          <cell r="I3746">
            <v>70112</v>
          </cell>
        </row>
        <row r="3747">
          <cell r="I3747">
            <v>50101</v>
          </cell>
        </row>
        <row r="3748">
          <cell r="I3748">
            <v>50101</v>
          </cell>
        </row>
        <row r="3749">
          <cell r="I3749">
            <v>50101</v>
          </cell>
        </row>
        <row r="3750">
          <cell r="I3750">
            <v>70112</v>
          </cell>
        </row>
        <row r="3751">
          <cell r="I3751">
            <v>50101</v>
          </cell>
        </row>
        <row r="3752">
          <cell r="I3752">
            <v>70112</v>
          </cell>
        </row>
        <row r="3753">
          <cell r="I3753">
            <v>70112</v>
          </cell>
        </row>
        <row r="3754">
          <cell r="I3754">
            <v>70106</v>
          </cell>
        </row>
        <row r="3755">
          <cell r="I3755">
            <v>70112</v>
          </cell>
        </row>
        <row r="3756">
          <cell r="I3756">
            <v>40101</v>
          </cell>
        </row>
        <row r="3757">
          <cell r="I3757">
            <v>50101</v>
          </cell>
        </row>
        <row r="3758">
          <cell r="I3758">
            <v>30101</v>
          </cell>
        </row>
        <row r="3759">
          <cell r="I3759">
            <v>2011809126</v>
          </cell>
        </row>
        <row r="3760">
          <cell r="I3760">
            <v>201040764</v>
          </cell>
        </row>
        <row r="3761">
          <cell r="I3761">
            <v>70112</v>
          </cell>
        </row>
        <row r="3762">
          <cell r="I3762">
            <v>70112</v>
          </cell>
        </row>
        <row r="3763">
          <cell r="I3763">
            <v>201040764</v>
          </cell>
        </row>
        <row r="3764">
          <cell r="I3764">
            <v>10401194</v>
          </cell>
        </row>
        <row r="3765">
          <cell r="I3765">
            <v>10401186</v>
          </cell>
        </row>
        <row r="3766">
          <cell r="I3766">
            <v>70112</v>
          </cell>
        </row>
        <row r="3767">
          <cell r="I3767">
            <v>70112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30101</v>
          </cell>
        </row>
        <row r="3771">
          <cell r="I3771">
            <v>10401188</v>
          </cell>
        </row>
        <row r="3772">
          <cell r="I3772">
            <v>108</v>
          </cell>
        </row>
        <row r="3773">
          <cell r="I3773">
            <v>108</v>
          </cell>
        </row>
        <row r="3774">
          <cell r="I3774">
            <v>108</v>
          </cell>
        </row>
        <row r="3775">
          <cell r="I3775">
            <v>108</v>
          </cell>
        </row>
        <row r="3776">
          <cell r="I3776">
            <v>108</v>
          </cell>
        </row>
        <row r="3777">
          <cell r="I3777">
            <v>108</v>
          </cell>
        </row>
        <row r="3778">
          <cell r="I3778">
            <v>108</v>
          </cell>
        </row>
        <row r="3779">
          <cell r="I3779">
            <v>108</v>
          </cell>
        </row>
        <row r="3780">
          <cell r="I3780">
            <v>108</v>
          </cell>
        </row>
        <row r="3781">
          <cell r="I3781">
            <v>108</v>
          </cell>
        </row>
        <row r="3782">
          <cell r="I3782">
            <v>108</v>
          </cell>
        </row>
        <row r="3783">
          <cell r="I3783">
            <v>108</v>
          </cell>
        </row>
        <row r="3784">
          <cell r="I3784">
            <v>108</v>
          </cell>
        </row>
        <row r="3785">
          <cell r="I3785">
            <v>108</v>
          </cell>
        </row>
        <row r="3786">
          <cell r="I3786">
            <v>108</v>
          </cell>
        </row>
        <row r="3787">
          <cell r="I3787">
            <v>108</v>
          </cell>
        </row>
        <row r="3788">
          <cell r="I3788">
            <v>108</v>
          </cell>
        </row>
        <row r="3789">
          <cell r="I3789">
            <v>108</v>
          </cell>
        </row>
        <row r="3790">
          <cell r="I3790">
            <v>108</v>
          </cell>
        </row>
        <row r="3791">
          <cell r="I3791">
            <v>108</v>
          </cell>
        </row>
        <row r="3792">
          <cell r="I3792">
            <v>108</v>
          </cell>
        </row>
        <row r="3793">
          <cell r="I3793">
            <v>108</v>
          </cell>
        </row>
        <row r="3794">
          <cell r="I3794">
            <v>108</v>
          </cell>
        </row>
        <row r="3795">
          <cell r="I3795">
            <v>108</v>
          </cell>
        </row>
        <row r="3796">
          <cell r="I3796">
            <v>108</v>
          </cell>
        </row>
        <row r="3797">
          <cell r="I3797">
            <v>108</v>
          </cell>
        </row>
        <row r="3798">
          <cell r="I3798">
            <v>108</v>
          </cell>
        </row>
        <row r="3799">
          <cell r="I3799">
            <v>108</v>
          </cell>
        </row>
        <row r="3800">
          <cell r="I3800">
            <v>108</v>
          </cell>
        </row>
        <row r="3801">
          <cell r="I3801">
            <v>108</v>
          </cell>
        </row>
        <row r="3802">
          <cell r="I3802">
            <v>108</v>
          </cell>
        </row>
        <row r="3803">
          <cell r="I3803">
            <v>108</v>
          </cell>
        </row>
        <row r="3804">
          <cell r="I3804">
            <v>108</v>
          </cell>
        </row>
        <row r="3805">
          <cell r="I3805">
            <v>108</v>
          </cell>
        </row>
        <row r="3806">
          <cell r="I3806">
            <v>108</v>
          </cell>
        </row>
        <row r="3807">
          <cell r="I3807">
            <v>108</v>
          </cell>
        </row>
        <row r="3808">
          <cell r="I3808">
            <v>108</v>
          </cell>
        </row>
        <row r="3809">
          <cell r="I3809">
            <v>108</v>
          </cell>
        </row>
        <row r="3810">
          <cell r="I3810">
            <v>108</v>
          </cell>
        </row>
        <row r="3811">
          <cell r="I3811">
            <v>108</v>
          </cell>
        </row>
        <row r="3812">
          <cell r="I3812">
            <v>108</v>
          </cell>
        </row>
        <row r="3813">
          <cell r="I3813">
            <v>108</v>
          </cell>
        </row>
        <row r="3814">
          <cell r="I3814">
            <v>108</v>
          </cell>
        </row>
        <row r="3815">
          <cell r="I3815">
            <v>108</v>
          </cell>
        </row>
        <row r="3816">
          <cell r="I3816">
            <v>108</v>
          </cell>
        </row>
        <row r="3817">
          <cell r="I3817">
            <v>108</v>
          </cell>
        </row>
        <row r="3818">
          <cell r="I3818">
            <v>108</v>
          </cell>
        </row>
        <row r="3819">
          <cell r="I3819">
            <v>108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50101</v>
          </cell>
        </row>
        <row r="3823">
          <cell r="I3823">
            <v>70112</v>
          </cell>
        </row>
        <row r="3824">
          <cell r="I3824">
            <v>70106</v>
          </cell>
        </row>
        <row r="3825">
          <cell r="I3825">
            <v>40101</v>
          </cell>
        </row>
        <row r="3826">
          <cell r="I3826">
            <v>70106</v>
          </cell>
        </row>
        <row r="3827">
          <cell r="I3827">
            <v>50101</v>
          </cell>
        </row>
        <row r="3828">
          <cell r="I3828">
            <v>70112</v>
          </cell>
        </row>
        <row r="3829">
          <cell r="I3829">
            <v>70112</v>
          </cell>
        </row>
        <row r="3830">
          <cell r="I3830">
            <v>70112</v>
          </cell>
        </row>
        <row r="3831">
          <cell r="I3831">
            <v>70112</v>
          </cell>
        </row>
        <row r="3832">
          <cell r="I3832">
            <v>70112</v>
          </cell>
        </row>
        <row r="3833">
          <cell r="I3833">
            <v>70112</v>
          </cell>
        </row>
        <row r="3834">
          <cell r="I3834">
            <v>70112</v>
          </cell>
        </row>
        <row r="3835">
          <cell r="I3835">
            <v>70112</v>
          </cell>
        </row>
        <row r="3836">
          <cell r="I3836">
            <v>70112</v>
          </cell>
        </row>
        <row r="3837">
          <cell r="I3837">
            <v>70112</v>
          </cell>
        </row>
        <row r="3838">
          <cell r="I3838">
            <v>70106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40101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40101</v>
          </cell>
        </row>
        <row r="3847">
          <cell r="I3847">
            <v>50101</v>
          </cell>
        </row>
        <row r="3848">
          <cell r="I3848">
            <v>701116</v>
          </cell>
        </row>
        <row r="3849">
          <cell r="I3849">
            <v>40101</v>
          </cell>
        </row>
        <row r="3850">
          <cell r="I3850">
            <v>70112</v>
          </cell>
        </row>
        <row r="3851">
          <cell r="I3851">
            <v>40101</v>
          </cell>
        </row>
        <row r="3852">
          <cell r="I3852">
            <v>70112</v>
          </cell>
        </row>
        <row r="3853">
          <cell r="I3853">
            <v>70112</v>
          </cell>
        </row>
        <row r="3854">
          <cell r="I3854">
            <v>70112</v>
          </cell>
        </row>
        <row r="3855">
          <cell r="I3855">
            <v>40101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50101</v>
          </cell>
        </row>
        <row r="3860">
          <cell r="I3860">
            <v>70112</v>
          </cell>
        </row>
        <row r="3861">
          <cell r="I3861">
            <v>50101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70112</v>
          </cell>
        </row>
        <row r="3865">
          <cell r="I3865">
            <v>70112</v>
          </cell>
        </row>
        <row r="3866">
          <cell r="I3866">
            <v>70112</v>
          </cell>
        </row>
        <row r="3867">
          <cell r="I3867">
            <v>70106</v>
          </cell>
        </row>
        <row r="3868">
          <cell r="I3868">
            <v>70112</v>
          </cell>
        </row>
        <row r="3869">
          <cell r="I3869">
            <v>40101</v>
          </cell>
        </row>
        <row r="3870">
          <cell r="I3870">
            <v>30101</v>
          </cell>
        </row>
        <row r="3871">
          <cell r="I3871">
            <v>50101</v>
          </cell>
        </row>
        <row r="3872">
          <cell r="I3872">
            <v>30101</v>
          </cell>
        </row>
        <row r="3873">
          <cell r="I3873">
            <v>70112</v>
          </cell>
        </row>
        <row r="3874">
          <cell r="I3874">
            <v>70112</v>
          </cell>
        </row>
        <row r="3875">
          <cell r="I3875">
            <v>40101</v>
          </cell>
        </row>
        <row r="3876">
          <cell r="I3876">
            <v>50101</v>
          </cell>
        </row>
        <row r="3877">
          <cell r="I3877">
            <v>701116</v>
          </cell>
        </row>
        <row r="3878">
          <cell r="I3878">
            <v>70112</v>
          </cell>
        </row>
        <row r="3879">
          <cell r="I3879">
            <v>50101</v>
          </cell>
        </row>
        <row r="3880">
          <cell r="I3880">
            <v>30101</v>
          </cell>
        </row>
        <row r="3881">
          <cell r="I3881">
            <v>70106</v>
          </cell>
        </row>
        <row r="3882">
          <cell r="I3882">
            <v>70112</v>
          </cell>
        </row>
        <row r="3883">
          <cell r="I3883">
            <v>40101</v>
          </cell>
        </row>
        <row r="3884">
          <cell r="I3884">
            <v>70112</v>
          </cell>
        </row>
        <row r="3885">
          <cell r="I3885">
            <v>70112</v>
          </cell>
        </row>
        <row r="3886">
          <cell r="I3886">
            <v>70112</v>
          </cell>
        </row>
        <row r="3887">
          <cell r="I3887">
            <v>50101</v>
          </cell>
        </row>
        <row r="3888">
          <cell r="I3888">
            <v>40101</v>
          </cell>
        </row>
        <row r="3889">
          <cell r="I3889">
            <v>2011804026</v>
          </cell>
        </row>
        <row r="3890">
          <cell r="I3890">
            <v>2011804036</v>
          </cell>
        </row>
        <row r="3891">
          <cell r="I3891">
            <v>2011804062</v>
          </cell>
        </row>
        <row r="3892">
          <cell r="I3892">
            <v>10205</v>
          </cell>
        </row>
        <row r="3893">
          <cell r="I3893">
            <v>40101</v>
          </cell>
        </row>
        <row r="3894">
          <cell r="I3894">
            <v>50101</v>
          </cell>
        </row>
        <row r="3895">
          <cell r="I3895">
            <v>70112</v>
          </cell>
        </row>
        <row r="3896">
          <cell r="I3896">
            <v>70112</v>
          </cell>
        </row>
        <row r="3897">
          <cell r="I3897">
            <v>50101</v>
          </cell>
        </row>
        <row r="3898">
          <cell r="I3898">
            <v>40101</v>
          </cell>
        </row>
        <row r="3899">
          <cell r="I3899">
            <v>70112</v>
          </cell>
        </row>
        <row r="3900">
          <cell r="I3900">
            <v>30101</v>
          </cell>
        </row>
        <row r="3901">
          <cell r="I3901">
            <v>70112</v>
          </cell>
        </row>
        <row r="3902">
          <cell r="I3902">
            <v>70112</v>
          </cell>
        </row>
        <row r="3903">
          <cell r="I3903">
            <v>50101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70112</v>
          </cell>
        </row>
        <row r="3909">
          <cell r="I3909">
            <v>70112</v>
          </cell>
        </row>
        <row r="3910">
          <cell r="I3910">
            <v>40101</v>
          </cell>
        </row>
        <row r="3911">
          <cell r="I3911">
            <v>70112</v>
          </cell>
        </row>
        <row r="3912">
          <cell r="I3912">
            <v>70112</v>
          </cell>
        </row>
        <row r="3913">
          <cell r="I3913">
            <v>30101</v>
          </cell>
        </row>
        <row r="3914">
          <cell r="I3914">
            <v>40101</v>
          </cell>
        </row>
        <row r="3915">
          <cell r="I3915">
            <v>40101</v>
          </cell>
        </row>
        <row r="3916">
          <cell r="I3916">
            <v>50101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70112</v>
          </cell>
        </row>
        <row r="3922">
          <cell r="I3922">
            <v>50101</v>
          </cell>
        </row>
        <row r="3923">
          <cell r="I3923">
            <v>2011804026</v>
          </cell>
        </row>
        <row r="3924">
          <cell r="I3924">
            <v>2011804020</v>
          </cell>
        </row>
        <row r="3925">
          <cell r="I3925">
            <v>2011804027</v>
          </cell>
        </row>
        <row r="3926">
          <cell r="I3926">
            <v>2011804028</v>
          </cell>
        </row>
        <row r="3927">
          <cell r="I3927">
            <v>2011804022</v>
          </cell>
        </row>
        <row r="3928">
          <cell r="I3928">
            <v>20120056</v>
          </cell>
        </row>
        <row r="3929">
          <cell r="I3929">
            <v>2011804014</v>
          </cell>
        </row>
        <row r="3930">
          <cell r="I3930">
            <v>2011804022</v>
          </cell>
        </row>
        <row r="3931">
          <cell r="I3931">
            <v>2011804037</v>
          </cell>
        </row>
        <row r="3932">
          <cell r="I3932">
            <v>2011804112</v>
          </cell>
        </row>
        <row r="3933">
          <cell r="I3933">
            <v>2011809115</v>
          </cell>
        </row>
        <row r="3934">
          <cell r="I3934">
            <v>2011804113</v>
          </cell>
        </row>
        <row r="3935">
          <cell r="I3935">
            <v>2011804048</v>
          </cell>
        </row>
        <row r="3936">
          <cell r="I3936">
            <v>2011804048</v>
          </cell>
        </row>
        <row r="3937">
          <cell r="I3937">
            <v>2011804014</v>
          </cell>
        </row>
        <row r="3938">
          <cell r="I3938">
            <v>2011804022</v>
          </cell>
        </row>
        <row r="3939">
          <cell r="I3939">
            <v>2011804037</v>
          </cell>
        </row>
        <row r="3940">
          <cell r="I3940">
            <v>2011804112</v>
          </cell>
        </row>
        <row r="3941">
          <cell r="I3941">
            <v>2011804113</v>
          </cell>
        </row>
        <row r="3942">
          <cell r="I3942">
            <v>2011809115</v>
          </cell>
        </row>
        <row r="3943">
          <cell r="I3943">
            <v>2011804048</v>
          </cell>
        </row>
        <row r="3944">
          <cell r="I3944">
            <v>2011804048</v>
          </cell>
        </row>
        <row r="3945">
          <cell r="I3945">
            <v>2011804014</v>
          </cell>
        </row>
        <row r="3946">
          <cell r="I3946">
            <v>2011804022</v>
          </cell>
        </row>
        <row r="3947">
          <cell r="I3947">
            <v>2011804037</v>
          </cell>
        </row>
        <row r="3948">
          <cell r="I3948">
            <v>2011804112</v>
          </cell>
        </row>
        <row r="3949">
          <cell r="I3949">
            <v>2011804115</v>
          </cell>
        </row>
        <row r="3950">
          <cell r="I3950">
            <v>2011804113</v>
          </cell>
        </row>
        <row r="3951">
          <cell r="I3951">
            <v>2011804048</v>
          </cell>
        </row>
        <row r="3952">
          <cell r="I3952">
            <v>20120056</v>
          </cell>
        </row>
        <row r="3953">
          <cell r="I3953">
            <v>70112</v>
          </cell>
        </row>
        <row r="3954">
          <cell r="I3954">
            <v>70112</v>
          </cell>
        </row>
        <row r="3955">
          <cell r="I3955">
            <v>70112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70112</v>
          </cell>
        </row>
        <row r="3959">
          <cell r="I3959">
            <v>70112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70112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2011809115</v>
          </cell>
        </row>
        <row r="3967">
          <cell r="I3967">
            <v>70112</v>
          </cell>
        </row>
        <row r="3968">
          <cell r="I3968">
            <v>70112</v>
          </cell>
        </row>
        <row r="3969">
          <cell r="I3969">
            <v>70112</v>
          </cell>
        </row>
        <row r="3970">
          <cell r="I3970">
            <v>70112</v>
          </cell>
        </row>
        <row r="3971">
          <cell r="I3971">
            <v>70112</v>
          </cell>
        </row>
        <row r="3972">
          <cell r="I3972">
            <v>70112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40101</v>
          </cell>
        </row>
        <row r="3977">
          <cell r="I3977">
            <v>70112</v>
          </cell>
        </row>
        <row r="3978">
          <cell r="I3978">
            <v>70106</v>
          </cell>
        </row>
        <row r="3979">
          <cell r="I3979">
            <v>40101</v>
          </cell>
        </row>
        <row r="3980">
          <cell r="I3980">
            <v>40101</v>
          </cell>
        </row>
        <row r="3981">
          <cell r="I3981">
            <v>50101</v>
          </cell>
        </row>
        <row r="3982">
          <cell r="I3982">
            <v>70112</v>
          </cell>
        </row>
        <row r="3983">
          <cell r="I3983">
            <v>40101</v>
          </cell>
        </row>
        <row r="3984">
          <cell r="I3984">
            <v>70112</v>
          </cell>
        </row>
        <row r="3985">
          <cell r="I3985">
            <v>70112</v>
          </cell>
        </row>
        <row r="3986">
          <cell r="I3986">
            <v>70112</v>
          </cell>
        </row>
        <row r="3987">
          <cell r="I3987">
            <v>30101</v>
          </cell>
        </row>
        <row r="3988">
          <cell r="I3988">
            <v>70112</v>
          </cell>
        </row>
        <row r="3989">
          <cell r="I3989">
            <v>40101</v>
          </cell>
        </row>
        <row r="3990">
          <cell r="I3990">
            <v>40101</v>
          </cell>
        </row>
        <row r="3991">
          <cell r="I3991">
            <v>40101</v>
          </cell>
        </row>
        <row r="3992">
          <cell r="I3992">
            <v>40101</v>
          </cell>
        </row>
        <row r="3993">
          <cell r="I3993">
            <v>40101</v>
          </cell>
        </row>
        <row r="3994">
          <cell r="I3994">
            <v>70112</v>
          </cell>
        </row>
        <row r="3995">
          <cell r="I3995">
            <v>70112</v>
          </cell>
        </row>
        <row r="3996">
          <cell r="I3996">
            <v>70112</v>
          </cell>
        </row>
        <row r="3997">
          <cell r="I3997">
            <v>40101</v>
          </cell>
        </row>
        <row r="3998">
          <cell r="I3998">
            <v>70106</v>
          </cell>
        </row>
        <row r="3999">
          <cell r="I3999">
            <v>70112</v>
          </cell>
        </row>
        <row r="4000">
          <cell r="I4000">
            <v>40101</v>
          </cell>
        </row>
        <row r="4001">
          <cell r="I4001">
            <v>50101</v>
          </cell>
        </row>
        <row r="4002">
          <cell r="I4002">
            <v>70112</v>
          </cell>
        </row>
        <row r="4003">
          <cell r="I4003">
            <v>40101</v>
          </cell>
        </row>
        <row r="4004">
          <cell r="I4004">
            <v>70112</v>
          </cell>
        </row>
        <row r="4005">
          <cell r="I4005">
            <v>40101</v>
          </cell>
        </row>
        <row r="4006">
          <cell r="I4006">
            <v>70112</v>
          </cell>
        </row>
        <row r="4007">
          <cell r="I4007">
            <v>30101</v>
          </cell>
        </row>
        <row r="4008">
          <cell r="I4008">
            <v>40101</v>
          </cell>
        </row>
        <row r="4009">
          <cell r="I4009">
            <v>2011804022</v>
          </cell>
        </row>
        <row r="4010">
          <cell r="I4010">
            <v>2011804026</v>
          </cell>
        </row>
        <row r="4011">
          <cell r="I4011">
            <v>2011804020</v>
          </cell>
        </row>
        <row r="4012">
          <cell r="I4012">
            <v>2011804027</v>
          </cell>
        </row>
        <row r="4013">
          <cell r="I4013">
            <v>2011804028</v>
          </cell>
        </row>
        <row r="4014">
          <cell r="I4014">
            <v>2011804022</v>
          </cell>
        </row>
        <row r="4015">
          <cell r="I4015">
            <v>2011804021</v>
          </cell>
        </row>
        <row r="4016">
          <cell r="I4016">
            <v>2011809144</v>
          </cell>
        </row>
        <row r="4017">
          <cell r="I4017">
            <v>2011804026</v>
          </cell>
        </row>
        <row r="4018">
          <cell r="I4018">
            <v>2011804020</v>
          </cell>
        </row>
        <row r="4019">
          <cell r="I4019">
            <v>2011804027</v>
          </cell>
        </row>
        <row r="4020">
          <cell r="I4020">
            <v>2011804028</v>
          </cell>
        </row>
        <row r="4021">
          <cell r="I4021">
            <v>70106</v>
          </cell>
        </row>
        <row r="4022">
          <cell r="I4022">
            <v>70112</v>
          </cell>
        </row>
        <row r="4023">
          <cell r="I4023">
            <v>70106</v>
          </cell>
        </row>
        <row r="4024">
          <cell r="I4024">
            <v>70112</v>
          </cell>
        </row>
        <row r="4025">
          <cell r="I4025">
            <v>50101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70112</v>
          </cell>
        </row>
        <row r="4029">
          <cell r="I4029">
            <v>50101</v>
          </cell>
        </row>
        <row r="4030">
          <cell r="I4030">
            <v>70112</v>
          </cell>
        </row>
        <row r="4031">
          <cell r="I4031">
            <v>70112</v>
          </cell>
        </row>
        <row r="4032">
          <cell r="I4032">
            <v>701116</v>
          </cell>
        </row>
        <row r="4033">
          <cell r="I4033">
            <v>70112</v>
          </cell>
        </row>
        <row r="4034">
          <cell r="I4034">
            <v>70106</v>
          </cell>
        </row>
        <row r="4035">
          <cell r="I4035">
            <v>70112</v>
          </cell>
        </row>
        <row r="4036">
          <cell r="I4036">
            <v>40101</v>
          </cell>
        </row>
        <row r="4037">
          <cell r="I4037">
            <v>50101</v>
          </cell>
        </row>
        <row r="4038">
          <cell r="I4038">
            <v>70112</v>
          </cell>
        </row>
        <row r="4039">
          <cell r="I4039">
            <v>30101</v>
          </cell>
        </row>
        <row r="4040">
          <cell r="I4040">
            <v>70106</v>
          </cell>
        </row>
        <row r="4041">
          <cell r="I4041">
            <v>70112</v>
          </cell>
        </row>
        <row r="4042">
          <cell r="I4042">
            <v>50101</v>
          </cell>
        </row>
        <row r="4043">
          <cell r="I4043">
            <v>30101</v>
          </cell>
        </row>
        <row r="4044">
          <cell r="I4044">
            <v>70112</v>
          </cell>
        </row>
        <row r="4045">
          <cell r="I4045">
            <v>30101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50101</v>
          </cell>
        </row>
        <row r="4050">
          <cell r="I4050">
            <v>40101</v>
          </cell>
        </row>
        <row r="4051">
          <cell r="I4051">
            <v>70112</v>
          </cell>
        </row>
        <row r="4052">
          <cell r="I4052">
            <v>70112</v>
          </cell>
        </row>
        <row r="4053">
          <cell r="I4053">
            <v>70112</v>
          </cell>
        </row>
        <row r="4054">
          <cell r="I4054">
            <v>70106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70112</v>
          </cell>
        </row>
        <row r="4058">
          <cell r="I4058">
            <v>70112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70112</v>
          </cell>
        </row>
        <row r="4063">
          <cell r="I4063">
            <v>70112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70112</v>
          </cell>
        </row>
        <row r="4067">
          <cell r="I4067">
            <v>70112</v>
          </cell>
        </row>
        <row r="4068">
          <cell r="I4068">
            <v>70112</v>
          </cell>
        </row>
        <row r="4069">
          <cell r="I4069">
            <v>70112</v>
          </cell>
        </row>
        <row r="4070">
          <cell r="I4070">
            <v>70112</v>
          </cell>
        </row>
        <row r="4071">
          <cell r="I4071">
            <v>40101</v>
          </cell>
        </row>
        <row r="4072">
          <cell r="I4072">
            <v>50101</v>
          </cell>
        </row>
        <row r="4073">
          <cell r="I4073">
            <v>70112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70112</v>
          </cell>
        </row>
        <row r="4077">
          <cell r="I4077">
            <v>40101</v>
          </cell>
        </row>
        <row r="4078">
          <cell r="I4078">
            <v>50101</v>
          </cell>
        </row>
        <row r="4079">
          <cell r="I4079">
            <v>50101</v>
          </cell>
        </row>
        <row r="4080">
          <cell r="I4080">
            <v>70106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70112</v>
          </cell>
        </row>
        <row r="4084">
          <cell r="I4084">
            <v>40101</v>
          </cell>
        </row>
        <row r="4085">
          <cell r="I4085">
            <v>50101</v>
          </cell>
        </row>
        <row r="4086">
          <cell r="I4086">
            <v>50101</v>
          </cell>
        </row>
        <row r="4087">
          <cell r="I4087">
            <v>2011804053</v>
          </cell>
        </row>
        <row r="4088">
          <cell r="I4088">
            <v>2011809146</v>
          </cell>
        </row>
        <row r="4089">
          <cell r="I4089">
            <v>103</v>
          </cell>
        </row>
        <row r="4090">
          <cell r="I4090">
            <v>103</v>
          </cell>
        </row>
        <row r="4091">
          <cell r="I4091">
            <v>103</v>
          </cell>
        </row>
        <row r="4092">
          <cell r="I4092">
            <v>10401188</v>
          </cell>
        </row>
        <row r="4093">
          <cell r="I4093">
            <v>10401194</v>
          </cell>
        </row>
        <row r="4094">
          <cell r="I4094">
            <v>2011804020</v>
          </cell>
        </row>
        <row r="4095">
          <cell r="I4095">
            <v>2011804014</v>
          </cell>
        </row>
        <row r="4096">
          <cell r="I4096">
            <v>2011804022</v>
          </cell>
        </row>
        <row r="4097">
          <cell r="I4097">
            <v>2011804112</v>
          </cell>
        </row>
        <row r="4098">
          <cell r="I4098">
            <v>2011809115</v>
          </cell>
        </row>
        <row r="4099">
          <cell r="I4099">
            <v>2011804113</v>
          </cell>
        </row>
        <row r="4100">
          <cell r="I4100">
            <v>2011804048</v>
          </cell>
        </row>
        <row r="4101">
          <cell r="I4101">
            <v>2011804048</v>
          </cell>
        </row>
        <row r="4102">
          <cell r="I4102">
            <v>2011804115</v>
          </cell>
        </row>
        <row r="4103">
          <cell r="I4103">
            <v>2011804113</v>
          </cell>
        </row>
        <row r="4104">
          <cell r="I4104">
            <v>2011804048</v>
          </cell>
        </row>
        <row r="4105">
          <cell r="I4105">
            <v>20120056</v>
          </cell>
        </row>
        <row r="4106">
          <cell r="I4106">
            <v>2011804014</v>
          </cell>
        </row>
        <row r="4107">
          <cell r="I4107">
            <v>2011804022</v>
          </cell>
        </row>
        <row r="4108">
          <cell r="I4108">
            <v>2011804037</v>
          </cell>
        </row>
        <row r="4109">
          <cell r="I4109">
            <v>20120056</v>
          </cell>
        </row>
        <row r="4110">
          <cell r="I4110">
            <v>2011804014</v>
          </cell>
        </row>
        <row r="4111">
          <cell r="I4111">
            <v>2011804022</v>
          </cell>
        </row>
        <row r="4112">
          <cell r="I4112">
            <v>2011804037</v>
          </cell>
        </row>
        <row r="4113">
          <cell r="I4113">
            <v>2011804112</v>
          </cell>
        </row>
        <row r="4114">
          <cell r="I4114">
            <v>2011809115</v>
          </cell>
        </row>
        <row r="4115">
          <cell r="I4115">
            <v>2011804037</v>
          </cell>
        </row>
        <row r="4116">
          <cell r="I4116">
            <v>2011804112</v>
          </cell>
        </row>
        <row r="4117">
          <cell r="I4117">
            <v>2011804113</v>
          </cell>
        </row>
        <row r="4118">
          <cell r="I4118">
            <v>2011809115</v>
          </cell>
        </row>
        <row r="4119">
          <cell r="I4119">
            <v>2011804048</v>
          </cell>
        </row>
        <row r="4120">
          <cell r="I4120">
            <v>2011804048</v>
          </cell>
        </row>
        <row r="4121">
          <cell r="I4121">
            <v>70106</v>
          </cell>
        </row>
        <row r="4122">
          <cell r="I4122">
            <v>70112</v>
          </cell>
        </row>
        <row r="4123">
          <cell r="I4123">
            <v>40101</v>
          </cell>
        </row>
        <row r="4124">
          <cell r="I4124">
            <v>50101</v>
          </cell>
        </row>
        <row r="4125">
          <cell r="I4125">
            <v>20707002</v>
          </cell>
        </row>
        <row r="4126">
          <cell r="I4126">
            <v>10401194</v>
          </cell>
        </row>
        <row r="4127">
          <cell r="I4127">
            <v>2011804087</v>
          </cell>
        </row>
        <row r="4128">
          <cell r="I4128">
            <v>106</v>
          </cell>
        </row>
        <row r="4129">
          <cell r="I4129">
            <v>70112</v>
          </cell>
        </row>
        <row r="4130">
          <cell r="I4130">
            <v>109</v>
          </cell>
        </row>
        <row r="4131">
          <cell r="I4131">
            <v>109</v>
          </cell>
        </row>
        <row r="4132">
          <cell r="I4132">
            <v>109</v>
          </cell>
        </row>
        <row r="4133">
          <cell r="I4133">
            <v>109</v>
          </cell>
        </row>
        <row r="4134">
          <cell r="I4134">
            <v>109</v>
          </cell>
        </row>
        <row r="4135">
          <cell r="I4135">
            <v>109</v>
          </cell>
        </row>
        <row r="4136">
          <cell r="I4136">
            <v>109</v>
          </cell>
        </row>
        <row r="4137">
          <cell r="I4137">
            <v>2011804020</v>
          </cell>
        </row>
        <row r="4138">
          <cell r="I4138">
            <v>2011809128</v>
          </cell>
        </row>
        <row r="4139">
          <cell r="I4139">
            <v>70112</v>
          </cell>
        </row>
        <row r="4140">
          <cell r="I4140">
            <v>70112</v>
          </cell>
        </row>
        <row r="4141">
          <cell r="I4141">
            <v>40101</v>
          </cell>
        </row>
        <row r="4142">
          <cell r="I4142">
            <v>50101</v>
          </cell>
        </row>
        <row r="4143">
          <cell r="I4143">
            <v>30101</v>
          </cell>
        </row>
        <row r="4144">
          <cell r="I4144">
            <v>109</v>
          </cell>
        </row>
        <row r="4145">
          <cell r="I4145">
            <v>109</v>
          </cell>
        </row>
        <row r="4146">
          <cell r="I4146">
            <v>201040771</v>
          </cell>
        </row>
        <row r="4147">
          <cell r="I4147">
            <v>2011804032</v>
          </cell>
        </row>
        <row r="4148">
          <cell r="I4148">
            <v>10401194</v>
          </cell>
        </row>
        <row r="4149">
          <cell r="I4149">
            <v>2011809131</v>
          </cell>
        </row>
        <row r="4150">
          <cell r="I4150">
            <v>2011804087</v>
          </cell>
        </row>
        <row r="4151">
          <cell r="I4151">
            <v>20120052</v>
          </cell>
        </row>
        <row r="4152">
          <cell r="I4152">
            <v>103</v>
          </cell>
        </row>
        <row r="4153">
          <cell r="I4153">
            <v>103</v>
          </cell>
        </row>
        <row r="4154">
          <cell r="I4154">
            <v>103</v>
          </cell>
        </row>
        <row r="4155">
          <cell r="I4155">
            <v>103</v>
          </cell>
        </row>
        <row r="4156">
          <cell r="I4156">
            <v>103</v>
          </cell>
        </row>
        <row r="4157">
          <cell r="I4157">
            <v>103</v>
          </cell>
        </row>
        <row r="4158">
          <cell r="I4158">
            <v>103</v>
          </cell>
        </row>
        <row r="4159">
          <cell r="I4159">
            <v>103</v>
          </cell>
        </row>
        <row r="4160">
          <cell r="I4160">
            <v>109</v>
          </cell>
        </row>
        <row r="4161">
          <cell r="I4161">
            <v>109</v>
          </cell>
        </row>
        <row r="4162">
          <cell r="I4162">
            <v>109</v>
          </cell>
        </row>
        <row r="4163">
          <cell r="I4163">
            <v>109</v>
          </cell>
        </row>
        <row r="4164">
          <cell r="I4164">
            <v>109</v>
          </cell>
        </row>
        <row r="4165">
          <cell r="I4165">
            <v>109</v>
          </cell>
        </row>
        <row r="4166">
          <cell r="I4166">
            <v>109</v>
          </cell>
        </row>
        <row r="4167">
          <cell r="I4167">
            <v>109</v>
          </cell>
        </row>
        <row r="4168">
          <cell r="I4168">
            <v>10401188</v>
          </cell>
        </row>
        <row r="4169">
          <cell r="I4169">
            <v>70112</v>
          </cell>
        </row>
        <row r="4170">
          <cell r="I4170">
            <v>201040765</v>
          </cell>
        </row>
        <row r="4171">
          <cell r="I4171">
            <v>2011804024</v>
          </cell>
        </row>
        <row r="4172">
          <cell r="I4172">
            <v>2011804035</v>
          </cell>
        </row>
        <row r="4173">
          <cell r="I4173">
            <v>2011804020</v>
          </cell>
        </row>
        <row r="4174">
          <cell r="I4174">
            <v>70112</v>
          </cell>
        </row>
        <row r="4175">
          <cell r="I4175">
            <v>40101</v>
          </cell>
        </row>
        <row r="4176">
          <cell r="I4176">
            <v>50101</v>
          </cell>
        </row>
        <row r="4177">
          <cell r="I4177">
            <v>30101</v>
          </cell>
        </row>
        <row r="4178">
          <cell r="I4178">
            <v>70112</v>
          </cell>
        </row>
        <row r="4179">
          <cell r="I4179">
            <v>50101</v>
          </cell>
        </row>
        <row r="4180">
          <cell r="I4180">
            <v>40101</v>
          </cell>
        </row>
        <row r="4181">
          <cell r="I4181">
            <v>70112</v>
          </cell>
        </row>
        <row r="4182">
          <cell r="I4182">
            <v>70106</v>
          </cell>
        </row>
        <row r="4183">
          <cell r="I4183">
            <v>40101</v>
          </cell>
        </row>
        <row r="4184">
          <cell r="I4184">
            <v>30101</v>
          </cell>
        </row>
        <row r="4185">
          <cell r="I4185">
            <v>50101</v>
          </cell>
        </row>
        <row r="4186">
          <cell r="I4186">
            <v>70112</v>
          </cell>
        </row>
        <row r="4187">
          <cell r="I4187">
            <v>30101</v>
          </cell>
        </row>
        <row r="4188">
          <cell r="I4188">
            <v>70112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30101</v>
          </cell>
        </row>
        <row r="4192">
          <cell r="I4192">
            <v>50101</v>
          </cell>
        </row>
        <row r="4193">
          <cell r="I4193">
            <v>70112</v>
          </cell>
        </row>
        <row r="4194">
          <cell r="I4194">
            <v>70106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70112</v>
          </cell>
        </row>
        <row r="4198">
          <cell r="I4198">
            <v>2011804053</v>
          </cell>
        </row>
        <row r="4199">
          <cell r="I4199">
            <v>2011804053</v>
          </cell>
        </row>
        <row r="4200">
          <cell r="I4200">
            <v>2011804049</v>
          </cell>
        </row>
        <row r="4201">
          <cell r="I4201">
            <v>2011804022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40101</v>
          </cell>
        </row>
        <row r="4205">
          <cell r="I4205">
            <v>70112</v>
          </cell>
        </row>
        <row r="4206">
          <cell r="I4206">
            <v>50101</v>
          </cell>
        </row>
        <row r="4207">
          <cell r="I4207">
            <v>2011804021</v>
          </cell>
        </row>
        <row r="4208">
          <cell r="I4208">
            <v>2011804036</v>
          </cell>
        </row>
        <row r="4209">
          <cell r="I4209">
            <v>2011809144</v>
          </cell>
        </row>
        <row r="4210">
          <cell r="I4210">
            <v>2011809136</v>
          </cell>
        </row>
        <row r="4211">
          <cell r="I4211">
            <v>70112</v>
          </cell>
        </row>
        <row r="4212">
          <cell r="I4212">
            <v>70112</v>
          </cell>
        </row>
        <row r="4213">
          <cell r="I4213">
            <v>40101</v>
          </cell>
        </row>
        <row r="4214">
          <cell r="I4214">
            <v>30101</v>
          </cell>
        </row>
        <row r="4215">
          <cell r="I4215">
            <v>701116</v>
          </cell>
        </row>
        <row r="4216">
          <cell r="I4216">
            <v>40101</v>
          </cell>
        </row>
        <row r="4217">
          <cell r="I4217">
            <v>40101</v>
          </cell>
        </row>
        <row r="4218">
          <cell r="I4218">
            <v>70112</v>
          </cell>
        </row>
        <row r="4219">
          <cell r="I4219">
            <v>50101</v>
          </cell>
        </row>
        <row r="4220">
          <cell r="I4220">
            <v>40101</v>
          </cell>
        </row>
        <row r="4221">
          <cell r="I4221">
            <v>40101</v>
          </cell>
        </row>
        <row r="4222">
          <cell r="I4222">
            <v>70112</v>
          </cell>
        </row>
        <row r="4223">
          <cell r="I4223">
            <v>2011809144</v>
          </cell>
        </row>
        <row r="4224">
          <cell r="I4224">
            <v>2011809136</v>
          </cell>
        </row>
        <row r="4225">
          <cell r="I4225">
            <v>2011809135</v>
          </cell>
        </row>
        <row r="4226">
          <cell r="I4226">
            <v>2011809126</v>
          </cell>
        </row>
        <row r="4227">
          <cell r="I4227">
            <v>40101</v>
          </cell>
        </row>
        <row r="4228">
          <cell r="I4228">
            <v>701116</v>
          </cell>
        </row>
        <row r="4229">
          <cell r="I4229">
            <v>70112</v>
          </cell>
        </row>
        <row r="4230">
          <cell r="I4230">
            <v>40101</v>
          </cell>
        </row>
        <row r="4231">
          <cell r="I4231">
            <v>70112</v>
          </cell>
        </row>
        <row r="4232">
          <cell r="I4232">
            <v>50101</v>
          </cell>
        </row>
        <row r="4233">
          <cell r="I4233">
            <v>40101</v>
          </cell>
        </row>
        <row r="4234">
          <cell r="I4234">
            <v>10401186</v>
          </cell>
        </row>
        <row r="4235">
          <cell r="I4235">
            <v>1040113434</v>
          </cell>
        </row>
        <row r="4236">
          <cell r="I4236">
            <v>20707002</v>
          </cell>
        </row>
        <row r="4237">
          <cell r="I4237">
            <v>2010401757</v>
          </cell>
        </row>
        <row r="4238">
          <cell r="I4238">
            <v>10401138</v>
          </cell>
        </row>
        <row r="4239">
          <cell r="I4239">
            <v>2011800400</v>
          </cell>
        </row>
        <row r="4240">
          <cell r="I4240">
            <v>2011804087</v>
          </cell>
        </row>
        <row r="4241">
          <cell r="I4241">
            <v>2011804087</v>
          </cell>
        </row>
        <row r="4242">
          <cell r="I4242">
            <v>301</v>
          </cell>
        </row>
        <row r="4243">
          <cell r="I4243">
            <v>70112</v>
          </cell>
        </row>
        <row r="4244">
          <cell r="I4244">
            <v>40101</v>
          </cell>
        </row>
        <row r="4245">
          <cell r="I4245">
            <v>50101</v>
          </cell>
        </row>
        <row r="4246">
          <cell r="I4246">
            <v>70106</v>
          </cell>
        </row>
        <row r="4247">
          <cell r="I4247">
            <v>30101</v>
          </cell>
        </row>
        <row r="4248">
          <cell r="I4248">
            <v>70112</v>
          </cell>
        </row>
        <row r="4249">
          <cell r="I4249">
            <v>70112</v>
          </cell>
        </row>
        <row r="4250">
          <cell r="I4250">
            <v>70106</v>
          </cell>
        </row>
        <row r="4251">
          <cell r="I4251">
            <v>70112</v>
          </cell>
        </row>
        <row r="4252">
          <cell r="I4252">
            <v>70112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50101</v>
          </cell>
        </row>
        <row r="4256">
          <cell r="I4256">
            <v>30101</v>
          </cell>
        </row>
        <row r="4257">
          <cell r="I4257">
            <v>70112</v>
          </cell>
        </row>
        <row r="4258">
          <cell r="I4258">
            <v>70112</v>
          </cell>
        </row>
        <row r="4259">
          <cell r="I4259">
            <v>70112</v>
          </cell>
        </row>
        <row r="4260">
          <cell r="I4260">
            <v>40101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30101</v>
          </cell>
        </row>
        <row r="4264">
          <cell r="I4264">
            <v>70106</v>
          </cell>
        </row>
        <row r="4265">
          <cell r="I4265">
            <v>10401188</v>
          </cell>
        </row>
        <row r="4266">
          <cell r="I4266">
            <v>70112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40101</v>
          </cell>
        </row>
        <row r="4270">
          <cell r="I4270">
            <v>50101</v>
          </cell>
        </row>
        <row r="4271">
          <cell r="I4271">
            <v>40101</v>
          </cell>
        </row>
        <row r="4272">
          <cell r="I4272">
            <v>30101</v>
          </cell>
        </row>
        <row r="4273">
          <cell r="I4273">
            <v>70112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40101</v>
          </cell>
        </row>
        <row r="4277">
          <cell r="I4277">
            <v>40101</v>
          </cell>
        </row>
        <row r="4278">
          <cell r="I4278">
            <v>40101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40101</v>
          </cell>
        </row>
        <row r="4282">
          <cell r="I4282">
            <v>40101</v>
          </cell>
        </row>
        <row r="4283">
          <cell r="I4283">
            <v>40101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50101</v>
          </cell>
        </row>
        <row r="4288">
          <cell r="I4288">
            <v>30101</v>
          </cell>
        </row>
        <row r="4289">
          <cell r="I4289">
            <v>70106</v>
          </cell>
        </row>
        <row r="4290">
          <cell r="I4290">
            <v>70112</v>
          </cell>
        </row>
        <row r="4291">
          <cell r="I4291">
            <v>50101</v>
          </cell>
        </row>
        <row r="4292">
          <cell r="I4292">
            <v>70112</v>
          </cell>
        </row>
        <row r="4293">
          <cell r="I4293">
            <v>40101</v>
          </cell>
        </row>
        <row r="4294">
          <cell r="I4294">
            <v>70112</v>
          </cell>
        </row>
        <row r="4295">
          <cell r="I4295">
            <v>70106</v>
          </cell>
        </row>
        <row r="4296">
          <cell r="I4296">
            <v>70112</v>
          </cell>
        </row>
        <row r="4297">
          <cell r="I4297">
            <v>701116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40101</v>
          </cell>
        </row>
        <row r="4301">
          <cell r="I4301">
            <v>30101</v>
          </cell>
        </row>
        <row r="4302">
          <cell r="I4302">
            <v>70106</v>
          </cell>
        </row>
        <row r="4303">
          <cell r="I4303">
            <v>70112</v>
          </cell>
        </row>
        <row r="4304">
          <cell r="I4304">
            <v>70112</v>
          </cell>
        </row>
        <row r="4305">
          <cell r="I4305">
            <v>40101</v>
          </cell>
        </row>
        <row r="4306">
          <cell r="I4306">
            <v>40101</v>
          </cell>
        </row>
        <row r="4307">
          <cell r="I4307">
            <v>70112</v>
          </cell>
        </row>
        <row r="4308">
          <cell r="I4308">
            <v>50101</v>
          </cell>
        </row>
        <row r="4309">
          <cell r="I4309">
            <v>70112</v>
          </cell>
        </row>
        <row r="4310">
          <cell r="I4310">
            <v>70112</v>
          </cell>
        </row>
        <row r="4311">
          <cell r="I4311">
            <v>70112</v>
          </cell>
        </row>
        <row r="4312">
          <cell r="I4312">
            <v>40101</v>
          </cell>
        </row>
        <row r="4313">
          <cell r="I4313">
            <v>701116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40101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70112</v>
          </cell>
        </row>
        <row r="4320">
          <cell r="I4320">
            <v>50101</v>
          </cell>
        </row>
        <row r="4321">
          <cell r="I4321">
            <v>70112</v>
          </cell>
        </row>
        <row r="4322">
          <cell r="I4322">
            <v>50101</v>
          </cell>
        </row>
        <row r="4323">
          <cell r="I4323">
            <v>40101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70112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70112</v>
          </cell>
        </row>
        <row r="4331">
          <cell r="I4331">
            <v>70112</v>
          </cell>
        </row>
        <row r="4332">
          <cell r="I4332">
            <v>70106</v>
          </cell>
        </row>
        <row r="4333">
          <cell r="I4333">
            <v>50101</v>
          </cell>
        </row>
        <row r="4334">
          <cell r="I4334">
            <v>30101</v>
          </cell>
        </row>
        <row r="4335">
          <cell r="I4335">
            <v>50101</v>
          </cell>
        </row>
        <row r="4336">
          <cell r="I4336">
            <v>70112</v>
          </cell>
        </row>
        <row r="4337">
          <cell r="I4337">
            <v>50101</v>
          </cell>
        </row>
        <row r="4338">
          <cell r="I4338">
            <v>50101</v>
          </cell>
        </row>
        <row r="4339">
          <cell r="I4339">
            <v>50101</v>
          </cell>
        </row>
        <row r="4340">
          <cell r="I4340">
            <v>70112</v>
          </cell>
        </row>
        <row r="4341">
          <cell r="I4341">
            <v>70112</v>
          </cell>
        </row>
        <row r="4342">
          <cell r="I4342">
            <v>70112</v>
          </cell>
        </row>
        <row r="4343">
          <cell r="I4343">
            <v>70106</v>
          </cell>
        </row>
        <row r="4344">
          <cell r="I4344">
            <v>70112</v>
          </cell>
        </row>
        <row r="4345">
          <cell r="I4345">
            <v>40101</v>
          </cell>
        </row>
        <row r="4346">
          <cell r="I4346">
            <v>50101</v>
          </cell>
        </row>
        <row r="4347">
          <cell r="I4347">
            <v>30101</v>
          </cell>
        </row>
        <row r="4348">
          <cell r="I4348">
            <v>501</v>
          </cell>
        </row>
        <row r="4349">
          <cell r="I4349">
            <v>70112</v>
          </cell>
        </row>
        <row r="4350">
          <cell r="I4350">
            <v>2010401010</v>
          </cell>
        </row>
        <row r="4351">
          <cell r="I4351">
            <v>2010401010</v>
          </cell>
        </row>
        <row r="4352">
          <cell r="I4352">
            <v>70112</v>
          </cell>
        </row>
        <row r="4353">
          <cell r="I4353">
            <v>103</v>
          </cell>
        </row>
        <row r="4354">
          <cell r="I4354">
            <v>103</v>
          </cell>
        </row>
        <row r="4355">
          <cell r="I4355">
            <v>103</v>
          </cell>
        </row>
        <row r="4356">
          <cell r="I4356">
            <v>103</v>
          </cell>
        </row>
        <row r="4357">
          <cell r="I4357">
            <v>103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40101</v>
          </cell>
        </row>
        <row r="4361">
          <cell r="I4361">
            <v>50101</v>
          </cell>
        </row>
        <row r="4362">
          <cell r="I4362">
            <v>50101</v>
          </cell>
        </row>
        <row r="4363">
          <cell r="I4363">
            <v>30101</v>
          </cell>
        </row>
        <row r="4364">
          <cell r="I4364">
            <v>40101</v>
          </cell>
        </row>
        <row r="4365">
          <cell r="I4365">
            <v>50101</v>
          </cell>
        </row>
        <row r="4366">
          <cell r="I4366">
            <v>70112</v>
          </cell>
        </row>
        <row r="4367">
          <cell r="I4367">
            <v>70112</v>
          </cell>
        </row>
        <row r="4368">
          <cell r="I4368">
            <v>40101</v>
          </cell>
        </row>
        <row r="4369">
          <cell r="I4369">
            <v>70106</v>
          </cell>
        </row>
        <row r="4370">
          <cell r="I4370">
            <v>50101</v>
          </cell>
        </row>
        <row r="4371">
          <cell r="I4371">
            <v>30101</v>
          </cell>
        </row>
        <row r="4372">
          <cell r="I4372">
            <v>70112</v>
          </cell>
        </row>
        <row r="4373">
          <cell r="I4373">
            <v>50101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30101</v>
          </cell>
        </row>
        <row r="4379">
          <cell r="I4379">
            <v>30101</v>
          </cell>
        </row>
        <row r="4380">
          <cell r="I4380">
            <v>70112</v>
          </cell>
        </row>
        <row r="4381">
          <cell r="I4381">
            <v>2011804021</v>
          </cell>
        </row>
        <row r="4382">
          <cell r="I4382">
            <v>70112</v>
          </cell>
        </row>
        <row r="4383">
          <cell r="I4383">
            <v>10401194</v>
          </cell>
        </row>
        <row r="4384">
          <cell r="I4384">
            <v>201040764</v>
          </cell>
        </row>
        <row r="4385">
          <cell r="I4385">
            <v>70112</v>
          </cell>
        </row>
        <row r="4386">
          <cell r="I4386">
            <v>103</v>
          </cell>
        </row>
        <row r="4387">
          <cell r="I4387">
            <v>70112</v>
          </cell>
        </row>
        <row r="4388">
          <cell r="I4388">
            <v>103</v>
          </cell>
        </row>
        <row r="4389">
          <cell r="I4389">
            <v>103</v>
          </cell>
        </row>
        <row r="4390">
          <cell r="I4390">
            <v>109</v>
          </cell>
        </row>
        <row r="4391">
          <cell r="I4391">
            <v>109</v>
          </cell>
        </row>
        <row r="4392">
          <cell r="I4392">
            <v>109</v>
          </cell>
        </row>
        <row r="4393">
          <cell r="I4393">
            <v>109</v>
          </cell>
        </row>
        <row r="4394">
          <cell r="I4394">
            <v>109</v>
          </cell>
        </row>
        <row r="4395">
          <cell r="I4395">
            <v>109</v>
          </cell>
        </row>
        <row r="4396">
          <cell r="I4396">
            <v>109</v>
          </cell>
        </row>
        <row r="4397">
          <cell r="I4397">
            <v>109</v>
          </cell>
        </row>
        <row r="4398">
          <cell r="I4398">
            <v>2011804018</v>
          </cell>
        </row>
        <row r="4399">
          <cell r="I4399">
            <v>2011804018</v>
          </cell>
        </row>
        <row r="4400">
          <cell r="I4400">
            <v>2011804018</v>
          </cell>
        </row>
        <row r="4401">
          <cell r="I4401">
            <v>2011804018</v>
          </cell>
        </row>
        <row r="4402">
          <cell r="I4402">
            <v>70112</v>
          </cell>
        </row>
        <row r="4403">
          <cell r="I4403">
            <v>2010401010</v>
          </cell>
        </row>
        <row r="4404">
          <cell r="I4404">
            <v>2010401010</v>
          </cell>
        </row>
        <row r="4405">
          <cell r="I4405">
            <v>501</v>
          </cell>
        </row>
        <row r="4406">
          <cell r="I4406">
            <v>301</v>
          </cell>
        </row>
        <row r="4407">
          <cell r="I4407">
            <v>50101</v>
          </cell>
        </row>
        <row r="4408">
          <cell r="I4408">
            <v>50101</v>
          </cell>
        </row>
        <row r="4409">
          <cell r="I4409">
            <v>70112</v>
          </cell>
        </row>
        <row r="4410">
          <cell r="I4410">
            <v>70112</v>
          </cell>
        </row>
        <row r="4411">
          <cell r="I4411">
            <v>70112</v>
          </cell>
        </row>
        <row r="4412">
          <cell r="I4412">
            <v>40101</v>
          </cell>
        </row>
        <row r="4413">
          <cell r="I4413">
            <v>70106</v>
          </cell>
        </row>
        <row r="4414">
          <cell r="I4414">
            <v>40101</v>
          </cell>
        </row>
        <row r="4415">
          <cell r="I4415">
            <v>50101</v>
          </cell>
        </row>
        <row r="4416">
          <cell r="I4416">
            <v>70112</v>
          </cell>
        </row>
        <row r="4417">
          <cell r="I4417">
            <v>50101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40101</v>
          </cell>
        </row>
        <row r="4421">
          <cell r="I4421">
            <v>40101</v>
          </cell>
        </row>
        <row r="4422">
          <cell r="I4422">
            <v>50101</v>
          </cell>
        </row>
        <row r="4423">
          <cell r="I4423">
            <v>2011804020</v>
          </cell>
        </row>
        <row r="4424">
          <cell r="I4424">
            <v>70112</v>
          </cell>
        </row>
        <row r="4425">
          <cell r="I4425">
            <v>701116</v>
          </cell>
        </row>
        <row r="4426">
          <cell r="I4426">
            <v>40101</v>
          </cell>
        </row>
        <row r="4427">
          <cell r="I4427">
            <v>50101</v>
          </cell>
        </row>
        <row r="4428">
          <cell r="I4428">
            <v>70112</v>
          </cell>
        </row>
        <row r="4429">
          <cell r="I4429">
            <v>40101</v>
          </cell>
        </row>
        <row r="4430">
          <cell r="I4430">
            <v>50101</v>
          </cell>
        </row>
        <row r="4431">
          <cell r="I4431">
            <v>30101</v>
          </cell>
        </row>
        <row r="4432">
          <cell r="I4432">
            <v>70112</v>
          </cell>
        </row>
        <row r="4433">
          <cell r="I4433">
            <v>70112</v>
          </cell>
        </row>
        <row r="4434">
          <cell r="I4434">
            <v>40101</v>
          </cell>
        </row>
        <row r="4435">
          <cell r="I4435">
            <v>50101</v>
          </cell>
        </row>
        <row r="4436">
          <cell r="I4436">
            <v>70106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50101</v>
          </cell>
        </row>
        <row r="4440">
          <cell r="I4440">
            <v>70112</v>
          </cell>
        </row>
        <row r="4441">
          <cell r="I4441">
            <v>50101</v>
          </cell>
        </row>
        <row r="4442">
          <cell r="I4442">
            <v>40101</v>
          </cell>
        </row>
        <row r="4443">
          <cell r="I4443">
            <v>40101</v>
          </cell>
        </row>
        <row r="4444">
          <cell r="I4444">
            <v>50101</v>
          </cell>
        </row>
        <row r="4445">
          <cell r="I4445">
            <v>70112</v>
          </cell>
        </row>
        <row r="4446">
          <cell r="I4446">
            <v>40101</v>
          </cell>
        </row>
        <row r="4447">
          <cell r="I4447">
            <v>50101</v>
          </cell>
        </row>
        <row r="4448">
          <cell r="I4448">
            <v>70112</v>
          </cell>
        </row>
        <row r="4449">
          <cell r="I4449">
            <v>70112</v>
          </cell>
        </row>
        <row r="4450">
          <cell r="I4450">
            <v>30101</v>
          </cell>
        </row>
        <row r="4451">
          <cell r="I4451">
            <v>70112</v>
          </cell>
        </row>
        <row r="4452">
          <cell r="I4452">
            <v>40101</v>
          </cell>
        </row>
        <row r="4453">
          <cell r="I4453">
            <v>50101</v>
          </cell>
        </row>
        <row r="4454">
          <cell r="I4454">
            <v>70112</v>
          </cell>
        </row>
        <row r="4455">
          <cell r="I4455">
            <v>701116</v>
          </cell>
        </row>
        <row r="4456">
          <cell r="I4456">
            <v>50101</v>
          </cell>
        </row>
        <row r="4457">
          <cell r="I4457">
            <v>30101</v>
          </cell>
        </row>
        <row r="4458">
          <cell r="I4458">
            <v>70112</v>
          </cell>
        </row>
        <row r="4459">
          <cell r="I4459">
            <v>40101</v>
          </cell>
        </row>
        <row r="4460">
          <cell r="I4460">
            <v>70112</v>
          </cell>
        </row>
        <row r="4461">
          <cell r="I4461">
            <v>40101</v>
          </cell>
        </row>
        <row r="4462">
          <cell r="I4462">
            <v>50101</v>
          </cell>
        </row>
        <row r="4463">
          <cell r="I4463">
            <v>70112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70112</v>
          </cell>
        </row>
        <row r="4467">
          <cell r="I4467">
            <v>30101</v>
          </cell>
        </row>
        <row r="4468">
          <cell r="I4468">
            <v>70112</v>
          </cell>
        </row>
        <row r="4469">
          <cell r="I4469">
            <v>50101</v>
          </cell>
        </row>
        <row r="4470">
          <cell r="I4470">
            <v>70112</v>
          </cell>
        </row>
        <row r="4471">
          <cell r="I4471">
            <v>50101</v>
          </cell>
        </row>
        <row r="4472">
          <cell r="I4472">
            <v>70112</v>
          </cell>
        </row>
        <row r="4473">
          <cell r="I4473">
            <v>30101</v>
          </cell>
        </row>
        <row r="4474">
          <cell r="I4474">
            <v>70112</v>
          </cell>
        </row>
        <row r="4475">
          <cell r="I4475">
            <v>50101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50101</v>
          </cell>
        </row>
        <row r="4480">
          <cell r="I4480">
            <v>70112</v>
          </cell>
        </row>
        <row r="4481">
          <cell r="I4481">
            <v>70112</v>
          </cell>
        </row>
        <row r="4482">
          <cell r="I4482">
            <v>40101</v>
          </cell>
        </row>
        <row r="4483">
          <cell r="I4483">
            <v>50101</v>
          </cell>
        </row>
        <row r="4484">
          <cell r="I4484">
            <v>104</v>
          </cell>
        </row>
        <row r="4485">
          <cell r="I4485">
            <v>107</v>
          </cell>
        </row>
        <row r="4486">
          <cell r="I4486">
            <v>106</v>
          </cell>
        </row>
        <row r="4487">
          <cell r="I4487">
            <v>107</v>
          </cell>
        </row>
        <row r="4488">
          <cell r="I4488">
            <v>40101</v>
          </cell>
        </row>
        <row r="4489">
          <cell r="I4489">
            <v>70112</v>
          </cell>
        </row>
        <row r="4490">
          <cell r="I4490">
            <v>40101</v>
          </cell>
        </row>
        <row r="4491">
          <cell r="I4491">
            <v>70112</v>
          </cell>
        </row>
        <row r="4492">
          <cell r="I4492">
            <v>50101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70112</v>
          </cell>
        </row>
        <row r="4497">
          <cell r="I4497">
            <v>70112</v>
          </cell>
        </row>
        <row r="4498">
          <cell r="I4498">
            <v>70112</v>
          </cell>
        </row>
        <row r="4499">
          <cell r="I4499">
            <v>70112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70112</v>
          </cell>
        </row>
        <row r="4505">
          <cell r="I4505">
            <v>70112</v>
          </cell>
        </row>
        <row r="4506">
          <cell r="I4506">
            <v>30101</v>
          </cell>
        </row>
        <row r="4507">
          <cell r="I4507">
            <v>2011804021</v>
          </cell>
        </row>
        <row r="4508">
          <cell r="I4508">
            <v>103</v>
          </cell>
        </row>
        <row r="4509">
          <cell r="I4509">
            <v>2011804018</v>
          </cell>
        </row>
        <row r="4510">
          <cell r="I4510">
            <v>201040771</v>
          </cell>
        </row>
        <row r="4511">
          <cell r="I4511">
            <v>2011809142</v>
          </cell>
        </row>
        <row r="4512">
          <cell r="I4512">
            <v>2011804018</v>
          </cell>
        </row>
        <row r="4513">
          <cell r="I4513">
            <v>10401194</v>
          </cell>
        </row>
        <row r="4514">
          <cell r="I4514">
            <v>103</v>
          </cell>
        </row>
        <row r="4515">
          <cell r="I4515">
            <v>103</v>
          </cell>
        </row>
        <row r="4516">
          <cell r="I4516">
            <v>70500112</v>
          </cell>
        </row>
        <row r="4517">
          <cell r="I4517">
            <v>103</v>
          </cell>
        </row>
        <row r="4518">
          <cell r="I4518">
            <v>108</v>
          </cell>
        </row>
        <row r="4519">
          <cell r="I4519">
            <v>103</v>
          </cell>
        </row>
        <row r="4520">
          <cell r="I4520">
            <v>2011804020</v>
          </cell>
        </row>
        <row r="4521">
          <cell r="I4521">
            <v>104</v>
          </cell>
        </row>
        <row r="4522">
          <cell r="I4522">
            <v>104</v>
          </cell>
        </row>
        <row r="4523">
          <cell r="I4523">
            <v>104</v>
          </cell>
        </row>
        <row r="4524">
          <cell r="I4524">
            <v>107</v>
          </cell>
        </row>
        <row r="4525">
          <cell r="I4525">
            <v>107</v>
          </cell>
        </row>
        <row r="4526">
          <cell r="I4526">
            <v>107</v>
          </cell>
        </row>
        <row r="4527">
          <cell r="I4527">
            <v>70112</v>
          </cell>
        </row>
        <row r="4528">
          <cell r="I4528">
            <v>50101</v>
          </cell>
        </row>
        <row r="4529">
          <cell r="I4529">
            <v>40101</v>
          </cell>
        </row>
        <row r="4530">
          <cell r="I4530">
            <v>50101</v>
          </cell>
        </row>
        <row r="4531">
          <cell r="I4531">
            <v>50101</v>
          </cell>
        </row>
        <row r="4532">
          <cell r="I4532">
            <v>50101</v>
          </cell>
        </row>
        <row r="4533">
          <cell r="I4533">
            <v>50101</v>
          </cell>
        </row>
        <row r="4534">
          <cell r="I4534">
            <v>70112</v>
          </cell>
        </row>
        <row r="4535">
          <cell r="I4535">
            <v>50101</v>
          </cell>
        </row>
        <row r="4536">
          <cell r="I4536">
            <v>50101</v>
          </cell>
        </row>
        <row r="4537">
          <cell r="I4537">
            <v>40101</v>
          </cell>
        </row>
        <row r="4538">
          <cell r="I4538">
            <v>70106</v>
          </cell>
        </row>
        <row r="4539">
          <cell r="I4539">
            <v>40101</v>
          </cell>
        </row>
        <row r="4540">
          <cell r="I4540">
            <v>2011804018</v>
          </cell>
        </row>
        <row r="4541">
          <cell r="I4541">
            <v>107</v>
          </cell>
        </row>
        <row r="4542">
          <cell r="I4542">
            <v>10300041</v>
          </cell>
        </row>
        <row r="4543">
          <cell r="I4543">
            <v>10300041</v>
          </cell>
        </row>
        <row r="4544">
          <cell r="I4544">
            <v>50101</v>
          </cell>
        </row>
        <row r="4545">
          <cell r="I4545">
            <v>50101</v>
          </cell>
        </row>
        <row r="4546">
          <cell r="I4546">
            <v>50101</v>
          </cell>
        </row>
        <row r="4547">
          <cell r="I4547">
            <v>70112</v>
          </cell>
        </row>
        <row r="4548">
          <cell r="I4548">
            <v>30101</v>
          </cell>
        </row>
        <row r="4549">
          <cell r="I4549">
            <v>70112</v>
          </cell>
        </row>
        <row r="4550">
          <cell r="I4550">
            <v>50101</v>
          </cell>
        </row>
        <row r="4551">
          <cell r="I4551">
            <v>70112</v>
          </cell>
        </row>
        <row r="4552">
          <cell r="I4552">
            <v>70112</v>
          </cell>
        </row>
        <row r="4553">
          <cell r="I4553">
            <v>50101</v>
          </cell>
        </row>
        <row r="4554">
          <cell r="I4554">
            <v>2011804020</v>
          </cell>
        </row>
        <row r="4555">
          <cell r="I4555">
            <v>1040113434</v>
          </cell>
        </row>
        <row r="4556">
          <cell r="I4556">
            <v>40101</v>
          </cell>
        </row>
        <row r="4557">
          <cell r="I4557">
            <v>40101</v>
          </cell>
        </row>
        <row r="4558">
          <cell r="I4558">
            <v>40101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40101</v>
          </cell>
        </row>
        <row r="4562">
          <cell r="I4562">
            <v>70112</v>
          </cell>
        </row>
        <row r="4563">
          <cell r="I4563">
            <v>30101</v>
          </cell>
        </row>
        <row r="4564">
          <cell r="I4564">
            <v>70112</v>
          </cell>
        </row>
        <row r="4565">
          <cell r="I4565">
            <v>70112</v>
          </cell>
        </row>
        <row r="4566">
          <cell r="I4566">
            <v>40101</v>
          </cell>
        </row>
        <row r="4567">
          <cell r="I4567">
            <v>70112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40101</v>
          </cell>
        </row>
        <row r="4571">
          <cell r="I4571">
            <v>50101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40101</v>
          </cell>
        </row>
        <row r="4576">
          <cell r="I4576">
            <v>70112</v>
          </cell>
        </row>
        <row r="4577">
          <cell r="I4577">
            <v>40101</v>
          </cell>
        </row>
        <row r="4578">
          <cell r="I4578">
            <v>30101</v>
          </cell>
        </row>
        <row r="4579">
          <cell r="I4579">
            <v>1040113434</v>
          </cell>
        </row>
        <row r="4580">
          <cell r="I4580">
            <v>1040113434</v>
          </cell>
        </row>
        <row r="4581">
          <cell r="I4581">
            <v>10401138</v>
          </cell>
        </row>
        <row r="4582">
          <cell r="I4582">
            <v>201040771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40101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201040764</v>
          </cell>
        </row>
        <row r="4589">
          <cell r="I4589">
            <v>50101</v>
          </cell>
        </row>
        <row r="4590">
          <cell r="I4590">
            <v>70112</v>
          </cell>
        </row>
        <row r="4591">
          <cell r="I4591">
            <v>30101</v>
          </cell>
        </row>
        <row r="4592">
          <cell r="I4592">
            <v>40101</v>
          </cell>
        </row>
        <row r="4593">
          <cell r="I4593">
            <v>70112</v>
          </cell>
        </row>
        <row r="4594">
          <cell r="I4594">
            <v>40101</v>
          </cell>
        </row>
        <row r="4595">
          <cell r="I4595">
            <v>70106</v>
          </cell>
        </row>
        <row r="4596">
          <cell r="I4596">
            <v>40101</v>
          </cell>
        </row>
        <row r="4597">
          <cell r="I4597">
            <v>40101</v>
          </cell>
        </row>
        <row r="4598">
          <cell r="I4598">
            <v>70112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70112</v>
          </cell>
        </row>
        <row r="4604">
          <cell r="I4604">
            <v>70112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70112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40101</v>
          </cell>
        </row>
        <row r="4611">
          <cell r="I4611">
            <v>70112</v>
          </cell>
        </row>
        <row r="4612">
          <cell r="I4612">
            <v>70112</v>
          </cell>
        </row>
        <row r="4613">
          <cell r="I4613">
            <v>40101</v>
          </cell>
        </row>
        <row r="4614">
          <cell r="I4614">
            <v>70112</v>
          </cell>
        </row>
        <row r="4615">
          <cell r="I4615">
            <v>40101</v>
          </cell>
        </row>
        <row r="4616">
          <cell r="I4616">
            <v>50101</v>
          </cell>
        </row>
        <row r="4617">
          <cell r="I4617">
            <v>70112</v>
          </cell>
        </row>
        <row r="4618">
          <cell r="I4618">
            <v>50101</v>
          </cell>
        </row>
        <row r="4619">
          <cell r="I4619">
            <v>70106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50101</v>
          </cell>
        </row>
        <row r="4625">
          <cell r="I4625">
            <v>40101</v>
          </cell>
        </row>
        <row r="4626">
          <cell r="I4626">
            <v>70112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50101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30100</v>
          </cell>
        </row>
        <row r="4633">
          <cell r="I4633">
            <v>70106</v>
          </cell>
        </row>
        <row r="4634">
          <cell r="I4634">
            <v>40101</v>
          </cell>
        </row>
        <row r="4635">
          <cell r="I4635">
            <v>30101</v>
          </cell>
        </row>
        <row r="4636">
          <cell r="I4636">
            <v>70112</v>
          </cell>
        </row>
        <row r="4637">
          <cell r="I4637">
            <v>40101</v>
          </cell>
        </row>
        <row r="4638">
          <cell r="I4638">
            <v>2011804086</v>
          </cell>
        </row>
        <row r="4639">
          <cell r="I4639">
            <v>2011804021</v>
          </cell>
        </row>
        <row r="4640">
          <cell r="I4640">
            <v>2011804036</v>
          </cell>
        </row>
        <row r="4641">
          <cell r="I4641">
            <v>701116</v>
          </cell>
        </row>
        <row r="4642">
          <cell r="I4642">
            <v>50101</v>
          </cell>
        </row>
        <row r="4643">
          <cell r="I4643">
            <v>40101</v>
          </cell>
        </row>
        <row r="4644">
          <cell r="I4644">
            <v>70112</v>
          </cell>
        </row>
        <row r="4645">
          <cell r="I4645">
            <v>70112</v>
          </cell>
        </row>
        <row r="4646">
          <cell r="I4646">
            <v>70112</v>
          </cell>
        </row>
        <row r="4647">
          <cell r="I4647">
            <v>70112</v>
          </cell>
        </row>
        <row r="4648">
          <cell r="I4648">
            <v>70112</v>
          </cell>
        </row>
        <row r="4649">
          <cell r="I4649">
            <v>30101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70106</v>
          </cell>
        </row>
        <row r="4653">
          <cell r="I4653">
            <v>10401138</v>
          </cell>
        </row>
        <row r="4654">
          <cell r="I4654">
            <v>10401194</v>
          </cell>
        </row>
        <row r="4655">
          <cell r="I4655">
            <v>10101</v>
          </cell>
        </row>
        <row r="4656">
          <cell r="I4656">
            <v>70500112</v>
          </cell>
        </row>
        <row r="4657">
          <cell r="I4657">
            <v>10101</v>
          </cell>
        </row>
        <row r="4658">
          <cell r="I4658">
            <v>10101</v>
          </cell>
        </row>
        <row r="4659">
          <cell r="I4659">
            <v>10101</v>
          </cell>
        </row>
        <row r="4660">
          <cell r="I4660">
            <v>10401194</v>
          </cell>
        </row>
        <row r="4661">
          <cell r="I4661">
            <v>70112</v>
          </cell>
        </row>
        <row r="4662">
          <cell r="I4662">
            <v>70112</v>
          </cell>
        </row>
        <row r="4663">
          <cell r="I4663">
            <v>70112</v>
          </cell>
        </row>
        <row r="4664">
          <cell r="I4664">
            <v>70112</v>
          </cell>
        </row>
        <row r="4665">
          <cell r="I4665">
            <v>70112</v>
          </cell>
        </row>
        <row r="4666">
          <cell r="I4666">
            <v>70112</v>
          </cell>
        </row>
        <row r="4667">
          <cell r="I4667">
            <v>30101</v>
          </cell>
        </row>
        <row r="4668">
          <cell r="I4668">
            <v>40101</v>
          </cell>
        </row>
        <row r="4669">
          <cell r="I4669">
            <v>70106</v>
          </cell>
        </row>
        <row r="4670">
          <cell r="I4670">
            <v>50101</v>
          </cell>
        </row>
        <row r="4671">
          <cell r="I4671">
            <v>30101</v>
          </cell>
        </row>
        <row r="4672">
          <cell r="I4672">
            <v>40101</v>
          </cell>
        </row>
        <row r="4673">
          <cell r="I4673">
            <v>70106</v>
          </cell>
        </row>
        <row r="4674">
          <cell r="I4674">
            <v>50101</v>
          </cell>
        </row>
        <row r="4675">
          <cell r="I4675">
            <v>2011804113</v>
          </cell>
        </row>
        <row r="4676">
          <cell r="I4676">
            <v>70112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701116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70106</v>
          </cell>
        </row>
        <row r="4683">
          <cell r="I4683">
            <v>70112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50101</v>
          </cell>
        </row>
        <row r="4690">
          <cell r="I4690">
            <v>30101</v>
          </cell>
        </row>
        <row r="4691">
          <cell r="I4691">
            <v>40101</v>
          </cell>
        </row>
        <row r="4692">
          <cell r="I4692">
            <v>50101</v>
          </cell>
        </row>
        <row r="4693">
          <cell r="I4693">
            <v>70112</v>
          </cell>
        </row>
        <row r="4694">
          <cell r="I4694">
            <v>50101</v>
          </cell>
        </row>
        <row r="4695">
          <cell r="I4695">
            <v>70112</v>
          </cell>
        </row>
        <row r="4696">
          <cell r="I4696">
            <v>70106</v>
          </cell>
        </row>
        <row r="4697">
          <cell r="I4697">
            <v>70112</v>
          </cell>
        </row>
        <row r="4698">
          <cell r="I4698">
            <v>70112</v>
          </cell>
        </row>
        <row r="4699">
          <cell r="I4699">
            <v>40101</v>
          </cell>
        </row>
        <row r="4700">
          <cell r="I4700">
            <v>10401186</v>
          </cell>
        </row>
        <row r="4701">
          <cell r="I4701">
            <v>10101</v>
          </cell>
        </row>
        <row r="4702">
          <cell r="I4702">
            <v>10101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40101</v>
          </cell>
        </row>
        <row r="4706">
          <cell r="I4706">
            <v>40101</v>
          </cell>
        </row>
        <row r="4707">
          <cell r="I4707">
            <v>40101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2011804020</v>
          </cell>
        </row>
        <row r="4713">
          <cell r="I4713">
            <v>2011809118</v>
          </cell>
        </row>
        <row r="4714">
          <cell r="I4714">
            <v>10101</v>
          </cell>
        </row>
        <row r="4715">
          <cell r="I4715">
            <v>10101</v>
          </cell>
        </row>
        <row r="4716">
          <cell r="I4716">
            <v>10101</v>
          </cell>
        </row>
        <row r="4717">
          <cell r="I4717">
            <v>50101</v>
          </cell>
        </row>
        <row r="4718">
          <cell r="I4718">
            <v>50101</v>
          </cell>
        </row>
        <row r="4719">
          <cell r="I4719">
            <v>70106</v>
          </cell>
        </row>
        <row r="4720">
          <cell r="I4720">
            <v>70112</v>
          </cell>
        </row>
        <row r="4721">
          <cell r="I4721">
            <v>70112</v>
          </cell>
        </row>
        <row r="4722">
          <cell r="I4722">
            <v>70112</v>
          </cell>
        </row>
        <row r="4723">
          <cell r="I4723">
            <v>70112</v>
          </cell>
        </row>
        <row r="4724">
          <cell r="I4724">
            <v>70112</v>
          </cell>
        </row>
        <row r="4725">
          <cell r="I4725">
            <v>70112</v>
          </cell>
        </row>
        <row r="4726">
          <cell r="I4726">
            <v>70112</v>
          </cell>
        </row>
        <row r="4727">
          <cell r="I4727">
            <v>40101</v>
          </cell>
        </row>
        <row r="4728">
          <cell r="I4728">
            <v>70112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70112</v>
          </cell>
        </row>
        <row r="4733">
          <cell r="I4733">
            <v>70112</v>
          </cell>
        </row>
        <row r="4734">
          <cell r="I4734">
            <v>40101</v>
          </cell>
        </row>
        <row r="4735">
          <cell r="I4735">
            <v>30101</v>
          </cell>
        </row>
        <row r="4736">
          <cell r="I4736">
            <v>40101</v>
          </cell>
        </row>
        <row r="4737">
          <cell r="I4737">
            <v>70106</v>
          </cell>
        </row>
        <row r="4738">
          <cell r="I4738">
            <v>40101</v>
          </cell>
        </row>
        <row r="4739">
          <cell r="I4739">
            <v>40101</v>
          </cell>
        </row>
        <row r="4740">
          <cell r="I4740">
            <v>70112</v>
          </cell>
        </row>
        <row r="4741">
          <cell r="I4741">
            <v>70112</v>
          </cell>
        </row>
        <row r="4742">
          <cell r="I4742">
            <v>70112</v>
          </cell>
        </row>
        <row r="4743">
          <cell r="I4743">
            <v>50101</v>
          </cell>
        </row>
        <row r="4744">
          <cell r="I4744">
            <v>40101</v>
          </cell>
        </row>
        <row r="4745">
          <cell r="I4745">
            <v>70112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70112</v>
          </cell>
        </row>
        <row r="4751">
          <cell r="I4751">
            <v>70500112</v>
          </cell>
        </row>
        <row r="4752">
          <cell r="I4752">
            <v>2011804018</v>
          </cell>
        </row>
        <row r="4753">
          <cell r="I4753">
            <v>2011804018</v>
          </cell>
        </row>
        <row r="4754">
          <cell r="I4754">
            <v>2011804018</v>
          </cell>
        </row>
        <row r="4755">
          <cell r="I4755">
            <v>10703001</v>
          </cell>
        </row>
        <row r="4756">
          <cell r="I4756">
            <v>2011804112</v>
          </cell>
        </row>
        <row r="4757">
          <cell r="I4757">
            <v>1040113434</v>
          </cell>
        </row>
        <row r="4758">
          <cell r="I4758">
            <v>108</v>
          </cell>
        </row>
        <row r="4759">
          <cell r="I4759">
            <v>108</v>
          </cell>
        </row>
        <row r="4760">
          <cell r="I4760">
            <v>70112</v>
          </cell>
        </row>
        <row r="4761">
          <cell r="I4761">
            <v>50101</v>
          </cell>
        </row>
        <row r="4762">
          <cell r="I4762">
            <v>30101</v>
          </cell>
        </row>
        <row r="4763">
          <cell r="I4763">
            <v>2011804020</v>
          </cell>
        </row>
        <row r="4764">
          <cell r="I4764">
            <v>2011804020</v>
          </cell>
        </row>
        <row r="4765">
          <cell r="I4765">
            <v>201040765</v>
          </cell>
        </row>
        <row r="4766">
          <cell r="I4766">
            <v>70112</v>
          </cell>
        </row>
        <row r="4767">
          <cell r="I4767">
            <v>70112</v>
          </cell>
        </row>
        <row r="4768">
          <cell r="I4768">
            <v>40101</v>
          </cell>
        </row>
        <row r="4769">
          <cell r="I4769">
            <v>50101</v>
          </cell>
        </row>
        <row r="4770">
          <cell r="I4770">
            <v>70112</v>
          </cell>
        </row>
        <row r="4771">
          <cell r="I4771">
            <v>70112</v>
          </cell>
        </row>
        <row r="4772">
          <cell r="I4772">
            <v>50101</v>
          </cell>
        </row>
        <row r="4773">
          <cell r="I4773">
            <v>501</v>
          </cell>
        </row>
        <row r="4774">
          <cell r="I4774">
            <v>2011804020</v>
          </cell>
        </row>
        <row r="4775">
          <cell r="I4775">
            <v>10401194</v>
          </cell>
        </row>
        <row r="4776">
          <cell r="I4776">
            <v>20120033</v>
          </cell>
        </row>
        <row r="4777">
          <cell r="I4777">
            <v>20120034</v>
          </cell>
        </row>
        <row r="4778">
          <cell r="I4778">
            <v>70112</v>
          </cell>
        </row>
        <row r="4779">
          <cell r="I4779">
            <v>40101</v>
          </cell>
        </row>
        <row r="4780">
          <cell r="I4780">
            <v>30101</v>
          </cell>
        </row>
        <row r="4781">
          <cell r="I4781">
            <v>50101</v>
          </cell>
        </row>
        <row r="4782">
          <cell r="I4782">
            <v>1040113434</v>
          </cell>
        </row>
        <row r="4783">
          <cell r="I4783">
            <v>10401138</v>
          </cell>
        </row>
        <row r="4784">
          <cell r="I4784">
            <v>2011804018</v>
          </cell>
        </row>
        <row r="4785">
          <cell r="I4785">
            <v>109</v>
          </cell>
        </row>
        <row r="4786">
          <cell r="I4786">
            <v>109</v>
          </cell>
        </row>
        <row r="4787">
          <cell r="I4787">
            <v>20120054</v>
          </cell>
        </row>
        <row r="4788">
          <cell r="I4788">
            <v>109</v>
          </cell>
        </row>
        <row r="4789">
          <cell r="I4789">
            <v>109</v>
          </cell>
        </row>
        <row r="4790">
          <cell r="I4790">
            <v>2011804018</v>
          </cell>
        </row>
        <row r="4791">
          <cell r="I4791">
            <v>2011804020</v>
          </cell>
        </row>
        <row r="4792">
          <cell r="I4792">
            <v>201040765</v>
          </cell>
        </row>
        <row r="4793">
          <cell r="I4793">
            <v>40101</v>
          </cell>
        </row>
        <row r="4794">
          <cell r="I4794">
            <v>50101</v>
          </cell>
        </row>
        <row r="4795">
          <cell r="I4795">
            <v>70106</v>
          </cell>
        </row>
        <row r="4796">
          <cell r="I4796">
            <v>50101</v>
          </cell>
        </row>
        <row r="4797">
          <cell r="I4797">
            <v>50101</v>
          </cell>
        </row>
        <row r="4798">
          <cell r="I4798">
            <v>50101</v>
          </cell>
        </row>
        <row r="4799">
          <cell r="I4799">
            <v>701116</v>
          </cell>
        </row>
        <row r="4800">
          <cell r="I4800">
            <v>701116</v>
          </cell>
        </row>
        <row r="4801">
          <cell r="I4801">
            <v>701116</v>
          </cell>
        </row>
        <row r="4802">
          <cell r="I4802">
            <v>701116</v>
          </cell>
        </row>
        <row r="4803">
          <cell r="I4803">
            <v>701116</v>
          </cell>
        </row>
        <row r="4804">
          <cell r="I4804">
            <v>70106</v>
          </cell>
        </row>
        <row r="4805">
          <cell r="I4805">
            <v>50101</v>
          </cell>
        </row>
        <row r="4806">
          <cell r="I4806">
            <v>50101</v>
          </cell>
        </row>
        <row r="4807">
          <cell r="I4807">
            <v>701116</v>
          </cell>
        </row>
        <row r="4808">
          <cell r="I4808">
            <v>30101</v>
          </cell>
        </row>
        <row r="4809">
          <cell r="I4809">
            <v>107</v>
          </cell>
        </row>
        <row r="4810">
          <cell r="I4810">
            <v>70112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70112</v>
          </cell>
        </row>
        <row r="4814">
          <cell r="I4814">
            <v>40101</v>
          </cell>
        </row>
        <row r="4815">
          <cell r="I4815">
            <v>40101</v>
          </cell>
        </row>
        <row r="4816">
          <cell r="I4816">
            <v>50101</v>
          </cell>
        </row>
        <row r="4817">
          <cell r="I4817">
            <v>50101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50101</v>
          </cell>
        </row>
        <row r="4822">
          <cell r="I4822">
            <v>70112</v>
          </cell>
        </row>
        <row r="4823">
          <cell r="I4823">
            <v>70112</v>
          </cell>
        </row>
        <row r="4824">
          <cell r="I4824">
            <v>70112</v>
          </cell>
        </row>
        <row r="4825">
          <cell r="I4825">
            <v>501</v>
          </cell>
        </row>
        <row r="4826">
          <cell r="I4826">
            <v>2011809118</v>
          </cell>
        </row>
        <row r="4827">
          <cell r="I4827">
            <v>70112</v>
          </cell>
        </row>
        <row r="4828">
          <cell r="I4828">
            <v>70112</v>
          </cell>
        </row>
        <row r="4829">
          <cell r="I4829">
            <v>70112</v>
          </cell>
        </row>
        <row r="4830">
          <cell r="I4830">
            <v>70112</v>
          </cell>
        </row>
        <row r="4831">
          <cell r="I4831">
            <v>70112</v>
          </cell>
        </row>
        <row r="4832">
          <cell r="I4832">
            <v>70112</v>
          </cell>
        </row>
        <row r="4833">
          <cell r="I4833">
            <v>50101</v>
          </cell>
        </row>
        <row r="4834">
          <cell r="I4834">
            <v>40101</v>
          </cell>
        </row>
        <row r="4835">
          <cell r="I4835">
            <v>40101</v>
          </cell>
        </row>
        <row r="4836">
          <cell r="I4836">
            <v>50101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70112</v>
          </cell>
        </row>
        <row r="4840">
          <cell r="I4840">
            <v>50101</v>
          </cell>
        </row>
        <row r="4841">
          <cell r="I4841">
            <v>701116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70112</v>
          </cell>
        </row>
        <row r="4846">
          <cell r="I4846">
            <v>70106</v>
          </cell>
        </row>
        <row r="4847">
          <cell r="I4847">
            <v>40101</v>
          </cell>
        </row>
        <row r="4848">
          <cell r="I4848">
            <v>70112</v>
          </cell>
        </row>
        <row r="4849">
          <cell r="I4849">
            <v>40101</v>
          </cell>
        </row>
        <row r="4850">
          <cell r="I4850">
            <v>70106</v>
          </cell>
        </row>
        <row r="4851">
          <cell r="I4851">
            <v>701116</v>
          </cell>
        </row>
        <row r="4852">
          <cell r="I4852">
            <v>40101</v>
          </cell>
        </row>
        <row r="4853">
          <cell r="I4853">
            <v>70112</v>
          </cell>
        </row>
        <row r="4854">
          <cell r="I4854">
            <v>70112</v>
          </cell>
        </row>
        <row r="4855">
          <cell r="I4855">
            <v>50101</v>
          </cell>
        </row>
        <row r="4856">
          <cell r="I4856">
            <v>40101</v>
          </cell>
        </row>
        <row r="4857">
          <cell r="I4857">
            <v>70112</v>
          </cell>
        </row>
        <row r="4858">
          <cell r="I4858">
            <v>70112</v>
          </cell>
        </row>
        <row r="4859">
          <cell r="I4859">
            <v>70112</v>
          </cell>
        </row>
        <row r="4860">
          <cell r="I4860">
            <v>50101</v>
          </cell>
        </row>
        <row r="4861">
          <cell r="I4861">
            <v>70112</v>
          </cell>
        </row>
        <row r="4862">
          <cell r="I4862">
            <v>70112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50101</v>
          </cell>
        </row>
        <row r="4866">
          <cell r="I4866">
            <v>70112</v>
          </cell>
        </row>
        <row r="4867">
          <cell r="I4867">
            <v>70106</v>
          </cell>
        </row>
        <row r="4868">
          <cell r="I4868">
            <v>70112</v>
          </cell>
        </row>
        <row r="4869">
          <cell r="I4869">
            <v>40101</v>
          </cell>
        </row>
        <row r="4870">
          <cell r="I4870">
            <v>70106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40101</v>
          </cell>
        </row>
        <row r="4875">
          <cell r="I4875">
            <v>40101</v>
          </cell>
        </row>
        <row r="4876">
          <cell r="I4876">
            <v>50101</v>
          </cell>
        </row>
        <row r="4877">
          <cell r="I4877">
            <v>50101</v>
          </cell>
        </row>
        <row r="4878">
          <cell r="I4878">
            <v>70112</v>
          </cell>
        </row>
        <row r="4879">
          <cell r="I4879">
            <v>40101</v>
          </cell>
        </row>
        <row r="4880">
          <cell r="I4880">
            <v>70106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30101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70112</v>
          </cell>
        </row>
        <row r="4891">
          <cell r="I4891">
            <v>70112</v>
          </cell>
        </row>
        <row r="4892">
          <cell r="I4892">
            <v>50101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70112</v>
          </cell>
        </row>
        <row r="4897">
          <cell r="I4897">
            <v>70106</v>
          </cell>
        </row>
        <row r="4898">
          <cell r="I4898">
            <v>30101</v>
          </cell>
        </row>
        <row r="4899">
          <cell r="I4899">
            <v>70112</v>
          </cell>
        </row>
        <row r="4900">
          <cell r="I4900">
            <v>70112</v>
          </cell>
        </row>
        <row r="4901">
          <cell r="I4901">
            <v>70112</v>
          </cell>
        </row>
        <row r="4902">
          <cell r="I4902">
            <v>70112</v>
          </cell>
        </row>
        <row r="4903">
          <cell r="I4903">
            <v>70112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70112</v>
          </cell>
        </row>
        <row r="4907">
          <cell r="I4907">
            <v>70112</v>
          </cell>
        </row>
        <row r="4908">
          <cell r="I4908">
            <v>70112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70112</v>
          </cell>
        </row>
        <row r="4912">
          <cell r="I4912">
            <v>70112</v>
          </cell>
        </row>
        <row r="4913">
          <cell r="I4913">
            <v>70112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70112</v>
          </cell>
        </row>
        <row r="4917">
          <cell r="I4917">
            <v>70112</v>
          </cell>
        </row>
        <row r="4918">
          <cell r="I4918">
            <v>109</v>
          </cell>
        </row>
        <row r="4919">
          <cell r="I4919">
            <v>107</v>
          </cell>
        </row>
        <row r="4920">
          <cell r="I4920">
            <v>70112</v>
          </cell>
        </row>
        <row r="4921">
          <cell r="I4921">
            <v>2011809133</v>
          </cell>
        </row>
        <row r="4922">
          <cell r="I4922">
            <v>2011809146</v>
          </cell>
        </row>
        <row r="4923">
          <cell r="I4923">
            <v>2011809136</v>
          </cell>
        </row>
        <row r="4924">
          <cell r="I4924">
            <v>2011804093</v>
          </cell>
        </row>
        <row r="4925">
          <cell r="I4925">
            <v>2011804021</v>
          </cell>
        </row>
        <row r="4926">
          <cell r="I4926">
            <v>2011809133</v>
          </cell>
        </row>
        <row r="4927">
          <cell r="I4927">
            <v>2011809146</v>
          </cell>
        </row>
        <row r="4928">
          <cell r="I4928">
            <v>2011809136</v>
          </cell>
        </row>
        <row r="4929">
          <cell r="I4929">
            <v>2011804093</v>
          </cell>
        </row>
        <row r="4930">
          <cell r="I4930">
            <v>2011804021</v>
          </cell>
        </row>
        <row r="4931">
          <cell r="I4931">
            <v>2011809133</v>
          </cell>
        </row>
        <row r="4932">
          <cell r="I4932">
            <v>2011809146</v>
          </cell>
        </row>
        <row r="4933">
          <cell r="I4933">
            <v>2011809136</v>
          </cell>
        </row>
        <row r="4934">
          <cell r="I4934">
            <v>2011804093</v>
          </cell>
        </row>
        <row r="4935">
          <cell r="I4935">
            <v>2011804021</v>
          </cell>
        </row>
        <row r="4936">
          <cell r="I4936">
            <v>2011804113</v>
          </cell>
        </row>
        <row r="4937">
          <cell r="I4937">
            <v>2011804112</v>
          </cell>
        </row>
        <row r="4938">
          <cell r="I4938">
            <v>2011809144</v>
          </cell>
        </row>
        <row r="4939">
          <cell r="I4939">
            <v>2011804039</v>
          </cell>
        </row>
        <row r="4940">
          <cell r="I4940">
            <v>2011804018</v>
          </cell>
        </row>
        <row r="4941">
          <cell r="I4941">
            <v>2011809138</v>
          </cell>
        </row>
        <row r="4942">
          <cell r="I4942">
            <v>2011809138</v>
          </cell>
        </row>
        <row r="4943">
          <cell r="I4943">
            <v>2011804113</v>
          </cell>
        </row>
        <row r="4944">
          <cell r="I4944">
            <v>2011804112</v>
          </cell>
        </row>
        <row r="4945">
          <cell r="I4945">
            <v>2011809144</v>
          </cell>
        </row>
        <row r="4946">
          <cell r="I4946">
            <v>2011804039</v>
          </cell>
        </row>
        <row r="4947">
          <cell r="I4947">
            <v>2011804018</v>
          </cell>
        </row>
        <row r="4948">
          <cell r="I4948">
            <v>2011804086</v>
          </cell>
        </row>
        <row r="4949">
          <cell r="I4949">
            <v>2011804026</v>
          </cell>
        </row>
        <row r="4950">
          <cell r="I4950">
            <v>40101</v>
          </cell>
        </row>
        <row r="4951">
          <cell r="I4951">
            <v>50101</v>
          </cell>
        </row>
        <row r="4952">
          <cell r="I4952">
            <v>70106</v>
          </cell>
        </row>
        <row r="4953">
          <cell r="I4953">
            <v>70106</v>
          </cell>
        </row>
        <row r="4954">
          <cell r="I4954">
            <v>50101</v>
          </cell>
        </row>
        <row r="4955">
          <cell r="I4955">
            <v>70106</v>
          </cell>
        </row>
        <row r="4956">
          <cell r="I4956">
            <v>40101</v>
          </cell>
        </row>
        <row r="4957">
          <cell r="I4957">
            <v>70106</v>
          </cell>
        </row>
        <row r="4958">
          <cell r="I4958">
            <v>70106</v>
          </cell>
        </row>
        <row r="4959">
          <cell r="I4959">
            <v>70106</v>
          </cell>
        </row>
        <row r="4960">
          <cell r="I4960">
            <v>40101</v>
          </cell>
        </row>
        <row r="4961">
          <cell r="I4961">
            <v>50101</v>
          </cell>
        </row>
        <row r="4962">
          <cell r="I4962">
            <v>40101</v>
          </cell>
        </row>
        <row r="4963">
          <cell r="I4963">
            <v>70112</v>
          </cell>
        </row>
        <row r="4964">
          <cell r="I4964">
            <v>70112</v>
          </cell>
        </row>
        <row r="4965">
          <cell r="I4965">
            <v>70112</v>
          </cell>
        </row>
        <row r="4966">
          <cell r="I4966">
            <v>70112</v>
          </cell>
        </row>
        <row r="4967">
          <cell r="I4967">
            <v>40101</v>
          </cell>
        </row>
        <row r="4968">
          <cell r="I4968">
            <v>40101</v>
          </cell>
        </row>
        <row r="4969">
          <cell r="I4969">
            <v>70112</v>
          </cell>
        </row>
        <row r="4970">
          <cell r="I4970">
            <v>70112</v>
          </cell>
        </row>
        <row r="4971">
          <cell r="I4971">
            <v>70112</v>
          </cell>
        </row>
        <row r="4972">
          <cell r="I4972">
            <v>70112</v>
          </cell>
        </row>
        <row r="4973">
          <cell r="I4973">
            <v>70112</v>
          </cell>
        </row>
        <row r="4974">
          <cell r="I4974">
            <v>70112</v>
          </cell>
        </row>
        <row r="4975">
          <cell r="I4975">
            <v>70112</v>
          </cell>
        </row>
        <row r="4976">
          <cell r="I4976">
            <v>70112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70112</v>
          </cell>
        </row>
        <row r="4981">
          <cell r="I4981">
            <v>70112</v>
          </cell>
        </row>
        <row r="4982">
          <cell r="I4982">
            <v>70112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70112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70112</v>
          </cell>
        </row>
        <row r="4990">
          <cell r="I4990">
            <v>70112</v>
          </cell>
        </row>
        <row r="4991">
          <cell r="I4991">
            <v>70112</v>
          </cell>
        </row>
        <row r="4992">
          <cell r="I4992">
            <v>10401194</v>
          </cell>
        </row>
        <row r="4993">
          <cell r="I4993">
            <v>2011809115</v>
          </cell>
        </row>
        <row r="4994">
          <cell r="I4994">
            <v>70112</v>
          </cell>
        </row>
        <row r="4995">
          <cell r="I4995">
            <v>30101</v>
          </cell>
        </row>
        <row r="4996">
          <cell r="I4996">
            <v>70112</v>
          </cell>
        </row>
        <row r="4997">
          <cell r="I4997">
            <v>30101</v>
          </cell>
        </row>
        <row r="4998">
          <cell r="I4998">
            <v>701116</v>
          </cell>
        </row>
        <row r="4999">
          <cell r="I4999">
            <v>40101</v>
          </cell>
        </row>
        <row r="5000">
          <cell r="I5000">
            <v>70106</v>
          </cell>
        </row>
        <row r="5001">
          <cell r="I5001">
            <v>50101</v>
          </cell>
        </row>
        <row r="5002">
          <cell r="I5002">
            <v>30101</v>
          </cell>
        </row>
        <row r="5003">
          <cell r="I5003">
            <v>70112</v>
          </cell>
        </row>
        <row r="5004">
          <cell r="I5004">
            <v>70106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2011809136</v>
          </cell>
        </row>
        <row r="5008">
          <cell r="I5008">
            <v>2011804093</v>
          </cell>
        </row>
        <row r="5009">
          <cell r="I5009">
            <v>2011804021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2011809144</v>
          </cell>
        </row>
        <row r="5014">
          <cell r="I5014">
            <v>2011804039</v>
          </cell>
        </row>
        <row r="5015">
          <cell r="I5015">
            <v>2011804018</v>
          </cell>
        </row>
        <row r="5016">
          <cell r="I5016">
            <v>2011809138</v>
          </cell>
        </row>
        <row r="5017">
          <cell r="I5017">
            <v>2011809133</v>
          </cell>
        </row>
        <row r="5018">
          <cell r="I5018">
            <v>2011809146</v>
          </cell>
        </row>
        <row r="5019">
          <cell r="I5019">
            <v>2011809146</v>
          </cell>
        </row>
        <row r="5020">
          <cell r="I5020">
            <v>2011809136</v>
          </cell>
        </row>
        <row r="5021">
          <cell r="I5021">
            <v>2011804093</v>
          </cell>
        </row>
        <row r="5022">
          <cell r="I5022">
            <v>2011804021</v>
          </cell>
        </row>
        <row r="5023">
          <cell r="I5023">
            <v>2011804113</v>
          </cell>
        </row>
        <row r="5024">
          <cell r="I5024">
            <v>2011804112</v>
          </cell>
        </row>
        <row r="5025">
          <cell r="I5025">
            <v>2011804112</v>
          </cell>
        </row>
        <row r="5026">
          <cell r="I5026">
            <v>2011809144</v>
          </cell>
        </row>
        <row r="5027">
          <cell r="I5027">
            <v>2011804039</v>
          </cell>
        </row>
        <row r="5028">
          <cell r="I5028">
            <v>2011804018</v>
          </cell>
        </row>
        <row r="5029">
          <cell r="I5029">
            <v>2011809138</v>
          </cell>
        </row>
        <row r="5030">
          <cell r="I5030">
            <v>2011809133</v>
          </cell>
        </row>
        <row r="5031">
          <cell r="I5031">
            <v>2011804039</v>
          </cell>
        </row>
        <row r="5032">
          <cell r="I5032">
            <v>2011804018</v>
          </cell>
        </row>
        <row r="5033">
          <cell r="I5033">
            <v>2011804018</v>
          </cell>
        </row>
        <row r="5034">
          <cell r="I5034">
            <v>2011809136</v>
          </cell>
        </row>
        <row r="5035">
          <cell r="I5035">
            <v>2011804112</v>
          </cell>
        </row>
        <row r="5036">
          <cell r="I5036">
            <v>2011804113</v>
          </cell>
        </row>
        <row r="5037">
          <cell r="I5037">
            <v>2011809136</v>
          </cell>
        </row>
        <row r="5038">
          <cell r="I5038">
            <v>2011804093</v>
          </cell>
        </row>
        <row r="5039">
          <cell r="I5039">
            <v>2011804021</v>
          </cell>
        </row>
        <row r="5040">
          <cell r="I5040">
            <v>2011804113</v>
          </cell>
        </row>
        <row r="5041">
          <cell r="I5041">
            <v>2011804112</v>
          </cell>
        </row>
        <row r="5042">
          <cell r="I5042">
            <v>2011809144</v>
          </cell>
        </row>
        <row r="5043">
          <cell r="I5043">
            <v>2011804112</v>
          </cell>
        </row>
        <row r="5044">
          <cell r="I5044">
            <v>2011809144</v>
          </cell>
        </row>
        <row r="5045">
          <cell r="I5045">
            <v>2011804039</v>
          </cell>
        </row>
        <row r="5046">
          <cell r="I5046">
            <v>2011804018</v>
          </cell>
        </row>
        <row r="5047">
          <cell r="I5047">
            <v>2011809133</v>
          </cell>
        </row>
        <row r="5048">
          <cell r="I5048">
            <v>2011809146</v>
          </cell>
        </row>
        <row r="5049">
          <cell r="I5049">
            <v>2011809136</v>
          </cell>
        </row>
        <row r="5050">
          <cell r="I5050">
            <v>2011804018</v>
          </cell>
        </row>
        <row r="5051">
          <cell r="I5051">
            <v>2011809136</v>
          </cell>
        </row>
        <row r="5052">
          <cell r="I5052">
            <v>2011809136</v>
          </cell>
        </row>
        <row r="5053">
          <cell r="I5053">
            <v>2011804093</v>
          </cell>
        </row>
        <row r="5054">
          <cell r="I5054">
            <v>2011804113</v>
          </cell>
        </row>
        <row r="5055">
          <cell r="I5055">
            <v>2011804112</v>
          </cell>
        </row>
        <row r="5056">
          <cell r="I5056">
            <v>2011809115</v>
          </cell>
        </row>
        <row r="5057">
          <cell r="I5057">
            <v>2011804113</v>
          </cell>
        </row>
        <row r="5058">
          <cell r="I5058">
            <v>2011804114</v>
          </cell>
        </row>
        <row r="5059">
          <cell r="I5059">
            <v>2011804018</v>
          </cell>
        </row>
        <row r="5060">
          <cell r="I5060">
            <v>2011804112</v>
          </cell>
        </row>
        <row r="5061">
          <cell r="I5061">
            <v>2011809115</v>
          </cell>
        </row>
        <row r="5062">
          <cell r="I5062">
            <v>2011804113</v>
          </cell>
        </row>
        <row r="5063">
          <cell r="I5063">
            <v>2011804114</v>
          </cell>
        </row>
        <row r="5064">
          <cell r="I5064">
            <v>2011804018</v>
          </cell>
        </row>
        <row r="5065">
          <cell r="I5065">
            <v>2011809136</v>
          </cell>
        </row>
        <row r="5066">
          <cell r="I5066">
            <v>2011804093</v>
          </cell>
        </row>
        <row r="5067">
          <cell r="I5067">
            <v>2011804018</v>
          </cell>
        </row>
        <row r="5068">
          <cell r="I5068">
            <v>2011809136</v>
          </cell>
        </row>
        <row r="5069">
          <cell r="I5069">
            <v>2011809136</v>
          </cell>
        </row>
        <row r="5070">
          <cell r="I5070">
            <v>2011809135</v>
          </cell>
        </row>
        <row r="5071">
          <cell r="I5071">
            <v>2011804113</v>
          </cell>
        </row>
        <row r="5072">
          <cell r="I5072">
            <v>2011804112</v>
          </cell>
        </row>
        <row r="5073">
          <cell r="I5073">
            <v>40101</v>
          </cell>
        </row>
        <row r="5074">
          <cell r="I5074">
            <v>70112</v>
          </cell>
        </row>
        <row r="5075">
          <cell r="I5075">
            <v>30101</v>
          </cell>
        </row>
        <row r="5076">
          <cell r="I5076">
            <v>50101</v>
          </cell>
        </row>
        <row r="5077">
          <cell r="I5077">
            <v>70112</v>
          </cell>
        </row>
        <row r="5078">
          <cell r="I5078">
            <v>50101</v>
          </cell>
        </row>
        <row r="5079">
          <cell r="I5079">
            <v>50101</v>
          </cell>
        </row>
        <row r="5080">
          <cell r="I5080">
            <v>40101</v>
          </cell>
        </row>
        <row r="5081">
          <cell r="I5081">
            <v>70112</v>
          </cell>
        </row>
        <row r="5082">
          <cell r="I5082">
            <v>50101</v>
          </cell>
        </row>
        <row r="5083">
          <cell r="I5083">
            <v>40101</v>
          </cell>
        </row>
        <row r="5084">
          <cell r="I5084">
            <v>70112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70112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70112</v>
          </cell>
        </row>
        <row r="5092">
          <cell r="I5092">
            <v>70112</v>
          </cell>
        </row>
        <row r="5093">
          <cell r="I5093">
            <v>30101</v>
          </cell>
        </row>
        <row r="5094">
          <cell r="I5094">
            <v>50101</v>
          </cell>
        </row>
        <row r="5095">
          <cell r="I5095">
            <v>70112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70112</v>
          </cell>
        </row>
        <row r="5099">
          <cell r="I5099">
            <v>70112</v>
          </cell>
        </row>
        <row r="5100">
          <cell r="I5100">
            <v>70112</v>
          </cell>
        </row>
        <row r="5101">
          <cell r="I5101">
            <v>70112</v>
          </cell>
        </row>
        <row r="5102">
          <cell r="I5102">
            <v>50101</v>
          </cell>
        </row>
        <row r="5103">
          <cell r="I5103">
            <v>40101</v>
          </cell>
        </row>
        <row r="5104">
          <cell r="I5104">
            <v>40101</v>
          </cell>
        </row>
        <row r="5105">
          <cell r="I5105">
            <v>40101</v>
          </cell>
        </row>
        <row r="5106">
          <cell r="I5106">
            <v>40101</v>
          </cell>
        </row>
        <row r="5107">
          <cell r="I5107">
            <v>50101</v>
          </cell>
        </row>
        <row r="5108">
          <cell r="I5108">
            <v>40101</v>
          </cell>
        </row>
        <row r="5109">
          <cell r="I5109">
            <v>50101</v>
          </cell>
        </row>
        <row r="5110">
          <cell r="I5110">
            <v>2011809124</v>
          </cell>
        </row>
        <row r="5111">
          <cell r="I5111">
            <v>2011804035</v>
          </cell>
        </row>
        <row r="5112">
          <cell r="I5112">
            <v>70112</v>
          </cell>
        </row>
        <row r="5113">
          <cell r="I5113">
            <v>70112</v>
          </cell>
        </row>
        <row r="5114">
          <cell r="I5114">
            <v>40101</v>
          </cell>
        </row>
        <row r="5115">
          <cell r="I5115">
            <v>10401194</v>
          </cell>
        </row>
        <row r="5116">
          <cell r="I5116">
            <v>6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50101</v>
          </cell>
        </row>
        <row r="5120">
          <cell r="I5120">
            <v>70112</v>
          </cell>
        </row>
        <row r="5121">
          <cell r="I5121">
            <v>70112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40101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70112</v>
          </cell>
        </row>
        <row r="5129">
          <cell r="I5129">
            <v>50101</v>
          </cell>
        </row>
        <row r="5130">
          <cell r="I5130">
            <v>50101</v>
          </cell>
        </row>
        <row r="5131">
          <cell r="I5131">
            <v>107</v>
          </cell>
        </row>
        <row r="5132">
          <cell r="I5132">
            <v>107</v>
          </cell>
        </row>
        <row r="5133">
          <cell r="I5133">
            <v>701116</v>
          </cell>
        </row>
        <row r="5134">
          <cell r="I5134">
            <v>701116</v>
          </cell>
        </row>
        <row r="5135">
          <cell r="I5135">
            <v>701116</v>
          </cell>
        </row>
        <row r="5136">
          <cell r="I5136">
            <v>701116</v>
          </cell>
        </row>
        <row r="5137">
          <cell r="I5137">
            <v>701116</v>
          </cell>
        </row>
        <row r="5138">
          <cell r="I5138">
            <v>701116</v>
          </cell>
        </row>
        <row r="5139">
          <cell r="I5139">
            <v>701116</v>
          </cell>
        </row>
        <row r="5140">
          <cell r="I5140">
            <v>701116</v>
          </cell>
        </row>
        <row r="5141">
          <cell r="I5141">
            <v>701116</v>
          </cell>
        </row>
        <row r="5142">
          <cell r="I5142">
            <v>701116</v>
          </cell>
        </row>
        <row r="5143">
          <cell r="I5143">
            <v>701116</v>
          </cell>
        </row>
        <row r="5144">
          <cell r="I5144">
            <v>104</v>
          </cell>
        </row>
        <row r="5145">
          <cell r="I5145">
            <v>104</v>
          </cell>
        </row>
        <row r="5146">
          <cell r="I5146">
            <v>104</v>
          </cell>
        </row>
        <row r="5147">
          <cell r="I5147">
            <v>104</v>
          </cell>
        </row>
        <row r="5148">
          <cell r="I5148">
            <v>104</v>
          </cell>
        </row>
        <row r="5149">
          <cell r="I5149">
            <v>104</v>
          </cell>
        </row>
        <row r="5150">
          <cell r="I5150">
            <v>104</v>
          </cell>
        </row>
        <row r="5151">
          <cell r="I5151">
            <v>104</v>
          </cell>
        </row>
        <row r="5152">
          <cell r="I5152">
            <v>104</v>
          </cell>
        </row>
        <row r="5153">
          <cell r="I5153">
            <v>104</v>
          </cell>
        </row>
        <row r="5154">
          <cell r="I5154">
            <v>104</v>
          </cell>
        </row>
        <row r="5155">
          <cell r="I5155">
            <v>104</v>
          </cell>
        </row>
        <row r="5156">
          <cell r="I5156">
            <v>104</v>
          </cell>
        </row>
        <row r="5157">
          <cell r="I5157">
            <v>104</v>
          </cell>
        </row>
        <row r="5158">
          <cell r="I5158">
            <v>104</v>
          </cell>
        </row>
        <row r="5159">
          <cell r="I5159">
            <v>104</v>
          </cell>
        </row>
        <row r="5160">
          <cell r="I5160">
            <v>104</v>
          </cell>
        </row>
        <row r="5161">
          <cell r="I5161">
            <v>104</v>
          </cell>
        </row>
        <row r="5162">
          <cell r="I5162">
            <v>104</v>
          </cell>
        </row>
        <row r="5163">
          <cell r="I5163">
            <v>70112</v>
          </cell>
        </row>
        <row r="5164">
          <cell r="I5164">
            <v>70112</v>
          </cell>
        </row>
        <row r="5165">
          <cell r="I5165">
            <v>70112</v>
          </cell>
        </row>
        <row r="5166">
          <cell r="I5166">
            <v>50101</v>
          </cell>
        </row>
        <row r="5167">
          <cell r="I5167">
            <v>40101</v>
          </cell>
        </row>
        <row r="5168">
          <cell r="I5168">
            <v>70112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50101</v>
          </cell>
        </row>
        <row r="5172">
          <cell r="I5172">
            <v>70112</v>
          </cell>
        </row>
        <row r="5173">
          <cell r="I5173">
            <v>70112</v>
          </cell>
        </row>
        <row r="5174">
          <cell r="I5174">
            <v>50101</v>
          </cell>
        </row>
        <row r="5175">
          <cell r="I5175">
            <v>70112</v>
          </cell>
        </row>
        <row r="5176">
          <cell r="I5176">
            <v>301</v>
          </cell>
        </row>
        <row r="5177">
          <cell r="I5177">
            <v>10703001</v>
          </cell>
        </row>
        <row r="5178">
          <cell r="I5178">
            <v>2011809119</v>
          </cell>
        </row>
        <row r="5179">
          <cell r="I5179">
            <v>103</v>
          </cell>
        </row>
        <row r="5180">
          <cell r="I5180">
            <v>1040113434</v>
          </cell>
        </row>
        <row r="5181">
          <cell r="I5181">
            <v>201040771</v>
          </cell>
        </row>
        <row r="5182">
          <cell r="I5182">
            <v>2011804018</v>
          </cell>
        </row>
        <row r="5183">
          <cell r="I5183">
            <v>2011804018</v>
          </cell>
        </row>
        <row r="5184">
          <cell r="I5184">
            <v>2011804086</v>
          </cell>
        </row>
        <row r="5185">
          <cell r="I5185">
            <v>2011804026</v>
          </cell>
        </row>
        <row r="5186">
          <cell r="I5186">
            <v>2011804018</v>
          </cell>
        </row>
        <row r="5187">
          <cell r="I5187">
            <v>109</v>
          </cell>
        </row>
        <row r="5188">
          <cell r="I5188">
            <v>109</v>
          </cell>
        </row>
        <row r="5189">
          <cell r="I5189">
            <v>109</v>
          </cell>
        </row>
        <row r="5190">
          <cell r="I5190">
            <v>30100</v>
          </cell>
        </row>
        <row r="5191">
          <cell r="I5191">
            <v>2011804021</v>
          </cell>
        </row>
        <row r="5192">
          <cell r="I5192">
            <v>20120054</v>
          </cell>
        </row>
        <row r="5193">
          <cell r="I5193">
            <v>201040771</v>
          </cell>
        </row>
        <row r="5194">
          <cell r="I5194">
            <v>10401194</v>
          </cell>
        </row>
        <row r="5195">
          <cell r="I5195">
            <v>106</v>
          </cell>
        </row>
        <row r="5196">
          <cell r="I5196">
            <v>106</v>
          </cell>
        </row>
        <row r="5197">
          <cell r="I5197">
            <v>106</v>
          </cell>
        </row>
        <row r="5198">
          <cell r="I5198">
            <v>106</v>
          </cell>
        </row>
        <row r="5199">
          <cell r="I5199">
            <v>106</v>
          </cell>
        </row>
        <row r="5200">
          <cell r="I5200">
            <v>106</v>
          </cell>
        </row>
        <row r="5201">
          <cell r="I5201">
            <v>106</v>
          </cell>
        </row>
        <row r="5202">
          <cell r="I5202">
            <v>106</v>
          </cell>
        </row>
        <row r="5203">
          <cell r="I5203">
            <v>106</v>
          </cell>
        </row>
        <row r="5204">
          <cell r="I5204">
            <v>106</v>
          </cell>
        </row>
        <row r="5205">
          <cell r="I5205">
            <v>70106</v>
          </cell>
        </row>
        <row r="5206">
          <cell r="I5206">
            <v>70112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70112</v>
          </cell>
        </row>
        <row r="5210">
          <cell r="I5210">
            <v>20120042</v>
          </cell>
        </row>
        <row r="5211">
          <cell r="I5211">
            <v>2011804021</v>
          </cell>
        </row>
        <row r="5212">
          <cell r="I5212">
            <v>2011809142</v>
          </cell>
        </row>
        <row r="5213">
          <cell r="I5213">
            <v>70106</v>
          </cell>
        </row>
        <row r="5214">
          <cell r="I5214">
            <v>701116</v>
          </cell>
        </row>
        <row r="5215">
          <cell r="I5215">
            <v>40101</v>
          </cell>
        </row>
        <row r="5216">
          <cell r="I5216">
            <v>50101</v>
          </cell>
        </row>
        <row r="5217">
          <cell r="I5217">
            <v>70106</v>
          </cell>
        </row>
        <row r="5218">
          <cell r="I5218">
            <v>701116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70106</v>
          </cell>
        </row>
        <row r="5222">
          <cell r="I5222">
            <v>70112</v>
          </cell>
        </row>
        <row r="5223">
          <cell r="I5223">
            <v>50101</v>
          </cell>
        </row>
        <row r="5224">
          <cell r="I5224">
            <v>20120042</v>
          </cell>
        </row>
        <row r="5225">
          <cell r="I5225">
            <v>70106</v>
          </cell>
        </row>
        <row r="5226">
          <cell r="I5226">
            <v>70112</v>
          </cell>
        </row>
        <row r="5227">
          <cell r="I5227">
            <v>50101</v>
          </cell>
        </row>
        <row r="5228">
          <cell r="I5228">
            <v>40101</v>
          </cell>
        </row>
        <row r="5229">
          <cell r="I5229">
            <v>30101</v>
          </cell>
        </row>
        <row r="5230">
          <cell r="I5230">
            <v>107</v>
          </cell>
        </row>
        <row r="5231">
          <cell r="I5231">
            <v>107</v>
          </cell>
        </row>
        <row r="5232">
          <cell r="I5232">
            <v>2011804020</v>
          </cell>
        </row>
        <row r="5233">
          <cell r="I5233">
            <v>20120042</v>
          </cell>
        </row>
        <row r="5234">
          <cell r="I5234">
            <v>2011809142</v>
          </cell>
        </row>
        <row r="5235">
          <cell r="I5235">
            <v>2011804021</v>
          </cell>
        </row>
        <row r="5236">
          <cell r="I5236">
            <v>70112</v>
          </cell>
        </row>
        <row r="5237">
          <cell r="I5237">
            <v>103</v>
          </cell>
        </row>
        <row r="5238">
          <cell r="I5238">
            <v>103</v>
          </cell>
        </row>
        <row r="5239">
          <cell r="I5239">
            <v>103</v>
          </cell>
        </row>
        <row r="5240">
          <cell r="I5240">
            <v>103</v>
          </cell>
        </row>
        <row r="5241">
          <cell r="I5241">
            <v>103</v>
          </cell>
        </row>
        <row r="5242">
          <cell r="I5242">
            <v>103</v>
          </cell>
        </row>
        <row r="5243">
          <cell r="I5243">
            <v>103</v>
          </cell>
        </row>
        <row r="5244">
          <cell r="I5244">
            <v>103</v>
          </cell>
        </row>
        <row r="5245">
          <cell r="I5245">
            <v>103</v>
          </cell>
        </row>
        <row r="5246">
          <cell r="I5246">
            <v>103</v>
          </cell>
        </row>
        <row r="5247">
          <cell r="I5247">
            <v>103</v>
          </cell>
        </row>
        <row r="5248">
          <cell r="I5248">
            <v>103</v>
          </cell>
        </row>
        <row r="5249">
          <cell r="I5249">
            <v>501</v>
          </cell>
        </row>
        <row r="5250">
          <cell r="I5250">
            <v>50101</v>
          </cell>
        </row>
        <row r="5251">
          <cell r="I5251">
            <v>50101</v>
          </cell>
        </row>
        <row r="5252">
          <cell r="I5252">
            <v>50101</v>
          </cell>
        </row>
        <row r="5253">
          <cell r="I5253">
            <v>70112</v>
          </cell>
        </row>
        <row r="5254">
          <cell r="I5254">
            <v>50101</v>
          </cell>
        </row>
        <row r="5255">
          <cell r="I5255">
            <v>50101</v>
          </cell>
        </row>
        <row r="5256">
          <cell r="I5256">
            <v>70112</v>
          </cell>
        </row>
        <row r="5257">
          <cell r="I5257">
            <v>701116</v>
          </cell>
        </row>
        <row r="5258">
          <cell r="I5258">
            <v>701116</v>
          </cell>
        </row>
        <row r="5259">
          <cell r="I5259">
            <v>109</v>
          </cell>
        </row>
        <row r="5260">
          <cell r="I5260">
            <v>109</v>
          </cell>
        </row>
        <row r="5261">
          <cell r="I5261">
            <v>701116</v>
          </cell>
        </row>
        <row r="5262">
          <cell r="I5262">
            <v>40101</v>
          </cell>
        </row>
        <row r="5263">
          <cell r="I5263">
            <v>40101</v>
          </cell>
        </row>
        <row r="5264">
          <cell r="I5264">
            <v>50101</v>
          </cell>
        </row>
        <row r="5265">
          <cell r="I5265">
            <v>50101</v>
          </cell>
        </row>
        <row r="5266">
          <cell r="I5266">
            <v>50101</v>
          </cell>
        </row>
        <row r="5267">
          <cell r="I5267">
            <v>40101</v>
          </cell>
        </row>
        <row r="5268">
          <cell r="I5268">
            <v>701116</v>
          </cell>
        </row>
        <row r="5269">
          <cell r="I5269">
            <v>701116</v>
          </cell>
        </row>
        <row r="5270">
          <cell r="I5270">
            <v>701116</v>
          </cell>
        </row>
        <row r="5271">
          <cell r="I5271">
            <v>701116</v>
          </cell>
        </row>
        <row r="5272">
          <cell r="I5272">
            <v>701116</v>
          </cell>
        </row>
        <row r="5273">
          <cell r="I5273">
            <v>701116</v>
          </cell>
        </row>
        <row r="5274">
          <cell r="I5274">
            <v>701116</v>
          </cell>
        </row>
        <row r="5275">
          <cell r="I5275">
            <v>701116</v>
          </cell>
        </row>
        <row r="5276">
          <cell r="I5276">
            <v>701116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50101</v>
          </cell>
        </row>
        <row r="5281">
          <cell r="I5281">
            <v>40101</v>
          </cell>
        </row>
        <row r="5282">
          <cell r="I5282">
            <v>70106</v>
          </cell>
        </row>
        <row r="5283">
          <cell r="I5283">
            <v>70112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70112</v>
          </cell>
        </row>
        <row r="5287">
          <cell r="I5287">
            <v>50101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40101</v>
          </cell>
        </row>
        <row r="5293">
          <cell r="I5293">
            <v>70112</v>
          </cell>
        </row>
        <row r="5294">
          <cell r="I5294">
            <v>70112</v>
          </cell>
        </row>
        <row r="5295">
          <cell r="I5295">
            <v>70112</v>
          </cell>
        </row>
        <row r="5296">
          <cell r="I5296">
            <v>40101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40101</v>
          </cell>
        </row>
        <row r="5300">
          <cell r="I5300">
            <v>40101</v>
          </cell>
        </row>
        <row r="5301">
          <cell r="I5301">
            <v>50101</v>
          </cell>
        </row>
        <row r="5302">
          <cell r="I5302">
            <v>70112</v>
          </cell>
        </row>
        <row r="5303">
          <cell r="I5303">
            <v>70112</v>
          </cell>
        </row>
        <row r="5304">
          <cell r="I5304">
            <v>70112</v>
          </cell>
        </row>
        <row r="5305">
          <cell r="I5305">
            <v>10205</v>
          </cell>
        </row>
        <row r="5306">
          <cell r="I5306">
            <v>70112</v>
          </cell>
        </row>
        <row r="5307">
          <cell r="I5307">
            <v>70112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70112</v>
          </cell>
        </row>
        <row r="5311">
          <cell r="I5311">
            <v>70112</v>
          </cell>
        </row>
        <row r="5312">
          <cell r="I5312">
            <v>70112</v>
          </cell>
        </row>
        <row r="5313">
          <cell r="I5313">
            <v>40101</v>
          </cell>
        </row>
        <row r="5314">
          <cell r="I5314">
            <v>40101</v>
          </cell>
        </row>
        <row r="5315">
          <cell r="I5315">
            <v>40101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70112</v>
          </cell>
        </row>
        <row r="5319">
          <cell r="I5319">
            <v>70112</v>
          </cell>
        </row>
        <row r="5320">
          <cell r="I5320">
            <v>70112</v>
          </cell>
        </row>
        <row r="5321">
          <cell r="I5321">
            <v>70112</v>
          </cell>
        </row>
        <row r="5322">
          <cell r="I5322">
            <v>70112</v>
          </cell>
        </row>
        <row r="5323">
          <cell r="I5323">
            <v>70112</v>
          </cell>
        </row>
        <row r="5324">
          <cell r="I5324">
            <v>50101</v>
          </cell>
        </row>
        <row r="5325">
          <cell r="I5325">
            <v>2011809136</v>
          </cell>
        </row>
        <row r="5326">
          <cell r="I5326">
            <v>2011804018</v>
          </cell>
        </row>
        <row r="5327">
          <cell r="I5327">
            <v>2011809136</v>
          </cell>
        </row>
        <row r="5328">
          <cell r="I5328">
            <v>2011804018</v>
          </cell>
        </row>
        <row r="5329">
          <cell r="I5329">
            <v>2011809120</v>
          </cell>
        </row>
        <row r="5330">
          <cell r="I5330">
            <v>50101</v>
          </cell>
        </row>
        <row r="5331">
          <cell r="I5331">
            <v>70112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30101</v>
          </cell>
        </row>
        <row r="5335">
          <cell r="I5335">
            <v>70112</v>
          </cell>
        </row>
        <row r="5336">
          <cell r="I5336">
            <v>70112</v>
          </cell>
        </row>
        <row r="5337">
          <cell r="I5337">
            <v>70112</v>
          </cell>
        </row>
        <row r="5338">
          <cell r="I5338">
            <v>40101</v>
          </cell>
        </row>
        <row r="5339">
          <cell r="I5339">
            <v>70112</v>
          </cell>
        </row>
        <row r="5340">
          <cell r="I5340">
            <v>30101</v>
          </cell>
        </row>
        <row r="5341">
          <cell r="I5341">
            <v>70112</v>
          </cell>
        </row>
        <row r="5342">
          <cell r="I5342">
            <v>40101</v>
          </cell>
        </row>
        <row r="5343">
          <cell r="I5343">
            <v>70112</v>
          </cell>
        </row>
        <row r="5344">
          <cell r="I5344">
            <v>50101</v>
          </cell>
        </row>
        <row r="5345">
          <cell r="I5345">
            <v>40101</v>
          </cell>
        </row>
        <row r="5346">
          <cell r="I5346">
            <v>70112</v>
          </cell>
        </row>
        <row r="5347">
          <cell r="I5347">
            <v>50101</v>
          </cell>
        </row>
        <row r="5348">
          <cell r="I5348">
            <v>70106</v>
          </cell>
        </row>
        <row r="5349">
          <cell r="I5349">
            <v>70112</v>
          </cell>
        </row>
        <row r="5350">
          <cell r="I5350">
            <v>50101</v>
          </cell>
        </row>
        <row r="5351">
          <cell r="I5351">
            <v>40101</v>
          </cell>
        </row>
        <row r="5352">
          <cell r="I5352">
            <v>50101</v>
          </cell>
        </row>
        <row r="5353">
          <cell r="I5353">
            <v>70106</v>
          </cell>
        </row>
        <row r="5354">
          <cell r="I5354">
            <v>701116</v>
          </cell>
        </row>
        <row r="5355">
          <cell r="I5355">
            <v>40101</v>
          </cell>
        </row>
        <row r="5356">
          <cell r="I5356">
            <v>50101</v>
          </cell>
        </row>
        <row r="5357">
          <cell r="I5357">
            <v>70106</v>
          </cell>
        </row>
        <row r="5358">
          <cell r="I5358">
            <v>70112</v>
          </cell>
        </row>
        <row r="5359">
          <cell r="I5359">
            <v>50101</v>
          </cell>
        </row>
        <row r="5360">
          <cell r="I5360">
            <v>2011809138</v>
          </cell>
        </row>
        <row r="5361">
          <cell r="I5361">
            <v>70106</v>
          </cell>
        </row>
        <row r="5362">
          <cell r="I5362">
            <v>701116</v>
          </cell>
        </row>
        <row r="5363">
          <cell r="I5363">
            <v>40101</v>
          </cell>
        </row>
        <row r="5364">
          <cell r="I5364">
            <v>701116</v>
          </cell>
        </row>
        <row r="5365">
          <cell r="I5365">
            <v>40101</v>
          </cell>
        </row>
        <row r="5366">
          <cell r="I5366">
            <v>50101</v>
          </cell>
        </row>
        <row r="5367">
          <cell r="I5367">
            <v>70106</v>
          </cell>
        </row>
        <row r="5368">
          <cell r="I5368">
            <v>70112</v>
          </cell>
        </row>
        <row r="5369">
          <cell r="I5369">
            <v>50101</v>
          </cell>
        </row>
        <row r="5370">
          <cell r="I5370">
            <v>70112</v>
          </cell>
        </row>
        <row r="5371">
          <cell r="I5371">
            <v>70106</v>
          </cell>
        </row>
        <row r="5372">
          <cell r="I5372">
            <v>701116</v>
          </cell>
        </row>
        <row r="5373">
          <cell r="I5373">
            <v>40101</v>
          </cell>
        </row>
        <row r="5374">
          <cell r="I5374">
            <v>50101</v>
          </cell>
        </row>
        <row r="5375">
          <cell r="I5375">
            <v>70106</v>
          </cell>
        </row>
        <row r="5376">
          <cell r="I5376">
            <v>70112</v>
          </cell>
        </row>
        <row r="5377">
          <cell r="I5377">
            <v>40101</v>
          </cell>
        </row>
        <row r="5378">
          <cell r="I5378">
            <v>70112</v>
          </cell>
        </row>
        <row r="5379">
          <cell r="I5379">
            <v>70112</v>
          </cell>
        </row>
        <row r="5380">
          <cell r="I5380">
            <v>50101</v>
          </cell>
        </row>
        <row r="5381">
          <cell r="I5381">
            <v>40101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40101</v>
          </cell>
        </row>
        <row r="5385">
          <cell r="I5385">
            <v>30101</v>
          </cell>
        </row>
        <row r="5386">
          <cell r="I5386">
            <v>70112</v>
          </cell>
        </row>
        <row r="5387">
          <cell r="I5387">
            <v>50101</v>
          </cell>
        </row>
        <row r="5388">
          <cell r="I5388">
            <v>70112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70112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70112</v>
          </cell>
        </row>
        <row r="5398">
          <cell r="I5398">
            <v>70112</v>
          </cell>
        </row>
        <row r="5399">
          <cell r="I5399">
            <v>70112</v>
          </cell>
        </row>
        <row r="5400">
          <cell r="I5400">
            <v>70112</v>
          </cell>
        </row>
        <row r="5401">
          <cell r="I5401">
            <v>70112</v>
          </cell>
        </row>
        <row r="5402">
          <cell r="I5402">
            <v>70112</v>
          </cell>
        </row>
        <row r="5403">
          <cell r="I5403">
            <v>70112</v>
          </cell>
        </row>
        <row r="5404">
          <cell r="I5404">
            <v>70112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70112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40101</v>
          </cell>
        </row>
        <row r="5411">
          <cell r="I5411">
            <v>50101</v>
          </cell>
        </row>
        <row r="5412">
          <cell r="I5412">
            <v>2011804113</v>
          </cell>
        </row>
        <row r="5413">
          <cell r="I5413">
            <v>2011809144</v>
          </cell>
        </row>
        <row r="5414">
          <cell r="I5414">
            <v>2011804018</v>
          </cell>
        </row>
        <row r="5415">
          <cell r="I5415">
            <v>2011809133</v>
          </cell>
        </row>
        <row r="5416">
          <cell r="I5416">
            <v>2011809136</v>
          </cell>
        </row>
        <row r="5417">
          <cell r="I5417">
            <v>2011804113</v>
          </cell>
        </row>
        <row r="5418">
          <cell r="I5418">
            <v>2011809144</v>
          </cell>
        </row>
        <row r="5419">
          <cell r="I5419">
            <v>2011804018</v>
          </cell>
        </row>
        <row r="5420">
          <cell r="I5420">
            <v>2011809133</v>
          </cell>
        </row>
        <row r="5421">
          <cell r="I5421">
            <v>2011809136</v>
          </cell>
        </row>
        <row r="5422">
          <cell r="I5422">
            <v>2011809136</v>
          </cell>
        </row>
        <row r="5423">
          <cell r="I5423">
            <v>2011804027</v>
          </cell>
        </row>
        <row r="5424">
          <cell r="I5424">
            <v>2011804018</v>
          </cell>
        </row>
        <row r="5425">
          <cell r="I5425">
            <v>2011804020</v>
          </cell>
        </row>
        <row r="5426">
          <cell r="I5426">
            <v>2011804048</v>
          </cell>
        </row>
        <row r="5427">
          <cell r="I5427">
            <v>2011804053</v>
          </cell>
        </row>
        <row r="5428">
          <cell r="I5428">
            <v>2011804113</v>
          </cell>
        </row>
        <row r="5429">
          <cell r="I5429">
            <v>2011809115</v>
          </cell>
        </row>
        <row r="5430">
          <cell r="I5430">
            <v>2011804112</v>
          </cell>
        </row>
        <row r="5431">
          <cell r="I5431">
            <v>2011804007</v>
          </cell>
        </row>
        <row r="5432">
          <cell r="I5432">
            <v>2011804066</v>
          </cell>
        </row>
        <row r="5433">
          <cell r="I5433">
            <v>2011809135</v>
          </cell>
        </row>
        <row r="5434">
          <cell r="I5434">
            <v>2011804113</v>
          </cell>
        </row>
        <row r="5435">
          <cell r="I5435">
            <v>2011809144</v>
          </cell>
        </row>
        <row r="5436">
          <cell r="I5436">
            <v>2011804018</v>
          </cell>
        </row>
        <row r="5437">
          <cell r="I5437">
            <v>2011809133</v>
          </cell>
        </row>
        <row r="5438">
          <cell r="I5438">
            <v>2011809136</v>
          </cell>
        </row>
        <row r="5439">
          <cell r="I5439">
            <v>2011804014</v>
          </cell>
        </row>
        <row r="5440">
          <cell r="I5440">
            <v>2011804049</v>
          </cell>
        </row>
        <row r="5441">
          <cell r="I5441">
            <v>2011804113</v>
          </cell>
        </row>
        <row r="5442">
          <cell r="I5442">
            <v>2011809144</v>
          </cell>
        </row>
        <row r="5443">
          <cell r="I5443">
            <v>2011804018</v>
          </cell>
        </row>
        <row r="5444">
          <cell r="I5444">
            <v>2011809133</v>
          </cell>
        </row>
        <row r="5445">
          <cell r="I5445">
            <v>2011809136</v>
          </cell>
        </row>
        <row r="5446">
          <cell r="I5446">
            <v>2011804020</v>
          </cell>
        </row>
        <row r="5447">
          <cell r="I5447">
            <v>2011804048</v>
          </cell>
        </row>
        <row r="5448">
          <cell r="I5448">
            <v>2011804022</v>
          </cell>
        </row>
        <row r="5449">
          <cell r="I5449">
            <v>108</v>
          </cell>
        </row>
        <row r="5450">
          <cell r="I5450">
            <v>108</v>
          </cell>
        </row>
        <row r="5451">
          <cell r="I5451">
            <v>108</v>
          </cell>
        </row>
        <row r="5452">
          <cell r="I5452">
            <v>108</v>
          </cell>
        </row>
        <row r="5453">
          <cell r="I5453">
            <v>2011804022</v>
          </cell>
        </row>
        <row r="5454">
          <cell r="I5454">
            <v>20120052</v>
          </cell>
        </row>
        <row r="5455">
          <cell r="I5455">
            <v>2011804027</v>
          </cell>
        </row>
        <row r="5456">
          <cell r="I5456">
            <v>2011804018</v>
          </cell>
        </row>
        <row r="5457">
          <cell r="I5457">
            <v>701116</v>
          </cell>
        </row>
        <row r="5458">
          <cell r="I5458">
            <v>2011809133</v>
          </cell>
        </row>
        <row r="5459">
          <cell r="I5459">
            <v>2011809146</v>
          </cell>
        </row>
        <row r="5460">
          <cell r="I5460">
            <v>2011809136</v>
          </cell>
        </row>
        <row r="5461">
          <cell r="I5461">
            <v>2011804093</v>
          </cell>
        </row>
        <row r="5462">
          <cell r="I5462">
            <v>2011804021</v>
          </cell>
        </row>
        <row r="5463">
          <cell r="I5463">
            <v>2011809133</v>
          </cell>
        </row>
        <row r="5464">
          <cell r="I5464">
            <v>2011809146</v>
          </cell>
        </row>
        <row r="5465">
          <cell r="I5465">
            <v>2011809136</v>
          </cell>
        </row>
        <row r="5466">
          <cell r="I5466">
            <v>2011804093</v>
          </cell>
        </row>
        <row r="5467">
          <cell r="I5467">
            <v>2011804021</v>
          </cell>
        </row>
        <row r="5468">
          <cell r="I5468">
            <v>10101</v>
          </cell>
        </row>
        <row r="5469">
          <cell r="I5469">
            <v>10101</v>
          </cell>
        </row>
        <row r="5470">
          <cell r="I5470">
            <v>70112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2011804018</v>
          </cell>
        </row>
        <row r="5475">
          <cell r="I5475">
            <v>2011804018</v>
          </cell>
        </row>
        <row r="5476">
          <cell r="I5476">
            <v>70112</v>
          </cell>
        </row>
        <row r="5477">
          <cell r="I5477">
            <v>10401138</v>
          </cell>
        </row>
        <row r="5478">
          <cell r="I5478">
            <v>1040113434</v>
          </cell>
        </row>
        <row r="5479">
          <cell r="I5479">
            <v>701116</v>
          </cell>
        </row>
        <row r="5480">
          <cell r="I5480">
            <v>70106</v>
          </cell>
        </row>
        <row r="5481">
          <cell r="I5481">
            <v>50101</v>
          </cell>
        </row>
        <row r="5482">
          <cell r="I5482">
            <v>40101</v>
          </cell>
        </row>
        <row r="5483">
          <cell r="I5483">
            <v>30101</v>
          </cell>
        </row>
        <row r="5484">
          <cell r="I5484">
            <v>701116</v>
          </cell>
        </row>
        <row r="5485">
          <cell r="I5485">
            <v>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40101</v>
          </cell>
        </row>
        <row r="5489">
          <cell r="I5489">
            <v>30101</v>
          </cell>
        </row>
        <row r="5490">
          <cell r="I5490">
            <v>70112</v>
          </cell>
        </row>
        <row r="5491">
          <cell r="I5491">
            <v>40101</v>
          </cell>
        </row>
        <row r="5492">
          <cell r="I5492">
            <v>70112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30101</v>
          </cell>
        </row>
        <row r="5496">
          <cell r="I5496">
            <v>70112</v>
          </cell>
        </row>
        <row r="5497">
          <cell r="I5497">
            <v>40101</v>
          </cell>
        </row>
        <row r="5498">
          <cell r="I5498">
            <v>70112</v>
          </cell>
        </row>
        <row r="5499">
          <cell r="I5499">
            <v>30101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70112</v>
          </cell>
        </row>
        <row r="5503">
          <cell r="I5503">
            <v>50101</v>
          </cell>
        </row>
        <row r="5504">
          <cell r="I5504">
            <v>40101</v>
          </cell>
        </row>
        <row r="5505">
          <cell r="I5505">
            <v>70112</v>
          </cell>
        </row>
        <row r="5506">
          <cell r="I5506">
            <v>50101</v>
          </cell>
        </row>
        <row r="5507">
          <cell r="I5507">
            <v>40101</v>
          </cell>
        </row>
        <row r="5508">
          <cell r="I5508">
            <v>40101</v>
          </cell>
        </row>
        <row r="5509">
          <cell r="I5509">
            <v>50101</v>
          </cell>
        </row>
        <row r="5510">
          <cell r="I5510">
            <v>30101</v>
          </cell>
        </row>
        <row r="5511">
          <cell r="I5511">
            <v>70112</v>
          </cell>
        </row>
        <row r="5512">
          <cell r="I5512">
            <v>70112</v>
          </cell>
        </row>
        <row r="5513">
          <cell r="I5513">
            <v>70112</v>
          </cell>
        </row>
        <row r="5514">
          <cell r="I5514">
            <v>701116</v>
          </cell>
        </row>
        <row r="5515">
          <cell r="I5515">
            <v>40101</v>
          </cell>
        </row>
        <row r="5516">
          <cell r="I5516">
            <v>70112</v>
          </cell>
        </row>
        <row r="5517">
          <cell r="I5517">
            <v>70112</v>
          </cell>
        </row>
        <row r="5518">
          <cell r="I5518">
            <v>40101</v>
          </cell>
        </row>
        <row r="5519">
          <cell r="I5519">
            <v>70112</v>
          </cell>
        </row>
        <row r="5520">
          <cell r="I5520">
            <v>70112</v>
          </cell>
        </row>
        <row r="5521">
          <cell r="I5521">
            <v>701116</v>
          </cell>
        </row>
        <row r="5522">
          <cell r="I5522">
            <v>50101</v>
          </cell>
        </row>
        <row r="5523">
          <cell r="I5523">
            <v>30101</v>
          </cell>
        </row>
        <row r="5524">
          <cell r="I5524">
            <v>70112</v>
          </cell>
        </row>
        <row r="5525">
          <cell r="I5525">
            <v>70106</v>
          </cell>
        </row>
        <row r="5526">
          <cell r="I5526">
            <v>40101</v>
          </cell>
        </row>
        <row r="5527">
          <cell r="I5527">
            <v>30101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2011809136</v>
          </cell>
        </row>
        <row r="5533">
          <cell r="I5533">
            <v>2011804093</v>
          </cell>
        </row>
        <row r="5534">
          <cell r="I5534">
            <v>2011804021</v>
          </cell>
        </row>
        <row r="5535">
          <cell r="I5535">
            <v>70112</v>
          </cell>
        </row>
        <row r="5536">
          <cell r="I5536">
            <v>50101</v>
          </cell>
        </row>
        <row r="5537">
          <cell r="I5537">
            <v>701116</v>
          </cell>
        </row>
        <row r="5538">
          <cell r="I5538">
            <v>2011809146</v>
          </cell>
        </row>
        <row r="5539">
          <cell r="I5539">
            <v>2011809136</v>
          </cell>
        </row>
        <row r="5540">
          <cell r="I5540">
            <v>2011804093</v>
          </cell>
        </row>
        <row r="5541">
          <cell r="I5541">
            <v>2011804021</v>
          </cell>
        </row>
        <row r="5542">
          <cell r="I5542">
            <v>2011809133</v>
          </cell>
        </row>
        <row r="5543">
          <cell r="I5543">
            <v>2011809146</v>
          </cell>
        </row>
        <row r="5544">
          <cell r="I5544">
            <v>2011809133</v>
          </cell>
        </row>
        <row r="5545">
          <cell r="I5545">
            <v>2011809146</v>
          </cell>
        </row>
        <row r="5546">
          <cell r="I5546">
            <v>2011809136</v>
          </cell>
        </row>
        <row r="5547">
          <cell r="I5547">
            <v>2011804093</v>
          </cell>
        </row>
        <row r="5548">
          <cell r="I5548">
            <v>2011804021</v>
          </cell>
        </row>
        <row r="5549">
          <cell r="I5549">
            <v>2011809133</v>
          </cell>
        </row>
        <row r="5550">
          <cell r="I5550">
            <v>50101</v>
          </cell>
        </row>
        <row r="5551">
          <cell r="I5551">
            <v>70112</v>
          </cell>
        </row>
        <row r="5552">
          <cell r="I5552">
            <v>40101</v>
          </cell>
        </row>
        <row r="5553">
          <cell r="I5553">
            <v>50101</v>
          </cell>
        </row>
        <row r="5554">
          <cell r="I5554">
            <v>50101</v>
          </cell>
        </row>
        <row r="5555">
          <cell r="I5555">
            <v>70112</v>
          </cell>
        </row>
        <row r="5556">
          <cell r="I5556">
            <v>70106</v>
          </cell>
        </row>
        <row r="5557">
          <cell r="I5557">
            <v>40101</v>
          </cell>
        </row>
        <row r="5558">
          <cell r="I5558">
            <v>70106</v>
          </cell>
        </row>
        <row r="5559">
          <cell r="I5559">
            <v>70112</v>
          </cell>
        </row>
        <row r="5560">
          <cell r="I5560">
            <v>40101</v>
          </cell>
        </row>
        <row r="5561">
          <cell r="I5561">
            <v>30101</v>
          </cell>
        </row>
        <row r="5562">
          <cell r="I5562">
            <v>50101</v>
          </cell>
        </row>
        <row r="5563">
          <cell r="I5563">
            <v>10101</v>
          </cell>
        </row>
        <row r="5564">
          <cell r="I5564">
            <v>70112</v>
          </cell>
        </row>
        <row r="5565">
          <cell r="I5565">
            <v>40101</v>
          </cell>
        </row>
        <row r="5566">
          <cell r="I5566">
            <v>50101</v>
          </cell>
        </row>
        <row r="5567">
          <cell r="I5567">
            <v>2011809127</v>
          </cell>
        </row>
        <row r="5568">
          <cell r="I5568">
            <v>70107</v>
          </cell>
        </row>
        <row r="5569">
          <cell r="I5569">
            <v>70107</v>
          </cell>
        </row>
        <row r="5570">
          <cell r="I5570">
            <v>10208</v>
          </cell>
        </row>
        <row r="5571">
          <cell r="I5571">
            <v>70500112</v>
          </cell>
        </row>
        <row r="5572">
          <cell r="I5572">
            <v>40101</v>
          </cell>
        </row>
        <row r="5573">
          <cell r="I5573">
            <v>70112</v>
          </cell>
        </row>
        <row r="5574">
          <cell r="I5574">
            <v>30101</v>
          </cell>
        </row>
        <row r="5575">
          <cell r="I5575">
            <v>40101</v>
          </cell>
        </row>
        <row r="5576">
          <cell r="I5576">
            <v>70112</v>
          </cell>
        </row>
        <row r="5577">
          <cell r="I5577">
            <v>40101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70112</v>
          </cell>
        </row>
        <row r="5581">
          <cell r="I5581">
            <v>70112</v>
          </cell>
        </row>
        <row r="5582">
          <cell r="I5582">
            <v>40101</v>
          </cell>
        </row>
        <row r="5583">
          <cell r="I5583">
            <v>70112</v>
          </cell>
        </row>
        <row r="5584">
          <cell r="I5584">
            <v>2011809124</v>
          </cell>
        </row>
        <row r="5585">
          <cell r="I5585">
            <v>10208</v>
          </cell>
        </row>
        <row r="5586">
          <cell r="I5586">
            <v>201040771</v>
          </cell>
        </row>
        <row r="5587">
          <cell r="I5587">
            <v>40101</v>
          </cell>
        </row>
        <row r="5588">
          <cell r="I5588">
            <v>40101</v>
          </cell>
        </row>
        <row r="5589">
          <cell r="I5589">
            <v>50101</v>
          </cell>
        </row>
        <row r="5590">
          <cell r="I5590">
            <v>70112</v>
          </cell>
        </row>
        <row r="5591">
          <cell r="I5591">
            <v>70112</v>
          </cell>
        </row>
        <row r="5592">
          <cell r="I5592">
            <v>40101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10208</v>
          </cell>
        </row>
        <row r="5597">
          <cell r="I5597">
            <v>10208</v>
          </cell>
        </row>
        <row r="5598">
          <cell r="I5598">
            <v>10208</v>
          </cell>
        </row>
        <row r="5599">
          <cell r="I5599">
            <v>70107</v>
          </cell>
        </row>
        <row r="5600">
          <cell r="I5600">
            <v>70107</v>
          </cell>
        </row>
        <row r="5601">
          <cell r="I5601">
            <v>70112</v>
          </cell>
        </row>
        <row r="5602">
          <cell r="I5602">
            <v>70106</v>
          </cell>
        </row>
        <row r="5603">
          <cell r="I5603">
            <v>70106</v>
          </cell>
        </row>
        <row r="5604">
          <cell r="I5604">
            <v>40101</v>
          </cell>
        </row>
        <row r="5605">
          <cell r="I5605">
            <v>70106</v>
          </cell>
        </row>
        <row r="5606">
          <cell r="I5606">
            <v>40101</v>
          </cell>
        </row>
        <row r="5607">
          <cell r="I5607">
            <v>70112</v>
          </cell>
        </row>
        <row r="5608">
          <cell r="I5608">
            <v>70112</v>
          </cell>
        </row>
        <row r="5609">
          <cell r="I5609">
            <v>70112</v>
          </cell>
        </row>
        <row r="5610">
          <cell r="I5610">
            <v>70112</v>
          </cell>
        </row>
        <row r="5611">
          <cell r="I5611">
            <v>70112</v>
          </cell>
        </row>
        <row r="5612">
          <cell r="I5612">
            <v>70112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70112</v>
          </cell>
        </row>
        <row r="5616">
          <cell r="I5616">
            <v>70112</v>
          </cell>
        </row>
        <row r="5617">
          <cell r="I5617">
            <v>70112</v>
          </cell>
        </row>
        <row r="5618">
          <cell r="I5618">
            <v>70112</v>
          </cell>
        </row>
        <row r="5619">
          <cell r="I5619">
            <v>70112</v>
          </cell>
        </row>
        <row r="5620">
          <cell r="I5620">
            <v>70112</v>
          </cell>
        </row>
        <row r="5621">
          <cell r="I5621">
            <v>70112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10401195</v>
          </cell>
        </row>
        <row r="5625">
          <cell r="I5625">
            <v>70106</v>
          </cell>
        </row>
        <row r="5626">
          <cell r="I5626">
            <v>70112</v>
          </cell>
        </row>
        <row r="5627">
          <cell r="I5627">
            <v>70112</v>
          </cell>
        </row>
        <row r="5628">
          <cell r="I5628">
            <v>40101</v>
          </cell>
        </row>
        <row r="5629">
          <cell r="I5629">
            <v>50101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70112</v>
          </cell>
        </row>
        <row r="5633">
          <cell r="I5633">
            <v>40101</v>
          </cell>
        </row>
        <row r="5634">
          <cell r="I5634">
            <v>70106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70112</v>
          </cell>
        </row>
        <row r="5639">
          <cell r="I5639">
            <v>70112</v>
          </cell>
        </row>
        <row r="5640">
          <cell r="I5640">
            <v>40101</v>
          </cell>
        </row>
        <row r="5641">
          <cell r="I5641">
            <v>70112</v>
          </cell>
        </row>
        <row r="5642">
          <cell r="I5642">
            <v>70106</v>
          </cell>
        </row>
        <row r="5643">
          <cell r="I5643">
            <v>701116</v>
          </cell>
        </row>
        <row r="5644">
          <cell r="I5644">
            <v>701116</v>
          </cell>
        </row>
        <row r="5645">
          <cell r="I5645">
            <v>40101</v>
          </cell>
        </row>
        <row r="5646">
          <cell r="I5646">
            <v>50101</v>
          </cell>
        </row>
        <row r="5647">
          <cell r="I5647">
            <v>70112</v>
          </cell>
        </row>
        <row r="5648">
          <cell r="I5648">
            <v>40101</v>
          </cell>
        </row>
        <row r="5649">
          <cell r="I5649">
            <v>30101</v>
          </cell>
        </row>
        <row r="5650">
          <cell r="I5650">
            <v>2011809127</v>
          </cell>
        </row>
        <row r="5651">
          <cell r="I5651">
            <v>70112</v>
          </cell>
        </row>
        <row r="5652">
          <cell r="I5652">
            <v>70112</v>
          </cell>
        </row>
        <row r="5653">
          <cell r="I5653">
            <v>70112</v>
          </cell>
        </row>
        <row r="5654">
          <cell r="I5654">
            <v>70106</v>
          </cell>
        </row>
        <row r="5655">
          <cell r="I5655">
            <v>30101</v>
          </cell>
        </row>
        <row r="5656">
          <cell r="I5656">
            <v>70112</v>
          </cell>
        </row>
        <row r="5657">
          <cell r="I5657">
            <v>40101</v>
          </cell>
        </row>
        <row r="5658">
          <cell r="I5658">
            <v>50101</v>
          </cell>
        </row>
        <row r="5659">
          <cell r="I5659">
            <v>70500112</v>
          </cell>
        </row>
        <row r="5660">
          <cell r="I5660">
            <v>70112</v>
          </cell>
        </row>
        <row r="5661">
          <cell r="I5661">
            <v>201040765</v>
          </cell>
        </row>
        <row r="5662">
          <cell r="I5662">
            <v>2011804020</v>
          </cell>
        </row>
        <row r="5663">
          <cell r="I5663">
            <v>50101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50101</v>
          </cell>
        </row>
        <row r="5667">
          <cell r="I5667">
            <v>70112</v>
          </cell>
        </row>
        <row r="5668">
          <cell r="I5668">
            <v>40101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50101</v>
          </cell>
        </row>
        <row r="5672">
          <cell r="I5672">
            <v>50101</v>
          </cell>
        </row>
        <row r="5673">
          <cell r="I5673">
            <v>40101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10401195</v>
          </cell>
        </row>
        <row r="5679">
          <cell r="I5679">
            <v>40101</v>
          </cell>
        </row>
        <row r="5680">
          <cell r="I5680">
            <v>40101</v>
          </cell>
        </row>
        <row r="5681">
          <cell r="I5681">
            <v>40101</v>
          </cell>
        </row>
        <row r="5682">
          <cell r="I5682">
            <v>40101</v>
          </cell>
        </row>
        <row r="5683">
          <cell r="I5683">
            <v>40101</v>
          </cell>
        </row>
        <row r="5684">
          <cell r="I5684">
            <v>50101</v>
          </cell>
        </row>
        <row r="5685">
          <cell r="I5685">
            <v>50101</v>
          </cell>
        </row>
        <row r="5686">
          <cell r="I5686">
            <v>30101</v>
          </cell>
        </row>
        <row r="5687">
          <cell r="I5687">
            <v>30101</v>
          </cell>
        </row>
        <row r="5688">
          <cell r="I5688">
            <v>70106</v>
          </cell>
        </row>
        <row r="5689">
          <cell r="I5689">
            <v>50101</v>
          </cell>
        </row>
        <row r="5690">
          <cell r="I5690">
            <v>30101</v>
          </cell>
        </row>
        <row r="5691">
          <cell r="I5691">
            <v>20120057</v>
          </cell>
        </row>
        <row r="5692">
          <cell r="I5692">
            <v>20120058</v>
          </cell>
        </row>
        <row r="5693">
          <cell r="I5693">
            <v>103</v>
          </cell>
        </row>
        <row r="5694">
          <cell r="I5694">
            <v>10401194</v>
          </cell>
        </row>
        <row r="5695">
          <cell r="I5695">
            <v>2011809115</v>
          </cell>
        </row>
        <row r="5696">
          <cell r="I5696">
            <v>2011804014</v>
          </cell>
        </row>
        <row r="5697">
          <cell r="I5697">
            <v>2011804112</v>
          </cell>
        </row>
        <row r="5698">
          <cell r="I5698">
            <v>109</v>
          </cell>
        </row>
        <row r="5699">
          <cell r="I5699">
            <v>109</v>
          </cell>
        </row>
        <row r="5700">
          <cell r="I5700">
            <v>109</v>
          </cell>
        </row>
        <row r="5701">
          <cell r="I5701">
            <v>70106</v>
          </cell>
        </row>
        <row r="5702">
          <cell r="I5702">
            <v>70112</v>
          </cell>
        </row>
        <row r="5703">
          <cell r="I5703">
            <v>50101</v>
          </cell>
        </row>
        <row r="5704">
          <cell r="I5704">
            <v>10401195</v>
          </cell>
        </row>
        <row r="5705">
          <cell r="I5705">
            <v>10401194</v>
          </cell>
        </row>
        <row r="5706">
          <cell r="I5706">
            <v>2011809115</v>
          </cell>
        </row>
        <row r="5707">
          <cell r="I5707">
            <v>2011804113</v>
          </cell>
        </row>
        <row r="5708">
          <cell r="I5708">
            <v>2011804014</v>
          </cell>
        </row>
        <row r="5709">
          <cell r="I5709">
            <v>20120047</v>
          </cell>
        </row>
        <row r="5710">
          <cell r="I5710">
            <v>2011809126</v>
          </cell>
        </row>
        <row r="5711">
          <cell r="I5711">
            <v>2011804036</v>
          </cell>
        </row>
        <row r="5712">
          <cell r="I5712">
            <v>2011804021</v>
          </cell>
        </row>
        <row r="5713">
          <cell r="I5713">
            <v>2011804112</v>
          </cell>
        </row>
        <row r="5714">
          <cell r="I5714">
            <v>106</v>
          </cell>
        </row>
        <row r="5715">
          <cell r="I5715">
            <v>106</v>
          </cell>
        </row>
        <row r="5716">
          <cell r="I5716">
            <v>107</v>
          </cell>
        </row>
        <row r="5717">
          <cell r="I5717">
            <v>70112</v>
          </cell>
        </row>
        <row r="5718">
          <cell r="I5718">
            <v>40101</v>
          </cell>
        </row>
        <row r="5719">
          <cell r="I5719">
            <v>70106</v>
          </cell>
        </row>
        <row r="5720">
          <cell r="I5720">
            <v>70112</v>
          </cell>
        </row>
        <row r="5721">
          <cell r="I5721">
            <v>2011809118</v>
          </cell>
        </row>
        <row r="5722">
          <cell r="I5722">
            <v>2011804036</v>
          </cell>
        </row>
        <row r="5723">
          <cell r="I5723">
            <v>2011804048</v>
          </cell>
        </row>
        <row r="5724">
          <cell r="I5724">
            <v>701116</v>
          </cell>
        </row>
        <row r="5725">
          <cell r="I5725">
            <v>701116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40101</v>
          </cell>
        </row>
        <row r="5729">
          <cell r="I5729">
            <v>70112</v>
          </cell>
        </row>
        <row r="5730">
          <cell r="I5730">
            <v>10401194</v>
          </cell>
        </row>
        <row r="5731">
          <cell r="I5731">
            <v>20120052</v>
          </cell>
        </row>
        <row r="5732">
          <cell r="I5732">
            <v>70112</v>
          </cell>
        </row>
        <row r="5733">
          <cell r="I5733">
            <v>701116</v>
          </cell>
        </row>
        <row r="5734">
          <cell r="I5734">
            <v>701116</v>
          </cell>
        </row>
        <row r="5735">
          <cell r="I5735">
            <v>701116</v>
          </cell>
        </row>
        <row r="5736">
          <cell r="I5736">
            <v>701116</v>
          </cell>
        </row>
        <row r="5737">
          <cell r="I5737">
            <v>70112</v>
          </cell>
        </row>
        <row r="5738">
          <cell r="I5738">
            <v>70112</v>
          </cell>
        </row>
        <row r="5739">
          <cell r="I5739">
            <v>50101</v>
          </cell>
        </row>
        <row r="5740">
          <cell r="I5740">
            <v>50101</v>
          </cell>
        </row>
        <row r="5741">
          <cell r="I5741">
            <v>50101</v>
          </cell>
        </row>
        <row r="5742">
          <cell r="I5742">
            <v>30101</v>
          </cell>
        </row>
        <row r="5743">
          <cell r="I5743">
            <v>70112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50101</v>
          </cell>
        </row>
        <row r="5747">
          <cell r="I5747">
            <v>40101</v>
          </cell>
        </row>
        <row r="5748">
          <cell r="I5748">
            <v>70112</v>
          </cell>
        </row>
        <row r="5749">
          <cell r="I5749">
            <v>40101</v>
          </cell>
        </row>
        <row r="5750">
          <cell r="I5750">
            <v>50101</v>
          </cell>
        </row>
        <row r="5751">
          <cell r="I5751">
            <v>40101</v>
          </cell>
        </row>
        <row r="5752">
          <cell r="I5752">
            <v>2011809118</v>
          </cell>
        </row>
        <row r="5753">
          <cell r="I5753">
            <v>70112</v>
          </cell>
        </row>
        <row r="5754">
          <cell r="I5754">
            <v>40101</v>
          </cell>
        </row>
        <row r="5755">
          <cell r="I5755">
            <v>70112</v>
          </cell>
        </row>
        <row r="5756">
          <cell r="I5756">
            <v>70112</v>
          </cell>
        </row>
        <row r="5757">
          <cell r="I5757">
            <v>30101</v>
          </cell>
        </row>
        <row r="5758">
          <cell r="I5758">
            <v>70112</v>
          </cell>
        </row>
        <row r="5759">
          <cell r="I5759">
            <v>50101</v>
          </cell>
        </row>
        <row r="5760">
          <cell r="I5760">
            <v>40101</v>
          </cell>
        </row>
        <row r="5761">
          <cell r="I5761">
            <v>70106</v>
          </cell>
        </row>
        <row r="5762">
          <cell r="I5762">
            <v>70106</v>
          </cell>
        </row>
        <row r="5763">
          <cell r="I5763">
            <v>70112</v>
          </cell>
        </row>
        <row r="5764">
          <cell r="I5764">
            <v>50101</v>
          </cell>
        </row>
        <row r="5765">
          <cell r="I5765">
            <v>70112</v>
          </cell>
        </row>
        <row r="5766">
          <cell r="I5766">
            <v>40101</v>
          </cell>
        </row>
        <row r="5767">
          <cell r="I5767">
            <v>70112</v>
          </cell>
        </row>
        <row r="5768">
          <cell r="I5768">
            <v>40101</v>
          </cell>
        </row>
        <row r="5769">
          <cell r="I5769">
            <v>70112</v>
          </cell>
        </row>
        <row r="5770">
          <cell r="I5770">
            <v>40101</v>
          </cell>
        </row>
        <row r="5771">
          <cell r="I5771">
            <v>70112</v>
          </cell>
        </row>
        <row r="5772">
          <cell r="I5772">
            <v>40101</v>
          </cell>
        </row>
        <row r="5773">
          <cell r="I5773">
            <v>50101</v>
          </cell>
        </row>
        <row r="5774">
          <cell r="I5774">
            <v>70106</v>
          </cell>
        </row>
        <row r="5775">
          <cell r="I5775">
            <v>70112</v>
          </cell>
        </row>
        <row r="5776">
          <cell r="I5776">
            <v>30101</v>
          </cell>
        </row>
        <row r="5777">
          <cell r="I5777">
            <v>70106</v>
          </cell>
        </row>
        <row r="5778">
          <cell r="I5778">
            <v>70112</v>
          </cell>
        </row>
        <row r="5779">
          <cell r="I5779">
            <v>50101</v>
          </cell>
        </row>
        <row r="5780">
          <cell r="I5780">
            <v>40101</v>
          </cell>
        </row>
        <row r="5781">
          <cell r="I5781">
            <v>70112</v>
          </cell>
        </row>
        <row r="5782">
          <cell r="I5782">
            <v>50101</v>
          </cell>
        </row>
        <row r="5783">
          <cell r="I5783">
            <v>70112</v>
          </cell>
        </row>
        <row r="5784">
          <cell r="I5784">
            <v>40101</v>
          </cell>
        </row>
        <row r="5785">
          <cell r="I5785">
            <v>30101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701116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70112</v>
          </cell>
        </row>
        <row r="5792">
          <cell r="I5792">
            <v>70106</v>
          </cell>
        </row>
        <row r="5793">
          <cell r="I5793">
            <v>70112</v>
          </cell>
        </row>
        <row r="5794">
          <cell r="I5794">
            <v>2011804020</v>
          </cell>
        </row>
        <row r="5795">
          <cell r="I5795">
            <v>70119</v>
          </cell>
        </row>
        <row r="5796">
          <cell r="I5796">
            <v>70112</v>
          </cell>
        </row>
        <row r="5797">
          <cell r="I5797">
            <v>70112</v>
          </cell>
        </row>
        <row r="5798">
          <cell r="I5798">
            <v>70112</v>
          </cell>
        </row>
        <row r="5799">
          <cell r="I5799">
            <v>70112</v>
          </cell>
        </row>
        <row r="5800">
          <cell r="I5800">
            <v>70112</v>
          </cell>
        </row>
        <row r="5801">
          <cell r="I5801">
            <v>70112</v>
          </cell>
        </row>
        <row r="5802">
          <cell r="I5802">
            <v>70112</v>
          </cell>
        </row>
        <row r="5803">
          <cell r="I5803">
            <v>70112</v>
          </cell>
        </row>
        <row r="5804">
          <cell r="I5804">
            <v>40101</v>
          </cell>
        </row>
        <row r="5805">
          <cell r="I5805">
            <v>70106</v>
          </cell>
        </row>
        <row r="5806">
          <cell r="I5806">
            <v>50101</v>
          </cell>
        </row>
        <row r="5807">
          <cell r="I5807">
            <v>40101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70112</v>
          </cell>
        </row>
        <row r="5811">
          <cell r="I5811">
            <v>70112</v>
          </cell>
        </row>
        <row r="5812">
          <cell r="I5812">
            <v>70112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50101</v>
          </cell>
        </row>
        <row r="5822">
          <cell r="I5822">
            <v>30101</v>
          </cell>
        </row>
        <row r="5823">
          <cell r="I5823">
            <v>70112</v>
          </cell>
        </row>
        <row r="5824">
          <cell r="I5824">
            <v>40101</v>
          </cell>
        </row>
        <row r="5825">
          <cell r="I5825">
            <v>30101</v>
          </cell>
        </row>
        <row r="5826">
          <cell r="I5826">
            <v>70107</v>
          </cell>
        </row>
        <row r="5827">
          <cell r="I5827">
            <v>70107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40101</v>
          </cell>
        </row>
        <row r="5831">
          <cell r="I5831">
            <v>40101</v>
          </cell>
        </row>
        <row r="5832">
          <cell r="I5832">
            <v>50101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40101</v>
          </cell>
        </row>
        <row r="5836">
          <cell r="I5836">
            <v>40101</v>
          </cell>
        </row>
        <row r="5837">
          <cell r="I5837">
            <v>40101</v>
          </cell>
        </row>
        <row r="5838">
          <cell r="I5838">
            <v>50101</v>
          </cell>
        </row>
        <row r="5839">
          <cell r="I5839">
            <v>70112</v>
          </cell>
        </row>
        <row r="5840">
          <cell r="I5840">
            <v>70112</v>
          </cell>
        </row>
        <row r="5841">
          <cell r="I5841">
            <v>70112</v>
          </cell>
        </row>
        <row r="5842">
          <cell r="I5842">
            <v>70112</v>
          </cell>
        </row>
        <row r="5843">
          <cell r="I5843">
            <v>70112</v>
          </cell>
        </row>
        <row r="5844">
          <cell r="I5844">
            <v>70112</v>
          </cell>
        </row>
        <row r="5845">
          <cell r="I5845">
            <v>70112</v>
          </cell>
        </row>
        <row r="5846">
          <cell r="I5846">
            <v>70112</v>
          </cell>
        </row>
        <row r="5847">
          <cell r="I5847">
            <v>70106</v>
          </cell>
        </row>
        <row r="5848">
          <cell r="I5848">
            <v>70112</v>
          </cell>
        </row>
        <row r="5849">
          <cell r="I5849">
            <v>10401195</v>
          </cell>
        </row>
        <row r="5850">
          <cell r="I5850">
            <v>2011809118</v>
          </cell>
        </row>
        <row r="5851">
          <cell r="I5851">
            <v>2011804036</v>
          </cell>
        </row>
        <row r="5852">
          <cell r="I5852">
            <v>2011804048</v>
          </cell>
        </row>
        <row r="5853">
          <cell r="I5853">
            <v>70112</v>
          </cell>
        </row>
        <row r="5854">
          <cell r="I5854">
            <v>40101</v>
          </cell>
        </row>
        <row r="5855">
          <cell r="I5855">
            <v>30101</v>
          </cell>
        </row>
        <row r="5856">
          <cell r="I5856">
            <v>30101</v>
          </cell>
        </row>
        <row r="5857">
          <cell r="I5857">
            <v>70112</v>
          </cell>
        </row>
        <row r="5858">
          <cell r="I5858">
            <v>70112</v>
          </cell>
        </row>
        <row r="5859">
          <cell r="I5859">
            <v>70112</v>
          </cell>
        </row>
        <row r="5860">
          <cell r="I5860">
            <v>30101</v>
          </cell>
        </row>
        <row r="5861">
          <cell r="I5861">
            <v>50101</v>
          </cell>
        </row>
        <row r="5862">
          <cell r="I5862">
            <v>70112</v>
          </cell>
        </row>
        <row r="5863">
          <cell r="I5863">
            <v>70112</v>
          </cell>
        </row>
        <row r="5864">
          <cell r="I5864">
            <v>50101</v>
          </cell>
        </row>
        <row r="5865">
          <cell r="I5865">
            <v>40101</v>
          </cell>
        </row>
        <row r="5866">
          <cell r="I5866">
            <v>50101</v>
          </cell>
        </row>
        <row r="5867">
          <cell r="I5867">
            <v>30101</v>
          </cell>
        </row>
        <row r="5868">
          <cell r="I5868">
            <v>70112</v>
          </cell>
        </row>
        <row r="5869">
          <cell r="I5869">
            <v>70112</v>
          </cell>
        </row>
        <row r="5870">
          <cell r="I5870">
            <v>50101</v>
          </cell>
        </row>
        <row r="5871">
          <cell r="I5871">
            <v>40101</v>
          </cell>
        </row>
        <row r="5872">
          <cell r="I5872">
            <v>70112</v>
          </cell>
        </row>
        <row r="5873">
          <cell r="I5873">
            <v>70112</v>
          </cell>
        </row>
        <row r="5874">
          <cell r="I5874">
            <v>70112</v>
          </cell>
        </row>
        <row r="5875">
          <cell r="I5875">
            <v>40101</v>
          </cell>
        </row>
        <row r="5876">
          <cell r="I5876">
            <v>70112</v>
          </cell>
        </row>
        <row r="5877">
          <cell r="I5877">
            <v>30101</v>
          </cell>
        </row>
        <row r="5878">
          <cell r="I5878">
            <v>70112</v>
          </cell>
        </row>
        <row r="5879">
          <cell r="I5879">
            <v>40101</v>
          </cell>
        </row>
        <row r="5880">
          <cell r="I5880">
            <v>70112</v>
          </cell>
        </row>
        <row r="5881">
          <cell r="I5881">
            <v>2011804024</v>
          </cell>
        </row>
        <row r="5882">
          <cell r="I5882">
            <v>50101</v>
          </cell>
        </row>
        <row r="5883">
          <cell r="I5883">
            <v>70112</v>
          </cell>
        </row>
        <row r="5884">
          <cell r="I5884">
            <v>50101</v>
          </cell>
        </row>
        <row r="5885">
          <cell r="I5885">
            <v>70112</v>
          </cell>
        </row>
        <row r="5886">
          <cell r="I5886">
            <v>70112</v>
          </cell>
        </row>
        <row r="5887">
          <cell r="I5887">
            <v>50101</v>
          </cell>
        </row>
        <row r="5888">
          <cell r="I5888">
            <v>70112</v>
          </cell>
        </row>
        <row r="5889">
          <cell r="I5889">
            <v>30101</v>
          </cell>
        </row>
        <row r="5890">
          <cell r="I5890">
            <v>40101</v>
          </cell>
        </row>
        <row r="5891">
          <cell r="I5891">
            <v>50101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70112</v>
          </cell>
        </row>
        <row r="5895">
          <cell r="I5895">
            <v>70112</v>
          </cell>
        </row>
        <row r="5896">
          <cell r="I5896">
            <v>40101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70106</v>
          </cell>
        </row>
        <row r="5900">
          <cell r="I5900">
            <v>70112</v>
          </cell>
        </row>
        <row r="5901">
          <cell r="I5901">
            <v>70112</v>
          </cell>
        </row>
        <row r="5902">
          <cell r="I5902">
            <v>70112</v>
          </cell>
        </row>
        <row r="5903">
          <cell r="I5903">
            <v>70112</v>
          </cell>
        </row>
        <row r="5904">
          <cell r="I5904">
            <v>70106</v>
          </cell>
        </row>
        <row r="5905">
          <cell r="I5905">
            <v>70112</v>
          </cell>
        </row>
        <row r="5906">
          <cell r="I5906">
            <v>40101</v>
          </cell>
        </row>
        <row r="5907">
          <cell r="I5907">
            <v>30101</v>
          </cell>
        </row>
        <row r="5908">
          <cell r="I5908">
            <v>70105000</v>
          </cell>
        </row>
        <row r="5909">
          <cell r="I5909">
            <v>40101</v>
          </cell>
        </row>
        <row r="5910">
          <cell r="I5910">
            <v>70112</v>
          </cell>
        </row>
        <row r="5911">
          <cell r="I5911">
            <v>70112</v>
          </cell>
        </row>
        <row r="5912">
          <cell r="I5912">
            <v>50101</v>
          </cell>
        </row>
        <row r="5913">
          <cell r="I5913">
            <v>50101</v>
          </cell>
        </row>
        <row r="5914">
          <cell r="I5914">
            <v>70112</v>
          </cell>
        </row>
        <row r="5915">
          <cell r="I5915">
            <v>70106</v>
          </cell>
        </row>
        <row r="5916">
          <cell r="I5916">
            <v>50101</v>
          </cell>
        </row>
        <row r="5917">
          <cell r="I5917">
            <v>30101</v>
          </cell>
        </row>
        <row r="5918">
          <cell r="I5918">
            <v>70106</v>
          </cell>
        </row>
        <row r="5919">
          <cell r="I5919">
            <v>40101</v>
          </cell>
        </row>
        <row r="5920">
          <cell r="I5920">
            <v>40101</v>
          </cell>
        </row>
        <row r="5921">
          <cell r="I5921">
            <v>30101</v>
          </cell>
        </row>
        <row r="5922">
          <cell r="I5922">
            <v>2011804113</v>
          </cell>
        </row>
        <row r="5923">
          <cell r="I5923">
            <v>2011804112</v>
          </cell>
        </row>
        <row r="5924">
          <cell r="I5924">
            <v>2011804018</v>
          </cell>
        </row>
        <row r="5925">
          <cell r="I5925">
            <v>2011809134</v>
          </cell>
        </row>
        <row r="5926">
          <cell r="I5926">
            <v>2011809136</v>
          </cell>
        </row>
        <row r="5927">
          <cell r="I5927">
            <v>70112</v>
          </cell>
        </row>
        <row r="5928">
          <cell r="I5928">
            <v>30100</v>
          </cell>
        </row>
        <row r="5929">
          <cell r="I5929">
            <v>70112</v>
          </cell>
        </row>
        <row r="5930">
          <cell r="I5930">
            <v>50101</v>
          </cell>
        </row>
        <row r="5931">
          <cell r="I5931">
            <v>30101</v>
          </cell>
        </row>
        <row r="5932">
          <cell r="I5932">
            <v>701116</v>
          </cell>
        </row>
        <row r="5933">
          <cell r="I5933">
            <v>70106</v>
          </cell>
        </row>
        <row r="5934">
          <cell r="I5934">
            <v>701116</v>
          </cell>
        </row>
        <row r="5935">
          <cell r="I5935">
            <v>40101</v>
          </cell>
        </row>
        <row r="5936">
          <cell r="I5936">
            <v>30101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50101</v>
          </cell>
        </row>
        <row r="5940">
          <cell r="I5940">
            <v>70112</v>
          </cell>
        </row>
        <row r="5941">
          <cell r="I5941">
            <v>40101</v>
          </cell>
        </row>
        <row r="5942">
          <cell r="I5942">
            <v>30101</v>
          </cell>
        </row>
        <row r="5943">
          <cell r="I5943">
            <v>70112</v>
          </cell>
        </row>
        <row r="5944">
          <cell r="I5944">
            <v>40101</v>
          </cell>
        </row>
        <row r="5945">
          <cell r="I5945">
            <v>30101</v>
          </cell>
        </row>
        <row r="5946">
          <cell r="I5946">
            <v>70112</v>
          </cell>
        </row>
        <row r="5947">
          <cell r="I5947">
            <v>40101</v>
          </cell>
        </row>
        <row r="5948">
          <cell r="I5948">
            <v>50101</v>
          </cell>
        </row>
        <row r="5949">
          <cell r="I5949">
            <v>40101</v>
          </cell>
        </row>
        <row r="5950">
          <cell r="I5950">
            <v>70106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70112</v>
          </cell>
        </row>
        <row r="5954">
          <cell r="I5954">
            <v>70106</v>
          </cell>
        </row>
        <row r="5955">
          <cell r="I5955">
            <v>70112</v>
          </cell>
        </row>
        <row r="5956">
          <cell r="I5956">
            <v>50101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2011804113</v>
          </cell>
        </row>
        <row r="5960">
          <cell r="I5960">
            <v>2011804018</v>
          </cell>
        </row>
        <row r="5961">
          <cell r="I5961">
            <v>2011804112</v>
          </cell>
        </row>
        <row r="5962">
          <cell r="I5962">
            <v>2011804113</v>
          </cell>
        </row>
        <row r="5963">
          <cell r="I5963">
            <v>2011804018</v>
          </cell>
        </row>
        <row r="5964">
          <cell r="I5964">
            <v>2011809133</v>
          </cell>
        </row>
        <row r="5965">
          <cell r="I5965">
            <v>2011804113</v>
          </cell>
        </row>
        <row r="5966">
          <cell r="I5966">
            <v>2011804112</v>
          </cell>
        </row>
        <row r="5967">
          <cell r="I5967">
            <v>2011804018</v>
          </cell>
        </row>
        <row r="5968">
          <cell r="I5968">
            <v>2011804052</v>
          </cell>
        </row>
        <row r="5969">
          <cell r="I5969">
            <v>2011809135</v>
          </cell>
        </row>
        <row r="5970">
          <cell r="I5970">
            <v>2011809136</v>
          </cell>
        </row>
        <row r="5971">
          <cell r="I5971">
            <v>70112</v>
          </cell>
        </row>
        <row r="5972">
          <cell r="I5972">
            <v>2011804020</v>
          </cell>
        </row>
        <row r="5973">
          <cell r="I5973">
            <v>2011804020</v>
          </cell>
        </row>
        <row r="5974">
          <cell r="I5974">
            <v>2011804020</v>
          </cell>
        </row>
        <row r="5975">
          <cell r="I5975">
            <v>70112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40101</v>
          </cell>
        </row>
        <row r="5982">
          <cell r="I5982">
            <v>50101</v>
          </cell>
        </row>
        <row r="5983">
          <cell r="I5983">
            <v>30101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30101</v>
          </cell>
        </row>
        <row r="5987">
          <cell r="I5987">
            <v>301</v>
          </cell>
        </row>
        <row r="5988">
          <cell r="I5988">
            <v>2011804018</v>
          </cell>
        </row>
        <row r="5989">
          <cell r="I5989">
            <v>103</v>
          </cell>
        </row>
        <row r="5990">
          <cell r="I5990">
            <v>103</v>
          </cell>
        </row>
        <row r="5991">
          <cell r="I5991">
            <v>109</v>
          </cell>
        </row>
        <row r="5992">
          <cell r="I5992">
            <v>109</v>
          </cell>
        </row>
        <row r="5993">
          <cell r="I5993">
            <v>109</v>
          </cell>
        </row>
        <row r="5994">
          <cell r="I5994">
            <v>109</v>
          </cell>
        </row>
        <row r="5995">
          <cell r="I5995">
            <v>109</v>
          </cell>
        </row>
        <row r="5996">
          <cell r="I5996">
            <v>109</v>
          </cell>
        </row>
        <row r="5997">
          <cell r="I5997">
            <v>103</v>
          </cell>
        </row>
        <row r="5998">
          <cell r="I5998">
            <v>109</v>
          </cell>
        </row>
        <row r="5999">
          <cell r="I5999">
            <v>109</v>
          </cell>
        </row>
        <row r="6000">
          <cell r="I6000">
            <v>109</v>
          </cell>
        </row>
        <row r="6001">
          <cell r="I6001">
            <v>108</v>
          </cell>
        </row>
        <row r="6002">
          <cell r="I6002">
            <v>70106</v>
          </cell>
        </row>
        <row r="6003">
          <cell r="I6003">
            <v>70112</v>
          </cell>
        </row>
        <row r="6004">
          <cell r="I6004">
            <v>50101</v>
          </cell>
        </row>
        <row r="6005">
          <cell r="I6005">
            <v>40101</v>
          </cell>
        </row>
        <row r="6006">
          <cell r="I6006">
            <v>30101</v>
          </cell>
        </row>
        <row r="6007">
          <cell r="I6007">
            <v>103</v>
          </cell>
        </row>
        <row r="6008">
          <cell r="I6008">
            <v>103</v>
          </cell>
        </row>
        <row r="6009">
          <cell r="I6009">
            <v>103</v>
          </cell>
        </row>
        <row r="6010">
          <cell r="I6010">
            <v>2011809118</v>
          </cell>
        </row>
        <row r="6011">
          <cell r="I6011">
            <v>107</v>
          </cell>
        </row>
        <row r="6012">
          <cell r="I6012">
            <v>107</v>
          </cell>
        </row>
        <row r="6013">
          <cell r="I6013">
            <v>2011809118</v>
          </cell>
        </row>
        <row r="6014">
          <cell r="I6014">
            <v>2011804036</v>
          </cell>
        </row>
        <row r="6015">
          <cell r="I6015">
            <v>2011804048</v>
          </cell>
        </row>
        <row r="6016">
          <cell r="I6016">
            <v>50101</v>
          </cell>
        </row>
        <row r="6017">
          <cell r="I6017">
            <v>30101</v>
          </cell>
        </row>
        <row r="6018">
          <cell r="I6018">
            <v>701116</v>
          </cell>
        </row>
        <row r="6019">
          <cell r="I6019">
            <v>70106</v>
          </cell>
        </row>
        <row r="6020">
          <cell r="I6020">
            <v>701116</v>
          </cell>
        </row>
        <row r="6021">
          <cell r="I6021">
            <v>40101</v>
          </cell>
        </row>
        <row r="6022">
          <cell r="I6022">
            <v>30101</v>
          </cell>
        </row>
        <row r="6023">
          <cell r="I6023">
            <v>103</v>
          </cell>
        </row>
        <row r="6024">
          <cell r="I6024">
            <v>70106</v>
          </cell>
        </row>
        <row r="6025">
          <cell r="I6025">
            <v>70112</v>
          </cell>
        </row>
        <row r="6026">
          <cell r="I6026">
            <v>40101</v>
          </cell>
        </row>
        <row r="6027">
          <cell r="I6027">
            <v>50101</v>
          </cell>
        </row>
        <row r="6028">
          <cell r="I6028">
            <v>30101</v>
          </cell>
        </row>
        <row r="6029">
          <cell r="I6029">
            <v>70112</v>
          </cell>
        </row>
        <row r="6030">
          <cell r="I6030">
            <v>2011804016</v>
          </cell>
        </row>
        <row r="6031">
          <cell r="I6031">
            <v>50101</v>
          </cell>
        </row>
        <row r="6032">
          <cell r="I6032">
            <v>30101</v>
          </cell>
        </row>
        <row r="6033">
          <cell r="I6033">
            <v>70112</v>
          </cell>
        </row>
        <row r="6034">
          <cell r="I6034">
            <v>40101</v>
          </cell>
        </row>
        <row r="6035">
          <cell r="I6035">
            <v>50101</v>
          </cell>
        </row>
        <row r="6036">
          <cell r="I6036">
            <v>30101</v>
          </cell>
        </row>
        <row r="6037">
          <cell r="I6037">
            <v>70106</v>
          </cell>
        </row>
        <row r="6038">
          <cell r="I6038">
            <v>701116</v>
          </cell>
        </row>
        <row r="6039">
          <cell r="I6039">
            <v>40101</v>
          </cell>
        </row>
        <row r="6040">
          <cell r="I6040">
            <v>50101</v>
          </cell>
        </row>
        <row r="6041">
          <cell r="I6041">
            <v>30101</v>
          </cell>
        </row>
        <row r="6042">
          <cell r="I6042">
            <v>701116</v>
          </cell>
        </row>
        <row r="6043">
          <cell r="I6043">
            <v>70106</v>
          </cell>
        </row>
        <row r="6044">
          <cell r="I6044">
            <v>701116</v>
          </cell>
        </row>
        <row r="6045">
          <cell r="I6045">
            <v>40101</v>
          </cell>
        </row>
        <row r="6046">
          <cell r="I6046">
            <v>30101</v>
          </cell>
        </row>
        <row r="6047">
          <cell r="I6047">
            <v>701116</v>
          </cell>
        </row>
        <row r="6048">
          <cell r="I6048">
            <v>50101</v>
          </cell>
        </row>
        <row r="6049">
          <cell r="I6049">
            <v>70106</v>
          </cell>
        </row>
        <row r="6050">
          <cell r="I6050">
            <v>701116</v>
          </cell>
        </row>
        <row r="6051">
          <cell r="I6051">
            <v>40101</v>
          </cell>
        </row>
        <row r="6052">
          <cell r="I6052">
            <v>30101</v>
          </cell>
        </row>
        <row r="6053">
          <cell r="I6053">
            <v>70112</v>
          </cell>
        </row>
        <row r="6054">
          <cell r="I6054">
            <v>50101</v>
          </cell>
        </row>
        <row r="6055">
          <cell r="I6055">
            <v>40101</v>
          </cell>
        </row>
        <row r="6056">
          <cell r="I6056">
            <v>70106</v>
          </cell>
        </row>
        <row r="6057">
          <cell r="I6057">
            <v>50101</v>
          </cell>
        </row>
        <row r="6058">
          <cell r="I6058">
            <v>70112</v>
          </cell>
        </row>
        <row r="6059">
          <cell r="I6059">
            <v>50101</v>
          </cell>
        </row>
        <row r="6060">
          <cell r="I6060">
            <v>70112</v>
          </cell>
        </row>
        <row r="6061">
          <cell r="I6061">
            <v>30101</v>
          </cell>
        </row>
        <row r="6062">
          <cell r="I6062">
            <v>70112</v>
          </cell>
        </row>
        <row r="6063">
          <cell r="I6063">
            <v>70112</v>
          </cell>
        </row>
        <row r="6064">
          <cell r="I6064">
            <v>40101</v>
          </cell>
        </row>
        <row r="6065">
          <cell r="I6065">
            <v>70112</v>
          </cell>
        </row>
        <row r="6066">
          <cell r="I6066">
            <v>50101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701116</v>
          </cell>
        </row>
        <row r="6071">
          <cell r="I6071">
            <v>50101</v>
          </cell>
        </row>
        <row r="6072">
          <cell r="I6072">
            <v>701116</v>
          </cell>
        </row>
        <row r="6073">
          <cell r="I6073">
            <v>40101</v>
          </cell>
        </row>
        <row r="6074">
          <cell r="I6074">
            <v>40101</v>
          </cell>
        </row>
        <row r="6075">
          <cell r="I6075">
            <v>50101</v>
          </cell>
        </row>
        <row r="6076">
          <cell r="I6076">
            <v>30101</v>
          </cell>
        </row>
        <row r="6077">
          <cell r="I6077">
            <v>70112</v>
          </cell>
        </row>
        <row r="6078">
          <cell r="I6078">
            <v>30101</v>
          </cell>
        </row>
        <row r="6079">
          <cell r="I6079">
            <v>70106</v>
          </cell>
        </row>
        <row r="6080">
          <cell r="I6080">
            <v>70112</v>
          </cell>
        </row>
        <row r="6081">
          <cell r="I6081">
            <v>40101</v>
          </cell>
        </row>
        <row r="6082">
          <cell r="I6082">
            <v>50101</v>
          </cell>
        </row>
        <row r="6083">
          <cell r="I6083">
            <v>70112</v>
          </cell>
        </row>
        <row r="6084">
          <cell r="I6084">
            <v>40101</v>
          </cell>
        </row>
        <row r="6085">
          <cell r="I6085">
            <v>70112</v>
          </cell>
        </row>
        <row r="6086">
          <cell r="I6086">
            <v>2011809136</v>
          </cell>
        </row>
        <row r="6087">
          <cell r="I6087">
            <v>2011804113</v>
          </cell>
        </row>
        <row r="6088">
          <cell r="I6088">
            <v>2011809144</v>
          </cell>
        </row>
        <row r="6089">
          <cell r="I6089">
            <v>2011804018</v>
          </cell>
        </row>
        <row r="6090">
          <cell r="I6090">
            <v>2011809133</v>
          </cell>
        </row>
        <row r="6091">
          <cell r="I6091">
            <v>2011809136</v>
          </cell>
        </row>
        <row r="6092">
          <cell r="I6092">
            <v>2011804113</v>
          </cell>
        </row>
        <row r="6093">
          <cell r="I6093">
            <v>2011809144</v>
          </cell>
        </row>
        <row r="6094">
          <cell r="I6094">
            <v>2011804018</v>
          </cell>
        </row>
        <row r="6095">
          <cell r="I6095">
            <v>2011809133</v>
          </cell>
        </row>
        <row r="6096">
          <cell r="I6096">
            <v>50101</v>
          </cell>
        </row>
        <row r="6097">
          <cell r="I6097">
            <v>70112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70112</v>
          </cell>
        </row>
        <row r="6101">
          <cell r="I6101">
            <v>70112</v>
          </cell>
        </row>
        <row r="6102">
          <cell r="I6102">
            <v>70106</v>
          </cell>
        </row>
        <row r="6103">
          <cell r="I6103">
            <v>30101</v>
          </cell>
        </row>
        <row r="6104">
          <cell r="I6104">
            <v>70112</v>
          </cell>
        </row>
        <row r="6105">
          <cell r="I6105">
            <v>10101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50101</v>
          </cell>
        </row>
        <row r="6109">
          <cell r="I6109">
            <v>70112</v>
          </cell>
        </row>
        <row r="6110">
          <cell r="I6110">
            <v>40101</v>
          </cell>
        </row>
        <row r="6111">
          <cell r="I6111">
            <v>50101</v>
          </cell>
        </row>
        <row r="6112">
          <cell r="I6112">
            <v>30101</v>
          </cell>
        </row>
        <row r="6113">
          <cell r="I6113">
            <v>103</v>
          </cell>
        </row>
        <row r="6114">
          <cell r="I6114">
            <v>103</v>
          </cell>
        </row>
        <row r="6115">
          <cell r="I6115">
            <v>103</v>
          </cell>
        </row>
        <row r="6116">
          <cell r="I6116">
            <v>70112</v>
          </cell>
        </row>
        <row r="6117">
          <cell r="I6117">
            <v>70112</v>
          </cell>
        </row>
        <row r="6118">
          <cell r="I6118">
            <v>70112</v>
          </cell>
        </row>
        <row r="6119">
          <cell r="I6119">
            <v>40101</v>
          </cell>
        </row>
        <row r="6120">
          <cell r="I6120">
            <v>70112</v>
          </cell>
        </row>
        <row r="6121">
          <cell r="I6121">
            <v>70112</v>
          </cell>
        </row>
        <row r="6122">
          <cell r="I6122">
            <v>70112</v>
          </cell>
        </row>
        <row r="6123">
          <cell r="I6123">
            <v>70112</v>
          </cell>
        </row>
        <row r="6124">
          <cell r="I6124">
            <v>70112</v>
          </cell>
        </row>
        <row r="6125">
          <cell r="I6125">
            <v>70112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70112</v>
          </cell>
        </row>
        <row r="6129">
          <cell r="I6129">
            <v>70112</v>
          </cell>
        </row>
        <row r="6130">
          <cell r="I6130">
            <v>70112</v>
          </cell>
        </row>
        <row r="6131">
          <cell r="I6131">
            <v>70112</v>
          </cell>
        </row>
        <row r="6132">
          <cell r="I6132">
            <v>70112</v>
          </cell>
        </row>
        <row r="6133">
          <cell r="I6133">
            <v>70112</v>
          </cell>
        </row>
        <row r="6134">
          <cell r="I6134">
            <v>70112</v>
          </cell>
        </row>
        <row r="6135">
          <cell r="I6135">
            <v>70112</v>
          </cell>
        </row>
        <row r="6136">
          <cell r="I6136">
            <v>70112</v>
          </cell>
        </row>
        <row r="6137">
          <cell r="I6137">
            <v>70112</v>
          </cell>
        </row>
        <row r="6138">
          <cell r="I6138">
            <v>70112</v>
          </cell>
        </row>
        <row r="6139">
          <cell r="I6139">
            <v>70112</v>
          </cell>
        </row>
        <row r="6140">
          <cell r="I6140">
            <v>70112</v>
          </cell>
        </row>
        <row r="6141">
          <cell r="I6141">
            <v>50101</v>
          </cell>
        </row>
        <row r="6142">
          <cell r="I6142">
            <v>50101</v>
          </cell>
        </row>
        <row r="6143">
          <cell r="I6143">
            <v>50101</v>
          </cell>
        </row>
        <row r="6144">
          <cell r="I6144">
            <v>40101</v>
          </cell>
        </row>
        <row r="6145">
          <cell r="I6145">
            <v>2011809118</v>
          </cell>
        </row>
        <row r="6146">
          <cell r="I6146">
            <v>2011800400</v>
          </cell>
        </row>
        <row r="6147">
          <cell r="I6147">
            <v>70112</v>
          </cell>
        </row>
        <row r="6148">
          <cell r="I6148">
            <v>70112</v>
          </cell>
        </row>
        <row r="6149">
          <cell r="I6149">
            <v>40101</v>
          </cell>
        </row>
        <row r="6150">
          <cell r="I6150">
            <v>50101</v>
          </cell>
        </row>
        <row r="6151">
          <cell r="I6151">
            <v>40101</v>
          </cell>
        </row>
        <row r="6152">
          <cell r="I6152">
            <v>40101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40101</v>
          </cell>
        </row>
        <row r="6157">
          <cell r="I6157">
            <v>40101</v>
          </cell>
        </row>
        <row r="6158">
          <cell r="I6158">
            <v>50101</v>
          </cell>
        </row>
        <row r="6159">
          <cell r="I6159">
            <v>70112</v>
          </cell>
        </row>
        <row r="6160">
          <cell r="I6160">
            <v>50101</v>
          </cell>
        </row>
        <row r="6161">
          <cell r="I6161">
            <v>50101</v>
          </cell>
        </row>
        <row r="6162">
          <cell r="I6162">
            <v>50101</v>
          </cell>
        </row>
        <row r="6163">
          <cell r="I6163">
            <v>2011804113</v>
          </cell>
        </row>
        <row r="6164">
          <cell r="I6164">
            <v>2011804014</v>
          </cell>
        </row>
        <row r="6165">
          <cell r="I6165">
            <v>2011804112</v>
          </cell>
        </row>
        <row r="6166">
          <cell r="I6166">
            <v>2011809115</v>
          </cell>
        </row>
        <row r="6167">
          <cell r="I6167">
            <v>2011809144</v>
          </cell>
        </row>
        <row r="6168">
          <cell r="I6168">
            <v>50101</v>
          </cell>
        </row>
        <row r="6169">
          <cell r="I6169">
            <v>70112</v>
          </cell>
        </row>
        <row r="6170">
          <cell r="I6170">
            <v>50101</v>
          </cell>
        </row>
        <row r="6171">
          <cell r="I6171">
            <v>40101</v>
          </cell>
        </row>
        <row r="6172">
          <cell r="I6172">
            <v>30101</v>
          </cell>
        </row>
        <row r="6173">
          <cell r="I6173">
            <v>30101</v>
          </cell>
        </row>
        <row r="6174">
          <cell r="I6174">
            <v>70112</v>
          </cell>
        </row>
        <row r="6175">
          <cell r="I6175">
            <v>50101</v>
          </cell>
        </row>
        <row r="6176">
          <cell r="I6176">
            <v>40101</v>
          </cell>
        </row>
        <row r="6177">
          <cell r="I6177">
            <v>70106</v>
          </cell>
        </row>
        <row r="6178">
          <cell r="I6178">
            <v>30101</v>
          </cell>
        </row>
        <row r="6179">
          <cell r="I6179">
            <v>50101</v>
          </cell>
        </row>
        <row r="6180">
          <cell r="I6180">
            <v>70112</v>
          </cell>
        </row>
        <row r="6181">
          <cell r="I6181">
            <v>40101</v>
          </cell>
        </row>
        <row r="6182">
          <cell r="I6182">
            <v>50101</v>
          </cell>
        </row>
        <row r="6183">
          <cell r="I6183">
            <v>70112</v>
          </cell>
        </row>
        <row r="6184">
          <cell r="I6184">
            <v>40101</v>
          </cell>
        </row>
        <row r="6185">
          <cell r="I6185">
            <v>70106</v>
          </cell>
        </row>
        <row r="6186">
          <cell r="I6186">
            <v>70112</v>
          </cell>
        </row>
        <row r="6187">
          <cell r="I6187">
            <v>40101</v>
          </cell>
        </row>
        <row r="6188">
          <cell r="I6188">
            <v>50101</v>
          </cell>
        </row>
        <row r="6189">
          <cell r="I6189">
            <v>70112</v>
          </cell>
        </row>
        <row r="6190">
          <cell r="I6190">
            <v>40101</v>
          </cell>
        </row>
        <row r="6191">
          <cell r="I6191">
            <v>2011809135</v>
          </cell>
        </row>
        <row r="6192">
          <cell r="I6192">
            <v>2011809133</v>
          </cell>
        </row>
        <row r="6193">
          <cell r="I6193">
            <v>70112</v>
          </cell>
        </row>
        <row r="6194">
          <cell r="I6194">
            <v>50101</v>
          </cell>
        </row>
        <row r="6195">
          <cell r="I6195">
            <v>70112</v>
          </cell>
        </row>
        <row r="6196">
          <cell r="I6196">
            <v>40101</v>
          </cell>
        </row>
        <row r="6197">
          <cell r="I6197">
            <v>2011804113</v>
          </cell>
        </row>
        <row r="6198">
          <cell r="I6198">
            <v>2011804112</v>
          </cell>
        </row>
        <row r="6199">
          <cell r="I6199">
            <v>2011809144</v>
          </cell>
        </row>
        <row r="6200">
          <cell r="I6200">
            <v>2011804112</v>
          </cell>
        </row>
        <row r="6201">
          <cell r="I6201">
            <v>2011809115</v>
          </cell>
        </row>
        <row r="6202">
          <cell r="I6202">
            <v>2011809136</v>
          </cell>
        </row>
        <row r="6203">
          <cell r="I6203">
            <v>2011804048</v>
          </cell>
        </row>
        <row r="6204">
          <cell r="I6204">
            <v>2011809136</v>
          </cell>
        </row>
        <row r="6205">
          <cell r="I6205">
            <v>2011809135</v>
          </cell>
        </row>
        <row r="6206">
          <cell r="I6206">
            <v>2011804052</v>
          </cell>
        </row>
        <row r="6207">
          <cell r="I6207">
            <v>2011804018</v>
          </cell>
        </row>
        <row r="6208">
          <cell r="I6208">
            <v>2011804022</v>
          </cell>
        </row>
        <row r="6209">
          <cell r="I6209">
            <v>2011809134</v>
          </cell>
        </row>
        <row r="6210">
          <cell r="I6210">
            <v>2011804052</v>
          </cell>
        </row>
        <row r="6211">
          <cell r="I6211">
            <v>2011804028</v>
          </cell>
        </row>
        <row r="6212">
          <cell r="I6212">
            <v>2011804020</v>
          </cell>
        </row>
        <row r="6213">
          <cell r="I6213">
            <v>2011804062</v>
          </cell>
        </row>
        <row r="6214">
          <cell r="I6214">
            <v>2011804021</v>
          </cell>
        </row>
        <row r="6215">
          <cell r="I6215">
            <v>2011804022</v>
          </cell>
        </row>
        <row r="6216">
          <cell r="I6216">
            <v>2011804048</v>
          </cell>
        </row>
        <row r="6217">
          <cell r="I6217">
            <v>2011809133</v>
          </cell>
        </row>
        <row r="6218">
          <cell r="I6218">
            <v>2011809136</v>
          </cell>
        </row>
        <row r="6219">
          <cell r="I6219">
            <v>2011809135</v>
          </cell>
        </row>
        <row r="6220">
          <cell r="I6220">
            <v>2011809135</v>
          </cell>
        </row>
        <row r="6221">
          <cell r="I6221">
            <v>50101</v>
          </cell>
        </row>
        <row r="6222">
          <cell r="I6222">
            <v>50101</v>
          </cell>
        </row>
        <row r="6223">
          <cell r="I6223">
            <v>50101</v>
          </cell>
        </row>
        <row r="6224">
          <cell r="I6224">
            <v>50101</v>
          </cell>
        </row>
        <row r="6225">
          <cell r="I6225">
            <v>70106</v>
          </cell>
        </row>
        <row r="6226">
          <cell r="I6226">
            <v>40101</v>
          </cell>
        </row>
        <row r="6227">
          <cell r="I6227">
            <v>70112</v>
          </cell>
        </row>
        <row r="6228">
          <cell r="I6228">
            <v>70112</v>
          </cell>
        </row>
        <row r="6229">
          <cell r="I6229">
            <v>70112</v>
          </cell>
        </row>
        <row r="6230">
          <cell r="I6230">
            <v>70112</v>
          </cell>
        </row>
        <row r="6231">
          <cell r="I6231">
            <v>70112</v>
          </cell>
        </row>
        <row r="6232">
          <cell r="I6232">
            <v>70112</v>
          </cell>
        </row>
        <row r="6233">
          <cell r="I6233">
            <v>50101</v>
          </cell>
        </row>
        <row r="6234">
          <cell r="I6234">
            <v>50101</v>
          </cell>
        </row>
        <row r="6235">
          <cell r="I6235">
            <v>70112</v>
          </cell>
        </row>
        <row r="6236">
          <cell r="I6236">
            <v>50101</v>
          </cell>
        </row>
        <row r="6237">
          <cell r="I6237">
            <v>40101</v>
          </cell>
        </row>
        <row r="6238">
          <cell r="I6238">
            <v>40101</v>
          </cell>
        </row>
        <row r="6239">
          <cell r="I6239">
            <v>40101</v>
          </cell>
        </row>
        <row r="6240">
          <cell r="I6240">
            <v>40101</v>
          </cell>
        </row>
        <row r="6241">
          <cell r="I6241">
            <v>40101</v>
          </cell>
        </row>
        <row r="6242">
          <cell r="I6242">
            <v>701116</v>
          </cell>
        </row>
        <row r="6243">
          <cell r="I6243">
            <v>701116</v>
          </cell>
        </row>
        <row r="6244">
          <cell r="I6244">
            <v>701116</v>
          </cell>
        </row>
        <row r="6245">
          <cell r="I6245">
            <v>701116</v>
          </cell>
        </row>
        <row r="6246">
          <cell r="I6246">
            <v>701116</v>
          </cell>
        </row>
        <row r="6247">
          <cell r="I6247">
            <v>501</v>
          </cell>
        </row>
        <row r="6248">
          <cell r="I6248">
            <v>70112</v>
          </cell>
        </row>
        <row r="6249">
          <cell r="I6249">
            <v>70112</v>
          </cell>
        </row>
        <row r="6250">
          <cell r="I6250">
            <v>50101</v>
          </cell>
        </row>
        <row r="6251">
          <cell r="I6251">
            <v>40101</v>
          </cell>
        </row>
        <row r="6252">
          <cell r="I6252">
            <v>103</v>
          </cell>
        </row>
        <row r="6253">
          <cell r="I6253">
            <v>701116</v>
          </cell>
        </row>
        <row r="6254">
          <cell r="I6254">
            <v>50101</v>
          </cell>
        </row>
        <row r="6255">
          <cell r="I6255">
            <v>50101</v>
          </cell>
        </row>
        <row r="6256">
          <cell r="I6256">
            <v>50101</v>
          </cell>
        </row>
        <row r="6257">
          <cell r="I6257">
            <v>30101</v>
          </cell>
        </row>
        <row r="6258">
          <cell r="I6258">
            <v>70106</v>
          </cell>
        </row>
        <row r="6259">
          <cell r="I6259">
            <v>2011804017</v>
          </cell>
        </row>
        <row r="6260">
          <cell r="I6260">
            <v>2011809140</v>
          </cell>
        </row>
        <row r="6261">
          <cell r="I6261">
            <v>70112</v>
          </cell>
        </row>
        <row r="6262">
          <cell r="I6262">
            <v>70112</v>
          </cell>
        </row>
        <row r="6263">
          <cell r="I6263">
            <v>40101</v>
          </cell>
        </row>
        <row r="6264">
          <cell r="I6264">
            <v>50101</v>
          </cell>
        </row>
        <row r="6265">
          <cell r="I6265">
            <v>30101</v>
          </cell>
        </row>
        <row r="6266">
          <cell r="I6266">
            <v>70500112</v>
          </cell>
        </row>
        <row r="6267">
          <cell r="I6267">
            <v>2011804017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50101</v>
          </cell>
        </row>
        <row r="6272">
          <cell r="I6272">
            <v>30101</v>
          </cell>
        </row>
        <row r="6273">
          <cell r="I6273">
            <v>70112</v>
          </cell>
        </row>
        <row r="6274">
          <cell r="I6274">
            <v>40101</v>
          </cell>
        </row>
        <row r="6275">
          <cell r="I6275">
            <v>50101</v>
          </cell>
        </row>
        <row r="6276">
          <cell r="I6276">
            <v>30101</v>
          </cell>
        </row>
        <row r="6277">
          <cell r="I6277">
            <v>70106</v>
          </cell>
        </row>
        <row r="6278">
          <cell r="I6278">
            <v>2011809126</v>
          </cell>
        </row>
        <row r="6279">
          <cell r="I6279">
            <v>2011809140</v>
          </cell>
        </row>
        <row r="6280">
          <cell r="I6280">
            <v>10401194</v>
          </cell>
        </row>
        <row r="6281">
          <cell r="I6281">
            <v>70112</v>
          </cell>
        </row>
        <row r="6282">
          <cell r="I6282">
            <v>50101</v>
          </cell>
        </row>
        <row r="6283">
          <cell r="I6283">
            <v>30101</v>
          </cell>
        </row>
        <row r="6284">
          <cell r="I6284">
            <v>2011804018</v>
          </cell>
        </row>
        <row r="6285">
          <cell r="I6285">
            <v>109</v>
          </cell>
        </row>
        <row r="6286">
          <cell r="I6286">
            <v>109</v>
          </cell>
        </row>
        <row r="6287">
          <cell r="I6287">
            <v>109</v>
          </cell>
        </row>
        <row r="6288">
          <cell r="I6288">
            <v>103</v>
          </cell>
        </row>
        <row r="6289">
          <cell r="I6289">
            <v>701116</v>
          </cell>
        </row>
        <row r="6290">
          <cell r="I6290">
            <v>701116</v>
          </cell>
        </row>
        <row r="6291">
          <cell r="I6291">
            <v>701116</v>
          </cell>
        </row>
        <row r="6292">
          <cell r="I6292">
            <v>70106</v>
          </cell>
        </row>
        <row r="6293">
          <cell r="I6293">
            <v>40101</v>
          </cell>
        </row>
        <row r="6294">
          <cell r="I6294">
            <v>701116</v>
          </cell>
        </row>
        <row r="6295">
          <cell r="I6295">
            <v>50101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30101</v>
          </cell>
        </row>
        <row r="6299">
          <cell r="I6299">
            <v>30101</v>
          </cell>
        </row>
        <row r="6300">
          <cell r="I6300">
            <v>70106</v>
          </cell>
        </row>
        <row r="6301">
          <cell r="I6301">
            <v>50101</v>
          </cell>
        </row>
        <row r="6302">
          <cell r="I6302">
            <v>40101</v>
          </cell>
        </row>
        <row r="6303">
          <cell r="I6303">
            <v>701116</v>
          </cell>
        </row>
        <row r="6304">
          <cell r="I6304">
            <v>701116</v>
          </cell>
        </row>
        <row r="6305">
          <cell r="I6305">
            <v>701116</v>
          </cell>
        </row>
        <row r="6306">
          <cell r="I6306">
            <v>701116</v>
          </cell>
        </row>
        <row r="6307">
          <cell r="I6307">
            <v>701116</v>
          </cell>
        </row>
        <row r="6308">
          <cell r="I6308">
            <v>50101</v>
          </cell>
        </row>
        <row r="6309">
          <cell r="I6309">
            <v>50101</v>
          </cell>
        </row>
        <row r="6310">
          <cell r="I6310">
            <v>50101</v>
          </cell>
        </row>
        <row r="6311">
          <cell r="I6311">
            <v>40101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40101</v>
          </cell>
        </row>
        <row r="6315">
          <cell r="I6315">
            <v>50101</v>
          </cell>
        </row>
        <row r="6316">
          <cell r="I6316">
            <v>30101</v>
          </cell>
        </row>
        <row r="6317">
          <cell r="I6317">
            <v>50101</v>
          </cell>
        </row>
        <row r="6318">
          <cell r="I6318">
            <v>50101</v>
          </cell>
        </row>
        <row r="6319">
          <cell r="I6319">
            <v>50101</v>
          </cell>
        </row>
        <row r="6320">
          <cell r="I6320">
            <v>50101</v>
          </cell>
        </row>
        <row r="6321">
          <cell r="I6321">
            <v>2011804020</v>
          </cell>
        </row>
        <row r="6322">
          <cell r="I6322">
            <v>70112</v>
          </cell>
        </row>
        <row r="6323">
          <cell r="I6323">
            <v>70112</v>
          </cell>
        </row>
        <row r="6324">
          <cell r="I6324">
            <v>70112</v>
          </cell>
        </row>
        <row r="6325">
          <cell r="I6325">
            <v>50101</v>
          </cell>
        </row>
        <row r="6326">
          <cell r="I6326">
            <v>40101</v>
          </cell>
        </row>
        <row r="6327">
          <cell r="I6327">
            <v>70112</v>
          </cell>
        </row>
        <row r="6328">
          <cell r="I6328">
            <v>40101</v>
          </cell>
        </row>
        <row r="6329">
          <cell r="I6329">
            <v>50101</v>
          </cell>
        </row>
        <row r="6330">
          <cell r="I6330">
            <v>40101</v>
          </cell>
        </row>
        <row r="6331">
          <cell r="I6331">
            <v>70106</v>
          </cell>
        </row>
        <row r="6332">
          <cell r="I6332">
            <v>30101</v>
          </cell>
        </row>
        <row r="6333">
          <cell r="I6333">
            <v>701116</v>
          </cell>
        </row>
        <row r="6334">
          <cell r="I6334">
            <v>70112</v>
          </cell>
        </row>
        <row r="6335">
          <cell r="I6335">
            <v>70112</v>
          </cell>
        </row>
        <row r="6336">
          <cell r="I6336">
            <v>40101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2011804018</v>
          </cell>
        </row>
        <row r="6340">
          <cell r="I6340">
            <v>2011809144</v>
          </cell>
        </row>
        <row r="6341">
          <cell r="I6341">
            <v>2011809143</v>
          </cell>
        </row>
        <row r="6342">
          <cell r="I6342">
            <v>2011809136</v>
          </cell>
        </row>
        <row r="6343">
          <cell r="I6343">
            <v>70112</v>
          </cell>
        </row>
        <row r="6344">
          <cell r="I6344">
            <v>70106</v>
          </cell>
        </row>
        <row r="6345">
          <cell r="I6345">
            <v>40101</v>
          </cell>
        </row>
        <row r="6346">
          <cell r="I6346">
            <v>50101</v>
          </cell>
        </row>
        <row r="6347">
          <cell r="I6347">
            <v>70112</v>
          </cell>
        </row>
        <row r="6348">
          <cell r="I6348">
            <v>70106</v>
          </cell>
        </row>
        <row r="6349">
          <cell r="I6349">
            <v>10205</v>
          </cell>
        </row>
        <row r="6350">
          <cell r="I6350">
            <v>106</v>
          </cell>
        </row>
        <row r="6351">
          <cell r="I6351">
            <v>10401188</v>
          </cell>
        </row>
        <row r="6352">
          <cell r="I6352">
            <v>1040113434</v>
          </cell>
        </row>
        <row r="6353">
          <cell r="I6353">
            <v>10401195</v>
          </cell>
        </row>
        <row r="6354">
          <cell r="I6354">
            <v>70112</v>
          </cell>
        </row>
        <row r="6355">
          <cell r="I6355">
            <v>40101</v>
          </cell>
        </row>
        <row r="6356">
          <cell r="I6356">
            <v>40101</v>
          </cell>
        </row>
        <row r="6357">
          <cell r="I6357">
            <v>40101</v>
          </cell>
        </row>
        <row r="6358">
          <cell r="I6358">
            <v>50101</v>
          </cell>
        </row>
        <row r="6359">
          <cell r="I6359">
            <v>50101</v>
          </cell>
        </row>
        <row r="6360">
          <cell r="I6360">
            <v>70112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30101</v>
          </cell>
        </row>
        <row r="6364">
          <cell r="I6364">
            <v>50101</v>
          </cell>
        </row>
        <row r="6365">
          <cell r="I6365">
            <v>40101</v>
          </cell>
        </row>
        <row r="6366">
          <cell r="I6366">
            <v>70112</v>
          </cell>
        </row>
        <row r="6367">
          <cell r="I6367">
            <v>50101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70112</v>
          </cell>
        </row>
        <row r="6371">
          <cell r="I6371">
            <v>70112</v>
          </cell>
        </row>
        <row r="6372">
          <cell r="I6372">
            <v>70112</v>
          </cell>
        </row>
        <row r="6373">
          <cell r="I6373">
            <v>40101</v>
          </cell>
        </row>
        <row r="6374">
          <cell r="I6374">
            <v>40101</v>
          </cell>
        </row>
        <row r="6375">
          <cell r="I6375">
            <v>30101</v>
          </cell>
        </row>
        <row r="6376">
          <cell r="I6376">
            <v>10703001</v>
          </cell>
        </row>
        <row r="6377">
          <cell r="I6377">
            <v>70112</v>
          </cell>
        </row>
        <row r="6378">
          <cell r="I6378">
            <v>40101</v>
          </cell>
        </row>
        <row r="6379">
          <cell r="I6379">
            <v>40101</v>
          </cell>
        </row>
        <row r="6380">
          <cell r="I6380">
            <v>70112</v>
          </cell>
        </row>
        <row r="6381">
          <cell r="I6381">
            <v>70112</v>
          </cell>
        </row>
        <row r="6382">
          <cell r="I6382">
            <v>70112</v>
          </cell>
        </row>
        <row r="6383">
          <cell r="I6383">
            <v>70112</v>
          </cell>
        </row>
        <row r="6384">
          <cell r="I6384">
            <v>70112</v>
          </cell>
        </row>
        <row r="6385">
          <cell r="I6385">
            <v>70112</v>
          </cell>
        </row>
        <row r="6386">
          <cell r="I6386">
            <v>50101</v>
          </cell>
        </row>
        <row r="6387">
          <cell r="I6387">
            <v>70112</v>
          </cell>
        </row>
        <row r="6388">
          <cell r="I6388">
            <v>70112</v>
          </cell>
        </row>
        <row r="6389">
          <cell r="I6389">
            <v>50101</v>
          </cell>
        </row>
        <row r="6390">
          <cell r="I6390">
            <v>50101</v>
          </cell>
        </row>
        <row r="6391">
          <cell r="I6391">
            <v>50101</v>
          </cell>
        </row>
        <row r="6392">
          <cell r="I6392">
            <v>50101</v>
          </cell>
        </row>
        <row r="6393">
          <cell r="I6393">
            <v>40101</v>
          </cell>
        </row>
        <row r="6394">
          <cell r="I6394">
            <v>50101</v>
          </cell>
        </row>
        <row r="6395">
          <cell r="I6395">
            <v>20120042</v>
          </cell>
        </row>
        <row r="6396">
          <cell r="I6396">
            <v>20120054</v>
          </cell>
        </row>
        <row r="6397">
          <cell r="I6397">
            <v>70112</v>
          </cell>
        </row>
        <row r="6398">
          <cell r="I6398">
            <v>70112</v>
          </cell>
        </row>
        <row r="6399">
          <cell r="I6399">
            <v>40101</v>
          </cell>
        </row>
        <row r="6400">
          <cell r="I6400">
            <v>70112</v>
          </cell>
        </row>
        <row r="6401">
          <cell r="I6401">
            <v>70112</v>
          </cell>
        </row>
        <row r="6402">
          <cell r="I6402">
            <v>70112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70112</v>
          </cell>
        </row>
        <row r="6407">
          <cell r="I6407">
            <v>70112</v>
          </cell>
        </row>
        <row r="6408">
          <cell r="I6408">
            <v>30101</v>
          </cell>
        </row>
        <row r="6409">
          <cell r="I6409">
            <v>30101</v>
          </cell>
        </row>
        <row r="6410">
          <cell r="I6410">
            <v>70112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70112</v>
          </cell>
        </row>
        <row r="6414">
          <cell r="I6414">
            <v>70112</v>
          </cell>
        </row>
        <row r="6415">
          <cell r="I6415">
            <v>30101</v>
          </cell>
        </row>
        <row r="6416">
          <cell r="I6416">
            <v>70112</v>
          </cell>
        </row>
        <row r="6417">
          <cell r="I6417">
            <v>40101</v>
          </cell>
        </row>
        <row r="6418">
          <cell r="I6418">
            <v>70112</v>
          </cell>
        </row>
        <row r="6419">
          <cell r="I6419">
            <v>50101</v>
          </cell>
        </row>
        <row r="6420">
          <cell r="I6420">
            <v>70112</v>
          </cell>
        </row>
        <row r="6421">
          <cell r="I6421">
            <v>40101</v>
          </cell>
        </row>
        <row r="6422">
          <cell r="I6422">
            <v>70112</v>
          </cell>
        </row>
        <row r="6423">
          <cell r="I6423">
            <v>40101</v>
          </cell>
        </row>
        <row r="6424">
          <cell r="I6424">
            <v>50101</v>
          </cell>
        </row>
        <row r="6425">
          <cell r="I6425">
            <v>40101</v>
          </cell>
        </row>
        <row r="6426">
          <cell r="I6426">
            <v>70112</v>
          </cell>
        </row>
        <row r="6427">
          <cell r="I6427">
            <v>30101</v>
          </cell>
        </row>
        <row r="6428">
          <cell r="I6428">
            <v>40101</v>
          </cell>
        </row>
        <row r="6429">
          <cell r="I6429">
            <v>40101</v>
          </cell>
        </row>
        <row r="6430">
          <cell r="I6430">
            <v>70112</v>
          </cell>
        </row>
        <row r="6431">
          <cell r="I6431">
            <v>70112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50101</v>
          </cell>
        </row>
        <row r="6435">
          <cell r="I6435">
            <v>70112</v>
          </cell>
        </row>
        <row r="6436">
          <cell r="I6436">
            <v>40101</v>
          </cell>
        </row>
        <row r="6437">
          <cell r="I6437">
            <v>70112</v>
          </cell>
        </row>
        <row r="6438">
          <cell r="I6438">
            <v>40101</v>
          </cell>
        </row>
        <row r="6439">
          <cell r="I6439">
            <v>70112</v>
          </cell>
        </row>
        <row r="6440">
          <cell r="I6440">
            <v>50101</v>
          </cell>
        </row>
        <row r="6441">
          <cell r="I6441">
            <v>70112</v>
          </cell>
        </row>
        <row r="6442">
          <cell r="I6442">
            <v>40101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70112</v>
          </cell>
        </row>
        <row r="6446">
          <cell r="I6446">
            <v>30101</v>
          </cell>
        </row>
        <row r="6447">
          <cell r="I6447">
            <v>70112</v>
          </cell>
        </row>
        <row r="6448">
          <cell r="I6448">
            <v>40101</v>
          </cell>
        </row>
        <row r="6449">
          <cell r="I6449">
            <v>70112</v>
          </cell>
        </row>
        <row r="6450">
          <cell r="I6450">
            <v>70112</v>
          </cell>
        </row>
        <row r="6451">
          <cell r="I6451">
            <v>30101</v>
          </cell>
        </row>
        <row r="6452">
          <cell r="I6452">
            <v>30101</v>
          </cell>
        </row>
        <row r="6453">
          <cell r="I6453">
            <v>70112</v>
          </cell>
        </row>
        <row r="6454">
          <cell r="I6454">
            <v>70112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70112</v>
          </cell>
        </row>
        <row r="6458">
          <cell r="I6458">
            <v>70112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10401195</v>
          </cell>
        </row>
        <row r="6462">
          <cell r="I6462">
            <v>106</v>
          </cell>
        </row>
        <row r="6463">
          <cell r="I6463">
            <v>106</v>
          </cell>
        </row>
        <row r="6464">
          <cell r="I6464">
            <v>106</v>
          </cell>
        </row>
        <row r="6465">
          <cell r="I6465">
            <v>20120042</v>
          </cell>
        </row>
        <row r="6466">
          <cell r="I6466">
            <v>20120054</v>
          </cell>
        </row>
        <row r="6467">
          <cell r="I6467">
            <v>20120042</v>
          </cell>
        </row>
        <row r="6468">
          <cell r="I6468">
            <v>20120054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70112</v>
          </cell>
        </row>
        <row r="6473">
          <cell r="I6473">
            <v>30101</v>
          </cell>
        </row>
        <row r="6474">
          <cell r="I6474">
            <v>50101</v>
          </cell>
        </row>
        <row r="6475">
          <cell r="I6475">
            <v>30101</v>
          </cell>
        </row>
        <row r="6476">
          <cell r="I6476">
            <v>50101</v>
          </cell>
        </row>
        <row r="6477">
          <cell r="I6477">
            <v>40101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70112</v>
          </cell>
        </row>
        <row r="6481">
          <cell r="I6481">
            <v>70112</v>
          </cell>
        </row>
        <row r="6482">
          <cell r="I6482">
            <v>40101</v>
          </cell>
        </row>
        <row r="6483">
          <cell r="I6483">
            <v>30101</v>
          </cell>
        </row>
        <row r="6484">
          <cell r="I6484">
            <v>70112</v>
          </cell>
        </row>
        <row r="6485">
          <cell r="I6485">
            <v>50101</v>
          </cell>
        </row>
        <row r="6486">
          <cell r="I6486">
            <v>70112</v>
          </cell>
        </row>
        <row r="6487">
          <cell r="I6487">
            <v>2011809126</v>
          </cell>
        </row>
        <row r="6488">
          <cell r="I6488">
            <v>2011809136</v>
          </cell>
        </row>
        <row r="6489">
          <cell r="I6489">
            <v>701116</v>
          </cell>
        </row>
        <row r="6490">
          <cell r="I6490">
            <v>701116</v>
          </cell>
        </row>
        <row r="6491">
          <cell r="I6491">
            <v>70106</v>
          </cell>
        </row>
        <row r="6492">
          <cell r="I6492">
            <v>701116</v>
          </cell>
        </row>
        <row r="6493">
          <cell r="I6493">
            <v>2011804113</v>
          </cell>
        </row>
        <row r="6494">
          <cell r="I6494">
            <v>2011804112</v>
          </cell>
        </row>
        <row r="6495">
          <cell r="I6495">
            <v>2011804026</v>
          </cell>
        </row>
        <row r="6496">
          <cell r="I6496">
            <v>2011809118</v>
          </cell>
        </row>
        <row r="6497">
          <cell r="I6497">
            <v>2011804086</v>
          </cell>
        </row>
        <row r="6498">
          <cell r="I6498">
            <v>2011804036</v>
          </cell>
        </row>
        <row r="6499">
          <cell r="I6499">
            <v>50101</v>
          </cell>
        </row>
        <row r="6500">
          <cell r="I6500">
            <v>70112</v>
          </cell>
        </row>
        <row r="6501">
          <cell r="I6501">
            <v>40101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30101</v>
          </cell>
        </row>
        <row r="6505">
          <cell r="I6505">
            <v>50101</v>
          </cell>
        </row>
        <row r="6506">
          <cell r="I6506">
            <v>40101</v>
          </cell>
        </row>
        <row r="6507">
          <cell r="I6507">
            <v>30101</v>
          </cell>
        </row>
        <row r="6508">
          <cell r="I6508">
            <v>70112</v>
          </cell>
        </row>
        <row r="6509">
          <cell r="I6509">
            <v>30101</v>
          </cell>
        </row>
        <row r="6510">
          <cell r="I6510">
            <v>40101</v>
          </cell>
        </row>
        <row r="6511">
          <cell r="I6511">
            <v>70112</v>
          </cell>
        </row>
        <row r="6512">
          <cell r="I6512">
            <v>50101</v>
          </cell>
        </row>
        <row r="6513">
          <cell r="I6513">
            <v>70112</v>
          </cell>
        </row>
        <row r="6514">
          <cell r="I6514">
            <v>70112</v>
          </cell>
        </row>
        <row r="6515">
          <cell r="I6515">
            <v>70106</v>
          </cell>
        </row>
        <row r="6516">
          <cell r="I6516">
            <v>70112</v>
          </cell>
        </row>
        <row r="6517">
          <cell r="I6517">
            <v>70106</v>
          </cell>
        </row>
        <row r="6518">
          <cell r="I6518">
            <v>70112</v>
          </cell>
        </row>
        <row r="6519">
          <cell r="I6519">
            <v>40101</v>
          </cell>
        </row>
        <row r="6520">
          <cell r="I6520">
            <v>50101</v>
          </cell>
        </row>
        <row r="6521">
          <cell r="I6521">
            <v>30101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70112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70112</v>
          </cell>
        </row>
        <row r="6531">
          <cell r="I6531">
            <v>70112</v>
          </cell>
        </row>
        <row r="6532">
          <cell r="I6532">
            <v>70112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70106</v>
          </cell>
        </row>
        <row r="6536">
          <cell r="I6536">
            <v>30101</v>
          </cell>
        </row>
        <row r="6537">
          <cell r="I6537">
            <v>40101</v>
          </cell>
        </row>
        <row r="6538">
          <cell r="I6538">
            <v>50101</v>
          </cell>
        </row>
        <row r="6539">
          <cell r="I6539">
            <v>50101</v>
          </cell>
        </row>
        <row r="6540">
          <cell r="I6540">
            <v>50101</v>
          </cell>
        </row>
        <row r="6541">
          <cell r="I6541">
            <v>10401195</v>
          </cell>
        </row>
        <row r="6542">
          <cell r="I6542">
            <v>701116</v>
          </cell>
        </row>
        <row r="6543">
          <cell r="I6543">
            <v>40101</v>
          </cell>
        </row>
        <row r="6544">
          <cell r="I6544">
            <v>50101</v>
          </cell>
        </row>
        <row r="6545">
          <cell r="I6545">
            <v>40101</v>
          </cell>
        </row>
        <row r="6546">
          <cell r="I6546">
            <v>50101</v>
          </cell>
        </row>
        <row r="6547">
          <cell r="I6547">
            <v>30101</v>
          </cell>
        </row>
        <row r="6548">
          <cell r="I6548">
            <v>40101</v>
          </cell>
        </row>
        <row r="6549">
          <cell r="I6549">
            <v>50101</v>
          </cell>
        </row>
        <row r="6550">
          <cell r="I6550">
            <v>70112</v>
          </cell>
        </row>
        <row r="6551">
          <cell r="I6551">
            <v>70112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70112</v>
          </cell>
        </row>
        <row r="6556">
          <cell r="I6556">
            <v>70112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50101</v>
          </cell>
        </row>
        <row r="6560">
          <cell r="I6560">
            <v>50101</v>
          </cell>
        </row>
        <row r="6561">
          <cell r="I6561">
            <v>40101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701116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701116</v>
          </cell>
        </row>
        <row r="6570">
          <cell r="I6570">
            <v>2010401010</v>
          </cell>
        </row>
        <row r="6571">
          <cell r="I6571">
            <v>2011804014</v>
          </cell>
        </row>
        <row r="6572">
          <cell r="I6572">
            <v>2011804018</v>
          </cell>
        </row>
        <row r="6573">
          <cell r="I6573">
            <v>70112</v>
          </cell>
        </row>
        <row r="6574">
          <cell r="I6574">
            <v>20120054</v>
          </cell>
        </row>
        <row r="6575">
          <cell r="I6575">
            <v>70112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70500112</v>
          </cell>
        </row>
        <row r="6579">
          <cell r="I6579">
            <v>2011804014</v>
          </cell>
        </row>
        <row r="6580">
          <cell r="I6580">
            <v>2011809115</v>
          </cell>
        </row>
        <row r="6581">
          <cell r="I6581">
            <v>50101</v>
          </cell>
        </row>
        <row r="6582">
          <cell r="I6582">
            <v>20120042</v>
          </cell>
        </row>
        <row r="6583">
          <cell r="I6583">
            <v>2011804031</v>
          </cell>
        </row>
        <row r="6584">
          <cell r="I6584">
            <v>20120042</v>
          </cell>
        </row>
        <row r="6585">
          <cell r="I6585">
            <v>20120048</v>
          </cell>
        </row>
        <row r="6586">
          <cell r="I6586">
            <v>70106</v>
          </cell>
        </row>
        <row r="6587">
          <cell r="I6587">
            <v>70112</v>
          </cell>
        </row>
        <row r="6588">
          <cell r="I6588">
            <v>30101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50101</v>
          </cell>
        </row>
        <row r="6592">
          <cell r="I6592">
            <v>201040771</v>
          </cell>
        </row>
        <row r="6593">
          <cell r="I6593">
            <v>701116</v>
          </cell>
        </row>
        <row r="6594">
          <cell r="I6594">
            <v>40101</v>
          </cell>
        </row>
        <row r="6595">
          <cell r="I6595">
            <v>70106</v>
          </cell>
        </row>
        <row r="6596">
          <cell r="I6596">
            <v>701116</v>
          </cell>
        </row>
        <row r="6597">
          <cell r="I6597">
            <v>50101</v>
          </cell>
        </row>
        <row r="6598">
          <cell r="I6598">
            <v>50101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40101</v>
          </cell>
        </row>
        <row r="6602">
          <cell r="I6602">
            <v>50101</v>
          </cell>
        </row>
        <row r="6603">
          <cell r="I6603">
            <v>40101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30101</v>
          </cell>
        </row>
        <row r="6607">
          <cell r="I6607">
            <v>50101</v>
          </cell>
        </row>
        <row r="6608">
          <cell r="I6608">
            <v>50101</v>
          </cell>
        </row>
        <row r="6609">
          <cell r="I6609">
            <v>70106</v>
          </cell>
        </row>
        <row r="6610">
          <cell r="I6610">
            <v>30101</v>
          </cell>
        </row>
        <row r="6611">
          <cell r="I6611">
            <v>50101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50101</v>
          </cell>
        </row>
        <row r="6615">
          <cell r="I6615">
            <v>40101</v>
          </cell>
        </row>
        <row r="6616">
          <cell r="I6616">
            <v>70112</v>
          </cell>
        </row>
        <row r="6617">
          <cell r="I6617">
            <v>70106</v>
          </cell>
        </row>
        <row r="6618">
          <cell r="I6618">
            <v>70112</v>
          </cell>
        </row>
        <row r="6619">
          <cell r="I6619">
            <v>40101</v>
          </cell>
        </row>
        <row r="6620">
          <cell r="I6620">
            <v>50101</v>
          </cell>
        </row>
        <row r="6621">
          <cell r="I6621">
            <v>70112</v>
          </cell>
        </row>
        <row r="6622">
          <cell r="I6622">
            <v>50101</v>
          </cell>
        </row>
        <row r="6623">
          <cell r="I6623">
            <v>40101</v>
          </cell>
        </row>
        <row r="6624">
          <cell r="I6624">
            <v>70112</v>
          </cell>
        </row>
        <row r="6625">
          <cell r="I6625">
            <v>40101</v>
          </cell>
        </row>
        <row r="6626">
          <cell r="I6626">
            <v>50101</v>
          </cell>
        </row>
        <row r="6627">
          <cell r="I6627">
            <v>40101</v>
          </cell>
        </row>
        <row r="6628">
          <cell r="I6628">
            <v>40101</v>
          </cell>
        </row>
        <row r="6629">
          <cell r="I6629">
            <v>70112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50101</v>
          </cell>
        </row>
        <row r="6636">
          <cell r="I6636">
            <v>30101</v>
          </cell>
        </row>
        <row r="6637">
          <cell r="I6637">
            <v>70112</v>
          </cell>
        </row>
        <row r="6638">
          <cell r="I6638">
            <v>50101</v>
          </cell>
        </row>
        <row r="6639">
          <cell r="I6639">
            <v>701116</v>
          </cell>
        </row>
        <row r="6640">
          <cell r="I6640">
            <v>40101</v>
          </cell>
        </row>
        <row r="6641">
          <cell r="I6641">
            <v>70106</v>
          </cell>
        </row>
        <row r="6642">
          <cell r="I6642">
            <v>70112</v>
          </cell>
        </row>
        <row r="6643">
          <cell r="I6643">
            <v>40101</v>
          </cell>
        </row>
        <row r="6644">
          <cell r="I6644">
            <v>30101</v>
          </cell>
        </row>
        <row r="6645">
          <cell r="I6645">
            <v>70112</v>
          </cell>
        </row>
        <row r="6646">
          <cell r="I6646">
            <v>40101</v>
          </cell>
        </row>
        <row r="6647">
          <cell r="I6647">
            <v>70112</v>
          </cell>
        </row>
        <row r="6648">
          <cell r="I6648">
            <v>40101</v>
          </cell>
        </row>
        <row r="6649">
          <cell r="I6649">
            <v>50101</v>
          </cell>
        </row>
        <row r="6650">
          <cell r="I6650">
            <v>30101</v>
          </cell>
        </row>
        <row r="6651">
          <cell r="I6651">
            <v>70112</v>
          </cell>
        </row>
        <row r="6652">
          <cell r="I6652">
            <v>40101</v>
          </cell>
        </row>
        <row r="6653">
          <cell r="I6653">
            <v>70112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50101</v>
          </cell>
        </row>
        <row r="6657">
          <cell r="I6657">
            <v>20120042</v>
          </cell>
        </row>
        <row r="6658">
          <cell r="I6658">
            <v>2011804031</v>
          </cell>
        </row>
        <row r="6659">
          <cell r="I6659">
            <v>20120042</v>
          </cell>
        </row>
        <row r="6660">
          <cell r="I6660">
            <v>20120048</v>
          </cell>
        </row>
        <row r="6661">
          <cell r="I6661">
            <v>20120048</v>
          </cell>
        </row>
        <row r="6662">
          <cell r="I6662">
            <v>2011804031</v>
          </cell>
        </row>
        <row r="6663">
          <cell r="I6663">
            <v>10101</v>
          </cell>
        </row>
        <row r="6664">
          <cell r="I6664">
            <v>10101</v>
          </cell>
        </row>
        <row r="6665">
          <cell r="I6665">
            <v>40101</v>
          </cell>
        </row>
        <row r="6666">
          <cell r="I6666">
            <v>40101</v>
          </cell>
        </row>
        <row r="6667">
          <cell r="I6667">
            <v>40101</v>
          </cell>
        </row>
        <row r="6668">
          <cell r="I6668">
            <v>50101</v>
          </cell>
        </row>
        <row r="6669">
          <cell r="I6669">
            <v>70112</v>
          </cell>
        </row>
        <row r="6670">
          <cell r="I6670">
            <v>50101</v>
          </cell>
        </row>
        <row r="6671">
          <cell r="I6671">
            <v>40101</v>
          </cell>
        </row>
        <row r="6672">
          <cell r="I6672">
            <v>30101</v>
          </cell>
        </row>
        <row r="6673">
          <cell r="I6673">
            <v>40101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70112</v>
          </cell>
        </row>
        <row r="6678">
          <cell r="I6678">
            <v>70112</v>
          </cell>
        </row>
        <row r="6679">
          <cell r="I6679">
            <v>30101</v>
          </cell>
        </row>
        <row r="6680">
          <cell r="I6680">
            <v>30101</v>
          </cell>
        </row>
        <row r="6681">
          <cell r="I6681">
            <v>30101</v>
          </cell>
        </row>
        <row r="6682">
          <cell r="I6682">
            <v>70112</v>
          </cell>
        </row>
        <row r="6683">
          <cell r="I6683">
            <v>70112</v>
          </cell>
        </row>
        <row r="6684">
          <cell r="I6684">
            <v>50101</v>
          </cell>
        </row>
        <row r="6685">
          <cell r="I6685">
            <v>50101</v>
          </cell>
        </row>
        <row r="6686">
          <cell r="I6686">
            <v>70112</v>
          </cell>
        </row>
        <row r="6687">
          <cell r="I6687">
            <v>50101</v>
          </cell>
        </row>
        <row r="6688">
          <cell r="I6688">
            <v>70112</v>
          </cell>
        </row>
        <row r="6689">
          <cell r="I6689">
            <v>40101</v>
          </cell>
        </row>
        <row r="6690">
          <cell r="I6690">
            <v>70112</v>
          </cell>
        </row>
        <row r="6691">
          <cell r="I6691">
            <v>50101</v>
          </cell>
        </row>
        <row r="6692">
          <cell r="I6692">
            <v>40101</v>
          </cell>
        </row>
        <row r="6693">
          <cell r="I6693">
            <v>50101</v>
          </cell>
        </row>
        <row r="6694">
          <cell r="I6694">
            <v>70112</v>
          </cell>
        </row>
        <row r="6695">
          <cell r="I6695">
            <v>70106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40105</v>
          </cell>
        </row>
        <row r="6700">
          <cell r="I6700">
            <v>2011804039</v>
          </cell>
        </row>
        <row r="6701">
          <cell r="I6701">
            <v>2011804048</v>
          </cell>
        </row>
        <row r="6702">
          <cell r="I6702">
            <v>2011804048</v>
          </cell>
        </row>
        <row r="6703">
          <cell r="I6703">
            <v>2011804048</v>
          </cell>
        </row>
        <row r="6704">
          <cell r="I6704">
            <v>20120056</v>
          </cell>
        </row>
        <row r="6705">
          <cell r="I6705">
            <v>2011804021</v>
          </cell>
        </row>
        <row r="6706">
          <cell r="I6706">
            <v>2011804036</v>
          </cell>
        </row>
        <row r="6707">
          <cell r="I6707">
            <v>2011804037</v>
          </cell>
        </row>
        <row r="6708">
          <cell r="I6708">
            <v>2011804039</v>
          </cell>
        </row>
        <row r="6709">
          <cell r="I6709">
            <v>2011804087</v>
          </cell>
        </row>
        <row r="6710">
          <cell r="I6710">
            <v>2011804042</v>
          </cell>
        </row>
        <row r="6711">
          <cell r="I6711">
            <v>2011804044</v>
          </cell>
        </row>
        <row r="6712">
          <cell r="I6712">
            <v>2011804045</v>
          </cell>
        </row>
        <row r="6713">
          <cell r="I6713">
            <v>2011804046</v>
          </cell>
        </row>
        <row r="6714">
          <cell r="I6714">
            <v>2011804047</v>
          </cell>
        </row>
        <row r="6715">
          <cell r="I6715">
            <v>2011804047</v>
          </cell>
        </row>
        <row r="6716">
          <cell r="I6716">
            <v>2011804048</v>
          </cell>
        </row>
        <row r="6717">
          <cell r="I6717">
            <v>2011804059</v>
          </cell>
        </row>
        <row r="6718">
          <cell r="I6718">
            <v>2011804114</v>
          </cell>
        </row>
        <row r="6719">
          <cell r="I6719">
            <v>2011804005</v>
          </cell>
        </row>
        <row r="6720">
          <cell r="I6720">
            <v>2011804010</v>
          </cell>
        </row>
        <row r="6721">
          <cell r="I6721">
            <v>2011804112</v>
          </cell>
        </row>
        <row r="6722">
          <cell r="I6722">
            <v>2011809115</v>
          </cell>
        </row>
        <row r="6723">
          <cell r="I6723">
            <v>70112</v>
          </cell>
        </row>
        <row r="6724">
          <cell r="I6724">
            <v>2011804005</v>
          </cell>
        </row>
        <row r="6725">
          <cell r="I6725">
            <v>2011804010</v>
          </cell>
        </row>
        <row r="6726">
          <cell r="I6726">
            <v>2011804112</v>
          </cell>
        </row>
        <row r="6727">
          <cell r="I6727">
            <v>2011809115</v>
          </cell>
        </row>
        <row r="6728">
          <cell r="I6728">
            <v>2011804047</v>
          </cell>
        </row>
        <row r="6729">
          <cell r="I6729">
            <v>2011804048</v>
          </cell>
        </row>
        <row r="6730">
          <cell r="I6730">
            <v>2011804059</v>
          </cell>
        </row>
        <row r="6731">
          <cell r="I6731">
            <v>2011804114</v>
          </cell>
        </row>
        <row r="6732">
          <cell r="I6732">
            <v>2011804042</v>
          </cell>
        </row>
        <row r="6733">
          <cell r="I6733">
            <v>2011804044</v>
          </cell>
        </row>
        <row r="6734">
          <cell r="I6734">
            <v>2011804045</v>
          </cell>
        </row>
        <row r="6735">
          <cell r="I6735">
            <v>2011804046</v>
          </cell>
        </row>
        <row r="6736">
          <cell r="I6736">
            <v>2011804047</v>
          </cell>
        </row>
        <row r="6737">
          <cell r="I6737">
            <v>2011804021</v>
          </cell>
        </row>
        <row r="6738">
          <cell r="I6738">
            <v>2011804036</v>
          </cell>
        </row>
        <row r="6739">
          <cell r="I6739">
            <v>2011804037</v>
          </cell>
        </row>
        <row r="6740">
          <cell r="I6740">
            <v>2011804039</v>
          </cell>
        </row>
        <row r="6741">
          <cell r="I6741">
            <v>2011804087</v>
          </cell>
        </row>
        <row r="6742">
          <cell r="I6742">
            <v>20120056</v>
          </cell>
        </row>
        <row r="6743">
          <cell r="I6743">
            <v>2011804048</v>
          </cell>
        </row>
        <row r="6744">
          <cell r="I6744">
            <v>2011804048</v>
          </cell>
        </row>
        <row r="6745">
          <cell r="I6745">
            <v>2011804039</v>
          </cell>
        </row>
        <row r="6746">
          <cell r="I6746">
            <v>2011804048</v>
          </cell>
        </row>
        <row r="6747">
          <cell r="I6747">
            <v>70112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10001</v>
          </cell>
        </row>
        <row r="6751">
          <cell r="I6751">
            <v>50101</v>
          </cell>
        </row>
        <row r="6752">
          <cell r="I6752">
            <v>70106</v>
          </cell>
        </row>
        <row r="6753">
          <cell r="I6753">
            <v>70112</v>
          </cell>
        </row>
        <row r="6754">
          <cell r="I6754">
            <v>40101</v>
          </cell>
        </row>
        <row r="6755">
          <cell r="I6755">
            <v>50101</v>
          </cell>
        </row>
        <row r="6756">
          <cell r="I6756">
            <v>30101</v>
          </cell>
        </row>
        <row r="6757">
          <cell r="I6757">
            <v>2011804005</v>
          </cell>
        </row>
        <row r="6758">
          <cell r="I6758">
            <v>2011804010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2011804047</v>
          </cell>
        </row>
        <row r="6762">
          <cell r="I6762">
            <v>2011804048</v>
          </cell>
        </row>
        <row r="6763">
          <cell r="I6763">
            <v>2011804059</v>
          </cell>
        </row>
        <row r="6764">
          <cell r="I6764">
            <v>2011804114</v>
          </cell>
        </row>
        <row r="6765">
          <cell r="I6765">
            <v>2011804042</v>
          </cell>
        </row>
        <row r="6766">
          <cell r="I6766">
            <v>2011804044</v>
          </cell>
        </row>
        <row r="6767">
          <cell r="I6767">
            <v>70106</v>
          </cell>
        </row>
        <row r="6768">
          <cell r="I6768">
            <v>70112</v>
          </cell>
        </row>
        <row r="6769">
          <cell r="I6769">
            <v>40101</v>
          </cell>
        </row>
        <row r="6770">
          <cell r="I6770">
            <v>50101</v>
          </cell>
        </row>
        <row r="6771">
          <cell r="I6771">
            <v>30101</v>
          </cell>
        </row>
        <row r="6772">
          <cell r="I6772">
            <v>70106</v>
          </cell>
        </row>
        <row r="6773">
          <cell r="I6773">
            <v>70112</v>
          </cell>
        </row>
        <row r="6774">
          <cell r="I6774">
            <v>40101</v>
          </cell>
        </row>
        <row r="6775">
          <cell r="I6775">
            <v>50101</v>
          </cell>
        </row>
        <row r="6776">
          <cell r="I6776">
            <v>30101</v>
          </cell>
        </row>
        <row r="6777">
          <cell r="I6777">
            <v>70112</v>
          </cell>
        </row>
        <row r="6778">
          <cell r="I6778">
            <v>70106</v>
          </cell>
        </row>
        <row r="6779">
          <cell r="I6779">
            <v>40101</v>
          </cell>
        </row>
        <row r="6780">
          <cell r="I6780">
            <v>50101</v>
          </cell>
        </row>
        <row r="6781">
          <cell r="I6781">
            <v>30101</v>
          </cell>
        </row>
        <row r="6782">
          <cell r="I6782">
            <v>107</v>
          </cell>
        </row>
        <row r="6783">
          <cell r="I6783">
            <v>10001</v>
          </cell>
        </row>
        <row r="6784">
          <cell r="I6784">
            <v>100</v>
          </cell>
        </row>
        <row r="6785">
          <cell r="I6785">
            <v>20120042</v>
          </cell>
        </row>
        <row r="6786">
          <cell r="I6786">
            <v>10208</v>
          </cell>
        </row>
        <row r="6787">
          <cell r="I6787">
            <v>30100</v>
          </cell>
        </row>
        <row r="6788">
          <cell r="I6788">
            <v>30101</v>
          </cell>
        </row>
        <row r="6789">
          <cell r="I6789">
            <v>70112</v>
          </cell>
        </row>
        <row r="6790">
          <cell r="I6790">
            <v>70112</v>
          </cell>
        </row>
        <row r="6791">
          <cell r="I6791">
            <v>40101</v>
          </cell>
        </row>
        <row r="6792">
          <cell r="I6792">
            <v>70112</v>
          </cell>
        </row>
        <row r="6793">
          <cell r="I6793">
            <v>30101</v>
          </cell>
        </row>
        <row r="6794">
          <cell r="I6794">
            <v>50101</v>
          </cell>
        </row>
        <row r="6795">
          <cell r="I6795">
            <v>40101</v>
          </cell>
        </row>
        <row r="6796">
          <cell r="I6796">
            <v>701116</v>
          </cell>
        </row>
        <row r="6797">
          <cell r="I6797">
            <v>701116</v>
          </cell>
        </row>
        <row r="6798">
          <cell r="I6798">
            <v>70112</v>
          </cell>
        </row>
        <row r="6799">
          <cell r="I6799">
            <v>70112</v>
          </cell>
        </row>
        <row r="6800">
          <cell r="I6800">
            <v>30101</v>
          </cell>
        </row>
        <row r="6801">
          <cell r="I6801">
            <v>70106</v>
          </cell>
        </row>
        <row r="6802">
          <cell r="I6802">
            <v>70112</v>
          </cell>
        </row>
        <row r="6803">
          <cell r="I6803">
            <v>40101</v>
          </cell>
        </row>
        <row r="6804">
          <cell r="I6804">
            <v>50101</v>
          </cell>
        </row>
        <row r="6805">
          <cell r="I6805">
            <v>70106</v>
          </cell>
        </row>
        <row r="6806">
          <cell r="I6806">
            <v>70112</v>
          </cell>
        </row>
        <row r="6807">
          <cell r="I6807">
            <v>70112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70112</v>
          </cell>
        </row>
        <row r="6813">
          <cell r="I6813">
            <v>70112</v>
          </cell>
        </row>
        <row r="6814">
          <cell r="I6814">
            <v>70106</v>
          </cell>
        </row>
        <row r="6815">
          <cell r="I6815">
            <v>40101</v>
          </cell>
        </row>
        <row r="6816">
          <cell r="I6816">
            <v>50101</v>
          </cell>
        </row>
        <row r="6817">
          <cell r="I6817">
            <v>70112</v>
          </cell>
        </row>
        <row r="6818">
          <cell r="I6818">
            <v>40101</v>
          </cell>
        </row>
        <row r="6819">
          <cell r="I6819">
            <v>70112</v>
          </cell>
        </row>
        <row r="6820">
          <cell r="I6820">
            <v>30101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30101</v>
          </cell>
        </row>
        <row r="6825">
          <cell r="I6825">
            <v>70112</v>
          </cell>
        </row>
        <row r="6826">
          <cell r="I6826">
            <v>701116</v>
          </cell>
        </row>
        <row r="6827">
          <cell r="I6827">
            <v>40105</v>
          </cell>
        </row>
        <row r="6828">
          <cell r="I6828">
            <v>40105</v>
          </cell>
        </row>
        <row r="6829">
          <cell r="I6829">
            <v>2011804020</v>
          </cell>
        </row>
        <row r="6830">
          <cell r="I6830">
            <v>201040765</v>
          </cell>
        </row>
        <row r="6831">
          <cell r="I6831">
            <v>2011804035</v>
          </cell>
        </row>
        <row r="6832">
          <cell r="I6832">
            <v>70112</v>
          </cell>
        </row>
        <row r="6833">
          <cell r="I6833">
            <v>70112</v>
          </cell>
        </row>
        <row r="6834">
          <cell r="I6834">
            <v>70112</v>
          </cell>
        </row>
        <row r="6835">
          <cell r="I6835">
            <v>70106</v>
          </cell>
        </row>
        <row r="6836">
          <cell r="I6836">
            <v>40101</v>
          </cell>
        </row>
        <row r="6837">
          <cell r="I6837">
            <v>50101</v>
          </cell>
        </row>
        <row r="6838">
          <cell r="I6838">
            <v>30101</v>
          </cell>
        </row>
        <row r="6839">
          <cell r="I6839">
            <v>109</v>
          </cell>
        </row>
        <row r="6840">
          <cell r="I6840">
            <v>2011804005</v>
          </cell>
        </row>
        <row r="6841">
          <cell r="I6841">
            <v>2011804010</v>
          </cell>
        </row>
        <row r="6842">
          <cell r="I6842">
            <v>2011804112</v>
          </cell>
        </row>
        <row r="6843">
          <cell r="I6843">
            <v>2011809115</v>
          </cell>
        </row>
        <row r="6844">
          <cell r="I6844">
            <v>109</v>
          </cell>
        </row>
        <row r="6845">
          <cell r="I6845">
            <v>109</v>
          </cell>
        </row>
        <row r="6846">
          <cell r="I6846">
            <v>108</v>
          </cell>
        </row>
        <row r="6847">
          <cell r="I6847">
            <v>108</v>
          </cell>
        </row>
        <row r="6848">
          <cell r="I6848">
            <v>108</v>
          </cell>
        </row>
        <row r="6849">
          <cell r="I6849">
            <v>108</v>
          </cell>
        </row>
        <row r="6850">
          <cell r="I6850">
            <v>108</v>
          </cell>
        </row>
        <row r="6851">
          <cell r="I6851">
            <v>108</v>
          </cell>
        </row>
        <row r="6852">
          <cell r="I6852">
            <v>108</v>
          </cell>
        </row>
        <row r="6853">
          <cell r="I6853">
            <v>108</v>
          </cell>
        </row>
        <row r="6854">
          <cell r="I6854">
            <v>108</v>
          </cell>
        </row>
        <row r="6855">
          <cell r="I6855">
            <v>108</v>
          </cell>
        </row>
        <row r="6856">
          <cell r="I6856">
            <v>108</v>
          </cell>
        </row>
        <row r="6857">
          <cell r="I6857">
            <v>108</v>
          </cell>
        </row>
        <row r="6858">
          <cell r="I6858">
            <v>108</v>
          </cell>
        </row>
        <row r="6859">
          <cell r="I6859">
            <v>108</v>
          </cell>
        </row>
        <row r="6860">
          <cell r="I6860">
            <v>108</v>
          </cell>
        </row>
        <row r="6861">
          <cell r="I6861">
            <v>108</v>
          </cell>
        </row>
        <row r="6862">
          <cell r="I6862">
            <v>108</v>
          </cell>
        </row>
        <row r="6863">
          <cell r="I6863">
            <v>108</v>
          </cell>
        </row>
        <row r="6864">
          <cell r="I6864">
            <v>108</v>
          </cell>
        </row>
        <row r="6865">
          <cell r="I6865">
            <v>108</v>
          </cell>
        </row>
        <row r="6866">
          <cell r="I6866">
            <v>108</v>
          </cell>
        </row>
        <row r="6867">
          <cell r="I6867">
            <v>108</v>
          </cell>
        </row>
        <row r="6868">
          <cell r="I6868">
            <v>108</v>
          </cell>
        </row>
        <row r="6869">
          <cell r="I6869">
            <v>108</v>
          </cell>
        </row>
        <row r="6870">
          <cell r="I6870">
            <v>108</v>
          </cell>
        </row>
        <row r="6871">
          <cell r="I6871">
            <v>108</v>
          </cell>
        </row>
        <row r="6872">
          <cell r="I6872">
            <v>2011804112</v>
          </cell>
        </row>
        <row r="6873">
          <cell r="I6873">
            <v>2011809115</v>
          </cell>
        </row>
        <row r="6874">
          <cell r="I6874">
            <v>2011804047</v>
          </cell>
        </row>
        <row r="6875">
          <cell r="I6875">
            <v>2011804059</v>
          </cell>
        </row>
        <row r="6876">
          <cell r="I6876">
            <v>2011804114</v>
          </cell>
        </row>
        <row r="6877">
          <cell r="I6877">
            <v>2011804048</v>
          </cell>
        </row>
        <row r="6878">
          <cell r="I6878">
            <v>2011804046</v>
          </cell>
        </row>
        <row r="6879">
          <cell r="I6879">
            <v>2011804087</v>
          </cell>
        </row>
        <row r="6880">
          <cell r="I6880">
            <v>20120056</v>
          </cell>
        </row>
        <row r="6881">
          <cell r="I6881">
            <v>2011804005</v>
          </cell>
        </row>
        <row r="6882">
          <cell r="I6882">
            <v>2011804010</v>
          </cell>
        </row>
        <row r="6883">
          <cell r="I6883">
            <v>2011804036</v>
          </cell>
        </row>
        <row r="6884">
          <cell r="I6884">
            <v>2011804037</v>
          </cell>
        </row>
        <row r="6885">
          <cell r="I6885">
            <v>2011804039</v>
          </cell>
        </row>
        <row r="6886">
          <cell r="I6886">
            <v>2011804042</v>
          </cell>
        </row>
        <row r="6887">
          <cell r="I6887">
            <v>2011804044</v>
          </cell>
        </row>
        <row r="6888">
          <cell r="I6888">
            <v>2011804045</v>
          </cell>
        </row>
        <row r="6889">
          <cell r="I6889">
            <v>2011804048</v>
          </cell>
        </row>
        <row r="6890">
          <cell r="I6890">
            <v>2011804059</v>
          </cell>
        </row>
        <row r="6891">
          <cell r="I6891">
            <v>2011804114</v>
          </cell>
        </row>
        <row r="6892">
          <cell r="I6892">
            <v>2011804042</v>
          </cell>
        </row>
        <row r="6893">
          <cell r="I6893">
            <v>2011804044</v>
          </cell>
        </row>
        <row r="6894">
          <cell r="I6894">
            <v>2011804021</v>
          </cell>
        </row>
        <row r="6895">
          <cell r="I6895">
            <v>2011804048</v>
          </cell>
        </row>
        <row r="6896">
          <cell r="I6896">
            <v>2011804005</v>
          </cell>
        </row>
        <row r="6897">
          <cell r="I6897">
            <v>2011804010</v>
          </cell>
        </row>
        <row r="6898">
          <cell r="I6898">
            <v>2011804112</v>
          </cell>
        </row>
        <row r="6899">
          <cell r="I6899">
            <v>2011809115</v>
          </cell>
        </row>
        <row r="6900">
          <cell r="I6900">
            <v>2011804047</v>
          </cell>
        </row>
        <row r="6901">
          <cell r="I6901">
            <v>2011804039</v>
          </cell>
        </row>
        <row r="6902">
          <cell r="I6902">
            <v>2011804087</v>
          </cell>
        </row>
        <row r="6903">
          <cell r="I6903">
            <v>20120056</v>
          </cell>
        </row>
        <row r="6904">
          <cell r="I6904">
            <v>2011804048</v>
          </cell>
        </row>
        <row r="6905">
          <cell r="I6905">
            <v>2011804048</v>
          </cell>
        </row>
        <row r="6906">
          <cell r="I6906">
            <v>2011804039</v>
          </cell>
        </row>
        <row r="6907">
          <cell r="I6907">
            <v>2011804045</v>
          </cell>
        </row>
        <row r="6908">
          <cell r="I6908">
            <v>2011804046</v>
          </cell>
        </row>
        <row r="6909">
          <cell r="I6909">
            <v>2011804047</v>
          </cell>
        </row>
        <row r="6910">
          <cell r="I6910">
            <v>2011804021</v>
          </cell>
        </row>
        <row r="6911">
          <cell r="I6911">
            <v>2011804036</v>
          </cell>
        </row>
        <row r="6912">
          <cell r="I6912">
            <v>2011804037</v>
          </cell>
        </row>
        <row r="6913">
          <cell r="I6913">
            <v>2011804047</v>
          </cell>
        </row>
        <row r="6914">
          <cell r="I6914">
            <v>2011804048</v>
          </cell>
        </row>
        <row r="6915">
          <cell r="I6915">
            <v>2011804059</v>
          </cell>
        </row>
        <row r="6916">
          <cell r="I6916">
            <v>2011804114</v>
          </cell>
        </row>
        <row r="6917">
          <cell r="I6917">
            <v>2011804042</v>
          </cell>
        </row>
        <row r="6918">
          <cell r="I6918">
            <v>2011804044</v>
          </cell>
        </row>
        <row r="6919">
          <cell r="I6919">
            <v>70106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50101</v>
          </cell>
        </row>
        <row r="6923">
          <cell r="I6923">
            <v>30101</v>
          </cell>
        </row>
        <row r="6924">
          <cell r="I6924">
            <v>70500112</v>
          </cell>
        </row>
        <row r="6925">
          <cell r="I6925">
            <v>2011804018</v>
          </cell>
        </row>
        <row r="6926">
          <cell r="I6926">
            <v>70112</v>
          </cell>
        </row>
        <row r="6927">
          <cell r="I6927">
            <v>40101</v>
          </cell>
        </row>
        <row r="6928">
          <cell r="I6928">
            <v>50101</v>
          </cell>
        </row>
        <row r="6929">
          <cell r="I6929">
            <v>30101</v>
          </cell>
        </row>
        <row r="6930">
          <cell r="I6930">
            <v>2011809140</v>
          </cell>
        </row>
        <row r="6931">
          <cell r="I6931">
            <v>70112</v>
          </cell>
        </row>
        <row r="6932">
          <cell r="I6932">
            <v>50101</v>
          </cell>
        </row>
        <row r="6933">
          <cell r="I6933">
            <v>30101</v>
          </cell>
        </row>
        <row r="6934">
          <cell r="I6934">
            <v>70112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50101</v>
          </cell>
        </row>
        <row r="6939">
          <cell r="I6939">
            <v>70106</v>
          </cell>
        </row>
        <row r="6940">
          <cell r="I6940">
            <v>70112</v>
          </cell>
        </row>
        <row r="6941">
          <cell r="I6941">
            <v>50101</v>
          </cell>
        </row>
        <row r="6942">
          <cell r="I6942">
            <v>40101</v>
          </cell>
        </row>
        <row r="6943">
          <cell r="I6943">
            <v>70112</v>
          </cell>
        </row>
        <row r="6944">
          <cell r="I6944">
            <v>40101</v>
          </cell>
        </row>
        <row r="6945">
          <cell r="I6945">
            <v>50101</v>
          </cell>
        </row>
        <row r="6946">
          <cell r="I6946">
            <v>30101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50101</v>
          </cell>
        </row>
        <row r="6950">
          <cell r="I6950">
            <v>70106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50101</v>
          </cell>
        </row>
        <row r="6954">
          <cell r="I6954">
            <v>30101</v>
          </cell>
        </row>
        <row r="6955">
          <cell r="I6955">
            <v>50101</v>
          </cell>
        </row>
        <row r="6956">
          <cell r="I6956">
            <v>40101</v>
          </cell>
        </row>
        <row r="6957">
          <cell r="I6957">
            <v>50101</v>
          </cell>
        </row>
        <row r="6958">
          <cell r="I6958">
            <v>30101</v>
          </cell>
        </row>
        <row r="6959">
          <cell r="I6959">
            <v>70112</v>
          </cell>
        </row>
        <row r="6960">
          <cell r="I6960">
            <v>30101</v>
          </cell>
        </row>
        <row r="6961">
          <cell r="I6961">
            <v>70106</v>
          </cell>
        </row>
        <row r="6962">
          <cell r="I6962">
            <v>701116</v>
          </cell>
        </row>
        <row r="6963">
          <cell r="I6963">
            <v>40101</v>
          </cell>
        </row>
        <row r="6964">
          <cell r="I6964">
            <v>50101</v>
          </cell>
        </row>
        <row r="6965">
          <cell r="I6965">
            <v>40101</v>
          </cell>
        </row>
        <row r="6966">
          <cell r="I6966">
            <v>70112</v>
          </cell>
        </row>
        <row r="6967">
          <cell r="I6967">
            <v>70112</v>
          </cell>
        </row>
        <row r="6968">
          <cell r="I6968">
            <v>50101</v>
          </cell>
        </row>
        <row r="6969">
          <cell r="I6969">
            <v>40101</v>
          </cell>
        </row>
        <row r="6970">
          <cell r="I6970">
            <v>50101</v>
          </cell>
        </row>
        <row r="6971">
          <cell r="I6971">
            <v>30101</v>
          </cell>
        </row>
        <row r="6972">
          <cell r="I6972">
            <v>70112</v>
          </cell>
        </row>
        <row r="6973">
          <cell r="I6973">
            <v>40101</v>
          </cell>
        </row>
        <row r="6974">
          <cell r="I6974">
            <v>50101</v>
          </cell>
        </row>
        <row r="6975">
          <cell r="I6975">
            <v>70112</v>
          </cell>
        </row>
        <row r="6976">
          <cell r="I6976">
            <v>70112</v>
          </cell>
        </row>
        <row r="6977">
          <cell r="I6977">
            <v>40101</v>
          </cell>
        </row>
        <row r="6978">
          <cell r="I6978">
            <v>30101</v>
          </cell>
        </row>
        <row r="6979">
          <cell r="I6979">
            <v>70112</v>
          </cell>
        </row>
        <row r="6980">
          <cell r="I6980">
            <v>30101</v>
          </cell>
        </row>
        <row r="6981">
          <cell r="I6981">
            <v>40101</v>
          </cell>
        </row>
        <row r="6982">
          <cell r="I6982">
            <v>701116</v>
          </cell>
        </row>
        <row r="6983">
          <cell r="I6983">
            <v>40101</v>
          </cell>
        </row>
        <row r="6984">
          <cell r="I6984">
            <v>50101</v>
          </cell>
        </row>
        <row r="6985">
          <cell r="I6985">
            <v>30101</v>
          </cell>
        </row>
        <row r="6986">
          <cell r="I6986">
            <v>70112</v>
          </cell>
        </row>
        <row r="6987">
          <cell r="I6987">
            <v>70106</v>
          </cell>
        </row>
        <row r="6988">
          <cell r="I6988">
            <v>40101</v>
          </cell>
        </row>
        <row r="6989">
          <cell r="I6989">
            <v>50101</v>
          </cell>
        </row>
        <row r="6990">
          <cell r="I6990">
            <v>70112</v>
          </cell>
        </row>
        <row r="6991">
          <cell r="I6991">
            <v>70112</v>
          </cell>
        </row>
        <row r="6992">
          <cell r="I6992">
            <v>70112</v>
          </cell>
        </row>
        <row r="6993">
          <cell r="I6993">
            <v>70112</v>
          </cell>
        </row>
        <row r="6994">
          <cell r="I6994">
            <v>70112</v>
          </cell>
        </row>
        <row r="6995">
          <cell r="I6995">
            <v>70112</v>
          </cell>
        </row>
        <row r="6996">
          <cell r="I6996">
            <v>40101</v>
          </cell>
        </row>
        <row r="6997">
          <cell r="I6997">
            <v>70112</v>
          </cell>
        </row>
        <row r="6998">
          <cell r="I6998">
            <v>40101</v>
          </cell>
        </row>
        <row r="6999">
          <cell r="I6999">
            <v>30101</v>
          </cell>
        </row>
        <row r="7000">
          <cell r="I7000">
            <v>40101</v>
          </cell>
        </row>
        <row r="7001">
          <cell r="I7001">
            <v>70112</v>
          </cell>
        </row>
        <row r="7002">
          <cell r="I7002">
            <v>40101</v>
          </cell>
        </row>
        <row r="7003">
          <cell r="I7003">
            <v>40101</v>
          </cell>
        </row>
        <row r="7004">
          <cell r="I7004">
            <v>70112</v>
          </cell>
        </row>
        <row r="7005">
          <cell r="I7005">
            <v>70112</v>
          </cell>
        </row>
        <row r="7006">
          <cell r="I7006">
            <v>70112</v>
          </cell>
        </row>
        <row r="7007">
          <cell r="I7007">
            <v>70112</v>
          </cell>
        </row>
        <row r="7008">
          <cell r="I7008">
            <v>70112</v>
          </cell>
        </row>
        <row r="7009">
          <cell r="I7009">
            <v>70112</v>
          </cell>
        </row>
        <row r="7010">
          <cell r="I7010">
            <v>70112</v>
          </cell>
        </row>
        <row r="7011">
          <cell r="I7011">
            <v>40101</v>
          </cell>
        </row>
        <row r="7012">
          <cell r="I7012">
            <v>40101</v>
          </cell>
        </row>
        <row r="7013">
          <cell r="I7013">
            <v>70112</v>
          </cell>
        </row>
        <row r="7014">
          <cell r="I7014">
            <v>70112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70112</v>
          </cell>
        </row>
        <row r="7019">
          <cell r="I7019">
            <v>50101</v>
          </cell>
        </row>
        <row r="7020">
          <cell r="I7020">
            <v>30101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70112</v>
          </cell>
        </row>
        <row r="7024">
          <cell r="I7024">
            <v>70112</v>
          </cell>
        </row>
        <row r="7025">
          <cell r="I7025">
            <v>40101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40101</v>
          </cell>
        </row>
        <row r="7030">
          <cell r="I7030">
            <v>70112</v>
          </cell>
        </row>
        <row r="7031">
          <cell r="I7031">
            <v>40101</v>
          </cell>
        </row>
        <row r="7032">
          <cell r="I7032">
            <v>301</v>
          </cell>
        </row>
        <row r="7033">
          <cell r="I7033">
            <v>10101</v>
          </cell>
        </row>
        <row r="7034">
          <cell r="I7034">
            <v>106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30101</v>
          </cell>
        </row>
        <row r="7038">
          <cell r="I7038">
            <v>40101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70112</v>
          </cell>
        </row>
        <row r="7045">
          <cell r="I7045">
            <v>70112</v>
          </cell>
        </row>
        <row r="7046">
          <cell r="I7046">
            <v>30101</v>
          </cell>
        </row>
        <row r="7047">
          <cell r="I7047">
            <v>40101</v>
          </cell>
        </row>
        <row r="7048">
          <cell r="I7048">
            <v>50101</v>
          </cell>
        </row>
        <row r="7049">
          <cell r="I7049">
            <v>40101</v>
          </cell>
        </row>
        <row r="7050">
          <cell r="I7050">
            <v>50101</v>
          </cell>
        </row>
        <row r="7051">
          <cell r="I7051">
            <v>70112</v>
          </cell>
        </row>
        <row r="7052">
          <cell r="I7052">
            <v>30101</v>
          </cell>
        </row>
        <row r="7053">
          <cell r="I7053">
            <v>70112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701116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40101</v>
          </cell>
        </row>
        <row r="7061">
          <cell r="I7061">
            <v>701116</v>
          </cell>
        </row>
        <row r="7062">
          <cell r="I7062">
            <v>40101</v>
          </cell>
        </row>
        <row r="7063">
          <cell r="I7063">
            <v>30101</v>
          </cell>
        </row>
        <row r="7064">
          <cell r="I7064">
            <v>50101</v>
          </cell>
        </row>
        <row r="7065">
          <cell r="I7065">
            <v>30101</v>
          </cell>
        </row>
        <row r="7066">
          <cell r="I7066">
            <v>701116</v>
          </cell>
        </row>
        <row r="7067">
          <cell r="I7067">
            <v>701116</v>
          </cell>
        </row>
        <row r="7068">
          <cell r="I7068">
            <v>40101</v>
          </cell>
        </row>
        <row r="7069">
          <cell r="I7069">
            <v>50101</v>
          </cell>
        </row>
        <row r="7070">
          <cell r="I7070">
            <v>2011804024</v>
          </cell>
        </row>
        <row r="7071">
          <cell r="I7071">
            <v>2011804024</v>
          </cell>
        </row>
        <row r="7072">
          <cell r="I7072">
            <v>70112</v>
          </cell>
        </row>
        <row r="7073">
          <cell r="I7073">
            <v>2011804026</v>
          </cell>
        </row>
        <row r="7074">
          <cell r="I7074">
            <v>70106</v>
          </cell>
        </row>
        <row r="7075">
          <cell r="I7075">
            <v>70112</v>
          </cell>
        </row>
        <row r="7076">
          <cell r="I7076">
            <v>50101</v>
          </cell>
        </row>
        <row r="7077">
          <cell r="I7077">
            <v>10401194</v>
          </cell>
        </row>
        <row r="7078">
          <cell r="I7078">
            <v>10401195</v>
          </cell>
        </row>
        <row r="7079">
          <cell r="I7079">
            <v>2011804049</v>
          </cell>
        </row>
        <row r="7080">
          <cell r="I7080">
            <v>70112</v>
          </cell>
        </row>
        <row r="7081">
          <cell r="I7081">
            <v>2011809126</v>
          </cell>
        </row>
        <row r="7082">
          <cell r="I7082">
            <v>103</v>
          </cell>
        </row>
        <row r="7083">
          <cell r="I7083">
            <v>70112</v>
          </cell>
        </row>
        <row r="7084">
          <cell r="I7084">
            <v>50101</v>
          </cell>
        </row>
        <row r="7085">
          <cell r="I7085">
            <v>40101</v>
          </cell>
        </row>
        <row r="7086">
          <cell r="I7086">
            <v>30101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2011804018</v>
          </cell>
        </row>
        <row r="7090">
          <cell r="I7090">
            <v>501</v>
          </cell>
        </row>
        <row r="7091">
          <cell r="I7091">
            <v>70112</v>
          </cell>
        </row>
        <row r="7092">
          <cell r="I7092">
            <v>104</v>
          </cell>
        </row>
        <row r="7093">
          <cell r="I7093">
            <v>104</v>
          </cell>
        </row>
        <row r="7094">
          <cell r="I7094">
            <v>701116</v>
          </cell>
        </row>
        <row r="7095">
          <cell r="I7095">
            <v>701116</v>
          </cell>
        </row>
        <row r="7096">
          <cell r="I7096">
            <v>701116</v>
          </cell>
        </row>
        <row r="7097">
          <cell r="I7097">
            <v>70106</v>
          </cell>
        </row>
        <row r="7098">
          <cell r="I7098">
            <v>50101</v>
          </cell>
        </row>
        <row r="7099">
          <cell r="I7099">
            <v>40101</v>
          </cell>
        </row>
        <row r="7100">
          <cell r="I7100">
            <v>70500112</v>
          </cell>
        </row>
        <row r="7101">
          <cell r="I7101">
            <v>2011809126</v>
          </cell>
        </row>
        <row r="7102">
          <cell r="I7102">
            <v>70112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40101</v>
          </cell>
        </row>
        <row r="7106">
          <cell r="I7106">
            <v>50101</v>
          </cell>
        </row>
        <row r="7107">
          <cell r="I7107">
            <v>2011804036</v>
          </cell>
        </row>
        <row r="7108">
          <cell r="I7108">
            <v>2011809126</v>
          </cell>
        </row>
        <row r="7109">
          <cell r="I7109">
            <v>2011804021</v>
          </cell>
        </row>
        <row r="7110">
          <cell r="I7110">
            <v>40101</v>
          </cell>
        </row>
        <row r="7111">
          <cell r="I7111">
            <v>70112</v>
          </cell>
        </row>
        <row r="7112">
          <cell r="I7112">
            <v>70112</v>
          </cell>
        </row>
        <row r="7113">
          <cell r="I7113">
            <v>50101</v>
          </cell>
        </row>
        <row r="7114">
          <cell r="I7114">
            <v>70112</v>
          </cell>
        </row>
        <row r="7115">
          <cell r="I7115">
            <v>70112</v>
          </cell>
        </row>
        <row r="7116">
          <cell r="I7116">
            <v>40101</v>
          </cell>
        </row>
        <row r="7117">
          <cell r="I7117">
            <v>30101</v>
          </cell>
        </row>
        <row r="7118">
          <cell r="I7118">
            <v>70112</v>
          </cell>
        </row>
        <row r="7119">
          <cell r="I7119">
            <v>50101</v>
          </cell>
        </row>
        <row r="7120">
          <cell r="I7120">
            <v>40101</v>
          </cell>
        </row>
        <row r="7121">
          <cell r="I7121">
            <v>70112</v>
          </cell>
        </row>
        <row r="7122">
          <cell r="I7122">
            <v>70112</v>
          </cell>
        </row>
        <row r="7123">
          <cell r="I7123">
            <v>50101</v>
          </cell>
        </row>
        <row r="7124">
          <cell r="I7124">
            <v>40101</v>
          </cell>
        </row>
        <row r="7125">
          <cell r="I7125">
            <v>30101</v>
          </cell>
        </row>
        <row r="7126">
          <cell r="I7126">
            <v>50101</v>
          </cell>
        </row>
        <row r="7127">
          <cell r="I7127">
            <v>70112</v>
          </cell>
        </row>
        <row r="7128">
          <cell r="I7128">
            <v>50101</v>
          </cell>
        </row>
        <row r="7129">
          <cell r="I7129">
            <v>70112</v>
          </cell>
        </row>
        <row r="7130">
          <cell r="I7130">
            <v>70112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701116</v>
          </cell>
        </row>
        <row r="7136">
          <cell r="I7136">
            <v>70112</v>
          </cell>
        </row>
        <row r="7137">
          <cell r="I7137">
            <v>70112</v>
          </cell>
        </row>
        <row r="7138">
          <cell r="I7138">
            <v>50101</v>
          </cell>
        </row>
        <row r="7139">
          <cell r="I7139">
            <v>40101</v>
          </cell>
        </row>
        <row r="7140">
          <cell r="I7140">
            <v>70112</v>
          </cell>
        </row>
        <row r="7141">
          <cell r="I7141">
            <v>30101</v>
          </cell>
        </row>
        <row r="7142">
          <cell r="I7142">
            <v>106</v>
          </cell>
        </row>
        <row r="7143">
          <cell r="I7143">
            <v>2011804035</v>
          </cell>
        </row>
        <row r="7144">
          <cell r="I7144">
            <v>2010402420</v>
          </cell>
        </row>
        <row r="7145">
          <cell r="I7145">
            <v>10401195</v>
          </cell>
        </row>
        <row r="7146">
          <cell r="I7146">
            <v>70106</v>
          </cell>
        </row>
        <row r="7147">
          <cell r="I7147">
            <v>70112</v>
          </cell>
        </row>
        <row r="7148">
          <cell r="I7148">
            <v>40101</v>
          </cell>
        </row>
        <row r="7149">
          <cell r="I7149">
            <v>50101</v>
          </cell>
        </row>
        <row r="7150">
          <cell r="I7150">
            <v>30101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50101</v>
          </cell>
        </row>
        <row r="7155">
          <cell r="I7155">
            <v>40101</v>
          </cell>
        </row>
        <row r="7156">
          <cell r="I7156">
            <v>70112</v>
          </cell>
        </row>
        <row r="7157">
          <cell r="I7157">
            <v>40101</v>
          </cell>
        </row>
        <row r="7158">
          <cell r="I7158">
            <v>30101</v>
          </cell>
        </row>
        <row r="7159">
          <cell r="I7159">
            <v>40101</v>
          </cell>
        </row>
        <row r="7160">
          <cell r="I7160">
            <v>70112</v>
          </cell>
        </row>
        <row r="7161">
          <cell r="I7161">
            <v>70112</v>
          </cell>
        </row>
        <row r="7162">
          <cell r="I7162">
            <v>40101</v>
          </cell>
        </row>
        <row r="7163">
          <cell r="I7163">
            <v>70112</v>
          </cell>
        </row>
        <row r="7164">
          <cell r="I7164">
            <v>70112</v>
          </cell>
        </row>
        <row r="7165">
          <cell r="I7165">
            <v>30101</v>
          </cell>
        </row>
        <row r="7166">
          <cell r="I7166">
            <v>70112</v>
          </cell>
        </row>
        <row r="7167">
          <cell r="I7167">
            <v>70106</v>
          </cell>
        </row>
        <row r="7168">
          <cell r="I7168">
            <v>30101</v>
          </cell>
        </row>
        <row r="7169">
          <cell r="I7169">
            <v>40101</v>
          </cell>
        </row>
        <row r="7170">
          <cell r="I7170">
            <v>70112</v>
          </cell>
        </row>
        <row r="7171">
          <cell r="I7171">
            <v>1040113434</v>
          </cell>
        </row>
        <row r="7172">
          <cell r="I7172">
            <v>10401160</v>
          </cell>
        </row>
        <row r="7173">
          <cell r="I7173">
            <v>10401186</v>
          </cell>
        </row>
        <row r="7174">
          <cell r="I7174">
            <v>10401138</v>
          </cell>
        </row>
        <row r="7175">
          <cell r="I7175">
            <v>70112</v>
          </cell>
        </row>
        <row r="7176">
          <cell r="I7176">
            <v>70112</v>
          </cell>
        </row>
        <row r="7177">
          <cell r="I7177">
            <v>70112</v>
          </cell>
        </row>
        <row r="7178">
          <cell r="I7178">
            <v>40101</v>
          </cell>
        </row>
        <row r="7179">
          <cell r="I7179">
            <v>40101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70112</v>
          </cell>
        </row>
        <row r="7183">
          <cell r="I7183">
            <v>70106</v>
          </cell>
        </row>
        <row r="7184">
          <cell r="I7184">
            <v>70106</v>
          </cell>
        </row>
        <row r="7185">
          <cell r="I7185">
            <v>70106</v>
          </cell>
        </row>
        <row r="7186">
          <cell r="I7186">
            <v>70112</v>
          </cell>
        </row>
        <row r="7187">
          <cell r="I7187">
            <v>70112</v>
          </cell>
        </row>
        <row r="7188">
          <cell r="I7188">
            <v>30101</v>
          </cell>
        </row>
        <row r="7189">
          <cell r="I7189">
            <v>70112</v>
          </cell>
        </row>
        <row r="7190">
          <cell r="I7190">
            <v>50101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40101</v>
          </cell>
        </row>
        <row r="7195">
          <cell r="I7195">
            <v>10401195</v>
          </cell>
        </row>
        <row r="7196">
          <cell r="I7196">
            <v>70112</v>
          </cell>
        </row>
        <row r="7197">
          <cell r="I7197">
            <v>50101</v>
          </cell>
        </row>
        <row r="7198">
          <cell r="I7198">
            <v>70112</v>
          </cell>
        </row>
        <row r="7199">
          <cell r="I7199">
            <v>70112</v>
          </cell>
        </row>
        <row r="7200">
          <cell r="I7200">
            <v>30101</v>
          </cell>
        </row>
        <row r="7201">
          <cell r="I7201">
            <v>107</v>
          </cell>
        </row>
        <row r="7202">
          <cell r="I7202">
            <v>501</v>
          </cell>
        </row>
        <row r="7203">
          <cell r="I7203">
            <v>70112</v>
          </cell>
        </row>
        <row r="7204">
          <cell r="I7204">
            <v>40101</v>
          </cell>
        </row>
        <row r="7205">
          <cell r="I7205">
            <v>70106</v>
          </cell>
        </row>
        <row r="7206">
          <cell r="I7206">
            <v>70112</v>
          </cell>
        </row>
        <row r="7207">
          <cell r="I7207">
            <v>70112</v>
          </cell>
        </row>
        <row r="7208">
          <cell r="I7208">
            <v>40101</v>
          </cell>
        </row>
        <row r="7209">
          <cell r="I7209">
            <v>70112</v>
          </cell>
        </row>
        <row r="7210">
          <cell r="I7210">
            <v>40101</v>
          </cell>
        </row>
        <row r="7211">
          <cell r="I7211">
            <v>70112</v>
          </cell>
        </row>
        <row r="7212">
          <cell r="I7212">
            <v>70112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70112</v>
          </cell>
        </row>
        <row r="7216">
          <cell r="I7216">
            <v>50101</v>
          </cell>
        </row>
        <row r="7217">
          <cell r="I7217">
            <v>70112</v>
          </cell>
        </row>
        <row r="7218">
          <cell r="I7218">
            <v>70106</v>
          </cell>
        </row>
        <row r="7219">
          <cell r="I7219">
            <v>70112</v>
          </cell>
        </row>
        <row r="7220">
          <cell r="I7220">
            <v>50101</v>
          </cell>
        </row>
        <row r="7221">
          <cell r="I7221">
            <v>701116</v>
          </cell>
        </row>
        <row r="7222">
          <cell r="I7222">
            <v>40101</v>
          </cell>
        </row>
        <row r="7223">
          <cell r="I7223">
            <v>70112</v>
          </cell>
        </row>
        <row r="7224">
          <cell r="I7224">
            <v>70112</v>
          </cell>
        </row>
        <row r="7225">
          <cell r="I7225">
            <v>701116</v>
          </cell>
        </row>
        <row r="7226">
          <cell r="I7226">
            <v>40101</v>
          </cell>
        </row>
        <row r="7227">
          <cell r="I7227">
            <v>50101</v>
          </cell>
        </row>
        <row r="7228">
          <cell r="I7228">
            <v>30101</v>
          </cell>
        </row>
        <row r="7229">
          <cell r="I7229">
            <v>40101</v>
          </cell>
        </row>
        <row r="7230">
          <cell r="I7230">
            <v>701116</v>
          </cell>
        </row>
        <row r="7231">
          <cell r="I7231">
            <v>50101</v>
          </cell>
        </row>
        <row r="7232">
          <cell r="I7232">
            <v>70106</v>
          </cell>
        </row>
        <row r="7233">
          <cell r="I7233">
            <v>50101</v>
          </cell>
        </row>
        <row r="7234">
          <cell r="I7234">
            <v>70112</v>
          </cell>
        </row>
        <row r="7235">
          <cell r="I7235">
            <v>70112</v>
          </cell>
        </row>
        <row r="7236">
          <cell r="I7236">
            <v>70106</v>
          </cell>
        </row>
        <row r="7237">
          <cell r="I7237">
            <v>40101</v>
          </cell>
        </row>
        <row r="7238">
          <cell r="I7238">
            <v>70112</v>
          </cell>
        </row>
        <row r="7239">
          <cell r="I7239">
            <v>70112</v>
          </cell>
        </row>
        <row r="7240">
          <cell r="I7240">
            <v>70112</v>
          </cell>
        </row>
        <row r="7241">
          <cell r="I7241">
            <v>70106</v>
          </cell>
        </row>
        <row r="7242">
          <cell r="I7242">
            <v>40101</v>
          </cell>
        </row>
        <row r="7243">
          <cell r="I7243">
            <v>70112</v>
          </cell>
        </row>
        <row r="7244">
          <cell r="I7244">
            <v>40101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1040113434</v>
          </cell>
        </row>
        <row r="7254">
          <cell r="I7254">
            <v>10401160</v>
          </cell>
        </row>
        <row r="7255">
          <cell r="I7255">
            <v>10401138</v>
          </cell>
        </row>
        <row r="7256">
          <cell r="I7256">
            <v>10401186</v>
          </cell>
        </row>
        <row r="7257">
          <cell r="I7257">
            <v>10401138</v>
          </cell>
        </row>
        <row r="7258">
          <cell r="I7258">
            <v>1040113434</v>
          </cell>
        </row>
        <row r="7259">
          <cell r="I7259">
            <v>10401160</v>
          </cell>
        </row>
        <row r="7260">
          <cell r="I7260">
            <v>10401186</v>
          </cell>
        </row>
        <row r="7261">
          <cell r="I7261">
            <v>10401138</v>
          </cell>
        </row>
        <row r="7262">
          <cell r="I7262">
            <v>103</v>
          </cell>
        </row>
        <row r="7263">
          <cell r="I7263">
            <v>20700006</v>
          </cell>
        </row>
        <row r="7264">
          <cell r="I7264">
            <v>70112</v>
          </cell>
        </row>
        <row r="7265">
          <cell r="I7265">
            <v>2011804027</v>
          </cell>
        </row>
        <row r="7266">
          <cell r="I7266">
            <v>70112</v>
          </cell>
        </row>
        <row r="7267">
          <cell r="I7267">
            <v>70106</v>
          </cell>
        </row>
        <row r="7268">
          <cell r="I7268">
            <v>40101</v>
          </cell>
        </row>
        <row r="7269">
          <cell r="I7269">
            <v>50101</v>
          </cell>
        </row>
        <row r="7270">
          <cell r="I7270">
            <v>30101</v>
          </cell>
        </row>
        <row r="7271">
          <cell r="I7271">
            <v>106</v>
          </cell>
        </row>
        <row r="7272">
          <cell r="I7272">
            <v>106</v>
          </cell>
        </row>
        <row r="7273">
          <cell r="I7273">
            <v>106</v>
          </cell>
        </row>
        <row r="7274">
          <cell r="I7274">
            <v>106</v>
          </cell>
        </row>
        <row r="7275">
          <cell r="I7275">
            <v>106</v>
          </cell>
        </row>
        <row r="7276">
          <cell r="I7276">
            <v>106</v>
          </cell>
        </row>
        <row r="7277">
          <cell r="I7277">
            <v>106</v>
          </cell>
        </row>
        <row r="7278">
          <cell r="I7278">
            <v>106</v>
          </cell>
        </row>
        <row r="7279">
          <cell r="I7279">
            <v>106</v>
          </cell>
        </row>
        <row r="7280">
          <cell r="I7280">
            <v>106</v>
          </cell>
        </row>
        <row r="7281">
          <cell r="I7281">
            <v>1040113434</v>
          </cell>
        </row>
        <row r="7282">
          <cell r="I7282">
            <v>20707001</v>
          </cell>
        </row>
        <row r="7283">
          <cell r="I7283">
            <v>10401138</v>
          </cell>
        </row>
        <row r="7284">
          <cell r="I7284">
            <v>10401195</v>
          </cell>
        </row>
        <row r="7285">
          <cell r="I7285">
            <v>2010603101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70112</v>
          </cell>
        </row>
        <row r="7289">
          <cell r="I7289">
            <v>50101</v>
          </cell>
        </row>
        <row r="7290">
          <cell r="I7290">
            <v>70112</v>
          </cell>
        </row>
        <row r="7291">
          <cell r="I7291">
            <v>201040771</v>
          </cell>
        </row>
        <row r="7292">
          <cell r="I7292">
            <v>2011804017</v>
          </cell>
        </row>
        <row r="7293">
          <cell r="I7293">
            <v>20120052</v>
          </cell>
        </row>
        <row r="7294">
          <cell r="I7294">
            <v>2011804014</v>
          </cell>
        </row>
        <row r="7295">
          <cell r="I7295">
            <v>2011804026</v>
          </cell>
        </row>
        <row r="7296">
          <cell r="I7296">
            <v>70112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30101</v>
          </cell>
        </row>
        <row r="7300">
          <cell r="I7300">
            <v>70112</v>
          </cell>
        </row>
        <row r="7301">
          <cell r="I7301">
            <v>20707001</v>
          </cell>
        </row>
        <row r="7302">
          <cell r="I7302">
            <v>10401138</v>
          </cell>
        </row>
        <row r="7303">
          <cell r="I7303">
            <v>2011804086</v>
          </cell>
        </row>
        <row r="7304">
          <cell r="I7304">
            <v>108</v>
          </cell>
        </row>
        <row r="7305">
          <cell r="I7305">
            <v>108</v>
          </cell>
        </row>
        <row r="7306">
          <cell r="I7306">
            <v>109</v>
          </cell>
        </row>
        <row r="7307">
          <cell r="I7307">
            <v>109</v>
          </cell>
        </row>
        <row r="7308">
          <cell r="I7308">
            <v>109</v>
          </cell>
        </row>
        <row r="7309">
          <cell r="I7309">
            <v>109</v>
          </cell>
        </row>
        <row r="7310">
          <cell r="I7310">
            <v>109</v>
          </cell>
        </row>
        <row r="7311">
          <cell r="I7311">
            <v>2011804112</v>
          </cell>
        </row>
        <row r="7312">
          <cell r="I7312">
            <v>10401195</v>
          </cell>
        </row>
        <row r="7313">
          <cell r="I7313">
            <v>123</v>
          </cell>
        </row>
        <row r="7314">
          <cell r="I7314">
            <v>123</v>
          </cell>
        </row>
        <row r="7315">
          <cell r="I7315">
            <v>2011809145</v>
          </cell>
        </row>
        <row r="7316">
          <cell r="I7316">
            <v>70106</v>
          </cell>
        </row>
        <row r="7317">
          <cell r="I7317">
            <v>70112</v>
          </cell>
        </row>
        <row r="7318">
          <cell r="I7318">
            <v>50101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70112</v>
          </cell>
        </row>
        <row r="7322">
          <cell r="I7322">
            <v>40101</v>
          </cell>
        </row>
        <row r="7323">
          <cell r="I7323">
            <v>70112</v>
          </cell>
        </row>
        <row r="7324">
          <cell r="I7324">
            <v>70112</v>
          </cell>
        </row>
        <row r="7325">
          <cell r="I7325">
            <v>50101</v>
          </cell>
        </row>
        <row r="7326">
          <cell r="I7326">
            <v>70112</v>
          </cell>
        </row>
        <row r="7327">
          <cell r="I7327">
            <v>50101</v>
          </cell>
        </row>
        <row r="7328">
          <cell r="I7328">
            <v>30101</v>
          </cell>
        </row>
        <row r="7329">
          <cell r="I7329">
            <v>70112</v>
          </cell>
        </row>
        <row r="7330">
          <cell r="I7330">
            <v>70112</v>
          </cell>
        </row>
        <row r="7331">
          <cell r="I7331">
            <v>40101</v>
          </cell>
        </row>
        <row r="7332">
          <cell r="I7332">
            <v>70112</v>
          </cell>
        </row>
        <row r="7333">
          <cell r="I7333">
            <v>70112</v>
          </cell>
        </row>
        <row r="7334">
          <cell r="I7334">
            <v>50101</v>
          </cell>
        </row>
        <row r="7335">
          <cell r="I7335">
            <v>70112</v>
          </cell>
        </row>
        <row r="7336">
          <cell r="I7336">
            <v>40101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701116</v>
          </cell>
        </row>
        <row r="7340">
          <cell r="I7340">
            <v>40101</v>
          </cell>
        </row>
        <row r="7341">
          <cell r="I7341">
            <v>50101</v>
          </cell>
        </row>
        <row r="7342">
          <cell r="I7342">
            <v>70112</v>
          </cell>
        </row>
        <row r="7343">
          <cell r="I7343">
            <v>50101</v>
          </cell>
        </row>
        <row r="7344">
          <cell r="I7344">
            <v>70112</v>
          </cell>
        </row>
        <row r="7345">
          <cell r="I7345">
            <v>70112</v>
          </cell>
        </row>
        <row r="7346">
          <cell r="I7346">
            <v>30101</v>
          </cell>
        </row>
        <row r="7347">
          <cell r="I7347">
            <v>50101</v>
          </cell>
        </row>
        <row r="7348">
          <cell r="I7348">
            <v>70112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70112</v>
          </cell>
        </row>
        <row r="7354">
          <cell r="I7354">
            <v>50101</v>
          </cell>
        </row>
        <row r="7355">
          <cell r="I7355">
            <v>40101</v>
          </cell>
        </row>
        <row r="7356">
          <cell r="I7356">
            <v>50101</v>
          </cell>
        </row>
        <row r="7357">
          <cell r="I7357">
            <v>40101</v>
          </cell>
        </row>
        <row r="7358">
          <cell r="I7358">
            <v>2011809137</v>
          </cell>
        </row>
        <row r="7359">
          <cell r="I7359">
            <v>2011804018</v>
          </cell>
        </row>
        <row r="7360">
          <cell r="I7360">
            <v>2011804113</v>
          </cell>
        </row>
        <row r="7361">
          <cell r="I7361">
            <v>2011804112</v>
          </cell>
        </row>
        <row r="7362">
          <cell r="I7362">
            <v>2011809133</v>
          </cell>
        </row>
        <row r="7363">
          <cell r="I7363">
            <v>70112</v>
          </cell>
        </row>
        <row r="7364">
          <cell r="I7364">
            <v>103</v>
          </cell>
        </row>
        <row r="7365">
          <cell r="I7365">
            <v>103</v>
          </cell>
        </row>
        <row r="7366">
          <cell r="I7366">
            <v>103</v>
          </cell>
        </row>
        <row r="7367">
          <cell r="I7367">
            <v>103</v>
          </cell>
        </row>
        <row r="7368">
          <cell r="I7368">
            <v>103</v>
          </cell>
        </row>
        <row r="7369">
          <cell r="I7369">
            <v>103</v>
          </cell>
        </row>
        <row r="7370">
          <cell r="I7370">
            <v>103</v>
          </cell>
        </row>
        <row r="7371">
          <cell r="I7371">
            <v>103</v>
          </cell>
        </row>
        <row r="7372">
          <cell r="I7372">
            <v>121</v>
          </cell>
        </row>
        <row r="7373">
          <cell r="I7373">
            <v>106</v>
          </cell>
        </row>
        <row r="7374">
          <cell r="I7374">
            <v>70112</v>
          </cell>
        </row>
        <row r="7375">
          <cell r="I7375">
            <v>70112</v>
          </cell>
        </row>
        <row r="7376">
          <cell r="I7376">
            <v>40101</v>
          </cell>
        </row>
        <row r="7377">
          <cell r="I7377">
            <v>50101</v>
          </cell>
        </row>
        <row r="7378">
          <cell r="I7378">
            <v>30101</v>
          </cell>
        </row>
        <row r="7379">
          <cell r="I7379">
            <v>70112</v>
          </cell>
        </row>
        <row r="7380">
          <cell r="I7380">
            <v>50101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70106</v>
          </cell>
        </row>
        <row r="7386">
          <cell r="I7386">
            <v>104</v>
          </cell>
        </row>
        <row r="7387">
          <cell r="I7387">
            <v>104</v>
          </cell>
        </row>
        <row r="7388">
          <cell r="I7388">
            <v>70112</v>
          </cell>
        </row>
        <row r="7389">
          <cell r="I7389">
            <v>50101</v>
          </cell>
        </row>
        <row r="7390">
          <cell r="I7390">
            <v>50101</v>
          </cell>
        </row>
        <row r="7391">
          <cell r="I7391">
            <v>40101</v>
          </cell>
        </row>
        <row r="7392">
          <cell r="I7392">
            <v>70112</v>
          </cell>
        </row>
        <row r="7393">
          <cell r="I7393">
            <v>10205</v>
          </cell>
        </row>
        <row r="7394">
          <cell r="I7394">
            <v>2011809145</v>
          </cell>
        </row>
        <row r="7395">
          <cell r="I7395">
            <v>2011809137</v>
          </cell>
        </row>
        <row r="7396">
          <cell r="I7396">
            <v>2011804014</v>
          </cell>
        </row>
        <row r="7397">
          <cell r="I7397">
            <v>104</v>
          </cell>
        </row>
        <row r="7398">
          <cell r="I7398">
            <v>104</v>
          </cell>
        </row>
        <row r="7399">
          <cell r="I7399">
            <v>2011804018</v>
          </cell>
        </row>
        <row r="7400">
          <cell r="I7400">
            <v>108</v>
          </cell>
        </row>
        <row r="7401">
          <cell r="I7401">
            <v>104</v>
          </cell>
        </row>
        <row r="7402">
          <cell r="I7402">
            <v>104</v>
          </cell>
        </row>
        <row r="7403">
          <cell r="I7403">
            <v>104</v>
          </cell>
        </row>
        <row r="7404">
          <cell r="I7404">
            <v>107</v>
          </cell>
        </row>
        <row r="7405">
          <cell r="I7405">
            <v>107</v>
          </cell>
        </row>
        <row r="7406">
          <cell r="I7406">
            <v>107</v>
          </cell>
        </row>
        <row r="7407">
          <cell r="I7407">
            <v>107</v>
          </cell>
        </row>
        <row r="7408">
          <cell r="I7408">
            <v>2011804030</v>
          </cell>
        </row>
        <row r="7409">
          <cell r="I7409">
            <v>2011804017</v>
          </cell>
        </row>
        <row r="7410">
          <cell r="I7410">
            <v>2011804027</v>
          </cell>
        </row>
        <row r="7411">
          <cell r="I7411">
            <v>2011804020</v>
          </cell>
        </row>
        <row r="7412">
          <cell r="I7412">
            <v>201040765</v>
          </cell>
        </row>
        <row r="7413">
          <cell r="I7413">
            <v>10205</v>
          </cell>
        </row>
        <row r="7414">
          <cell r="I7414">
            <v>10401194</v>
          </cell>
        </row>
        <row r="7415">
          <cell r="I7415">
            <v>70112</v>
          </cell>
        </row>
        <row r="7416">
          <cell r="I7416">
            <v>40101</v>
          </cell>
        </row>
        <row r="7417">
          <cell r="I7417">
            <v>70112</v>
          </cell>
        </row>
        <row r="7418">
          <cell r="I7418">
            <v>40101</v>
          </cell>
        </row>
        <row r="7419">
          <cell r="I7419">
            <v>40101</v>
          </cell>
        </row>
        <row r="7420">
          <cell r="I7420">
            <v>50101</v>
          </cell>
        </row>
        <row r="7421">
          <cell r="I7421">
            <v>70106</v>
          </cell>
        </row>
        <row r="7422">
          <cell r="I7422">
            <v>70106</v>
          </cell>
        </row>
        <row r="7423">
          <cell r="I7423">
            <v>40101</v>
          </cell>
        </row>
        <row r="7424">
          <cell r="I7424">
            <v>70112</v>
          </cell>
        </row>
        <row r="7425">
          <cell r="I7425">
            <v>40101</v>
          </cell>
        </row>
        <row r="7426">
          <cell r="I7426">
            <v>30101</v>
          </cell>
        </row>
        <row r="7427">
          <cell r="I7427">
            <v>2011804020</v>
          </cell>
        </row>
        <row r="7428">
          <cell r="I7428">
            <v>201040765</v>
          </cell>
        </row>
        <row r="7429">
          <cell r="I7429">
            <v>2011804018</v>
          </cell>
        </row>
        <row r="7430">
          <cell r="I7430">
            <v>70106</v>
          </cell>
        </row>
        <row r="7431">
          <cell r="I7431">
            <v>40101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30101</v>
          </cell>
        </row>
        <row r="7435">
          <cell r="I7435">
            <v>10401194</v>
          </cell>
        </row>
        <row r="7436">
          <cell r="I7436">
            <v>109</v>
          </cell>
        </row>
        <row r="7437">
          <cell r="I7437">
            <v>1040113434</v>
          </cell>
        </row>
        <row r="7438">
          <cell r="I7438">
            <v>20707001</v>
          </cell>
        </row>
        <row r="7439">
          <cell r="I7439">
            <v>20120052</v>
          </cell>
        </row>
        <row r="7440">
          <cell r="I7440">
            <v>2011804025</v>
          </cell>
        </row>
        <row r="7441">
          <cell r="I7441">
            <v>104</v>
          </cell>
        </row>
        <row r="7442">
          <cell r="I7442">
            <v>104</v>
          </cell>
        </row>
        <row r="7443">
          <cell r="I7443">
            <v>104</v>
          </cell>
        </row>
        <row r="7444">
          <cell r="I7444">
            <v>104</v>
          </cell>
        </row>
        <row r="7445">
          <cell r="I7445">
            <v>104</v>
          </cell>
        </row>
        <row r="7446">
          <cell r="I7446">
            <v>20700006</v>
          </cell>
        </row>
        <row r="7447">
          <cell r="I7447">
            <v>2011804020</v>
          </cell>
        </row>
        <row r="7448">
          <cell r="I7448">
            <v>201040765</v>
          </cell>
        </row>
        <row r="7449">
          <cell r="I7449">
            <v>501</v>
          </cell>
        </row>
        <row r="7450">
          <cell r="I7450">
            <v>2011804020</v>
          </cell>
        </row>
        <row r="7451">
          <cell r="I7451">
            <v>201040765</v>
          </cell>
        </row>
        <row r="7452">
          <cell r="I7452">
            <v>2011804018</v>
          </cell>
        </row>
        <row r="7453">
          <cell r="I7453">
            <v>2011804112</v>
          </cell>
        </row>
        <row r="7454">
          <cell r="I7454">
            <v>2011804113</v>
          </cell>
        </row>
        <row r="7455">
          <cell r="I7455">
            <v>2011804018</v>
          </cell>
        </row>
        <row r="7456">
          <cell r="I7456">
            <v>40101</v>
          </cell>
        </row>
        <row r="7457">
          <cell r="I7457">
            <v>50101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70112</v>
          </cell>
        </row>
        <row r="7462">
          <cell r="I7462">
            <v>30101</v>
          </cell>
        </row>
        <row r="7463">
          <cell r="I7463">
            <v>40101</v>
          </cell>
        </row>
        <row r="7464">
          <cell r="I7464">
            <v>50101</v>
          </cell>
        </row>
        <row r="7465">
          <cell r="I7465">
            <v>30101</v>
          </cell>
        </row>
        <row r="7466">
          <cell r="I7466">
            <v>701116</v>
          </cell>
        </row>
        <row r="7467">
          <cell r="I7467">
            <v>70106</v>
          </cell>
        </row>
        <row r="7468">
          <cell r="I7468">
            <v>70112</v>
          </cell>
        </row>
        <row r="7469">
          <cell r="I7469">
            <v>40101</v>
          </cell>
        </row>
        <row r="7470">
          <cell r="I7470">
            <v>70112</v>
          </cell>
        </row>
        <row r="7471">
          <cell r="I7471">
            <v>40101</v>
          </cell>
        </row>
        <row r="7472">
          <cell r="I7472">
            <v>50101</v>
          </cell>
        </row>
        <row r="7473">
          <cell r="I7473">
            <v>70112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70112</v>
          </cell>
        </row>
        <row r="7477">
          <cell r="I7477">
            <v>50101</v>
          </cell>
        </row>
        <row r="7478">
          <cell r="I7478">
            <v>70112</v>
          </cell>
        </row>
        <row r="7479">
          <cell r="I7479">
            <v>70112</v>
          </cell>
        </row>
        <row r="7480">
          <cell r="I7480">
            <v>40101</v>
          </cell>
        </row>
        <row r="7481">
          <cell r="I7481">
            <v>40101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70106</v>
          </cell>
        </row>
        <row r="7485">
          <cell r="I7485">
            <v>70112</v>
          </cell>
        </row>
        <row r="7486">
          <cell r="I7486">
            <v>40101</v>
          </cell>
        </row>
        <row r="7487">
          <cell r="I7487">
            <v>30101</v>
          </cell>
        </row>
        <row r="7488">
          <cell r="I7488">
            <v>70112</v>
          </cell>
        </row>
        <row r="7489">
          <cell r="I7489">
            <v>50101</v>
          </cell>
        </row>
        <row r="7490">
          <cell r="I7490">
            <v>40101</v>
          </cell>
        </row>
        <row r="7491">
          <cell r="I7491">
            <v>40101</v>
          </cell>
        </row>
        <row r="7492">
          <cell r="I7492">
            <v>50101</v>
          </cell>
        </row>
        <row r="7493">
          <cell r="I7493">
            <v>70112</v>
          </cell>
        </row>
        <row r="7494">
          <cell r="I7494">
            <v>70112</v>
          </cell>
        </row>
        <row r="7495">
          <cell r="I7495">
            <v>40101</v>
          </cell>
        </row>
        <row r="7496">
          <cell r="I7496">
            <v>30101</v>
          </cell>
        </row>
        <row r="7497">
          <cell r="I7497">
            <v>70112</v>
          </cell>
        </row>
        <row r="7498">
          <cell r="I7498">
            <v>40101</v>
          </cell>
        </row>
        <row r="7499">
          <cell r="I7499">
            <v>70112</v>
          </cell>
        </row>
        <row r="7500">
          <cell r="I7500">
            <v>40101</v>
          </cell>
        </row>
        <row r="7501">
          <cell r="I7501">
            <v>70112</v>
          </cell>
        </row>
        <row r="7502">
          <cell r="I7502">
            <v>70106</v>
          </cell>
        </row>
        <row r="7503">
          <cell r="I7503">
            <v>2011809134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40101</v>
          </cell>
        </row>
        <row r="7507">
          <cell r="I7507">
            <v>70112</v>
          </cell>
        </row>
        <row r="7508">
          <cell r="I7508">
            <v>70112</v>
          </cell>
        </row>
        <row r="7509">
          <cell r="I7509">
            <v>10205</v>
          </cell>
        </row>
        <row r="7510">
          <cell r="I7510">
            <v>106</v>
          </cell>
        </row>
        <row r="7511">
          <cell r="I7511">
            <v>107</v>
          </cell>
        </row>
        <row r="7512">
          <cell r="I7512">
            <v>10101</v>
          </cell>
        </row>
        <row r="7513">
          <cell r="I7513">
            <v>2011804024</v>
          </cell>
        </row>
        <row r="7514">
          <cell r="I7514">
            <v>201040764</v>
          </cell>
        </row>
        <row r="7515">
          <cell r="I7515">
            <v>2011809129</v>
          </cell>
        </row>
        <row r="7516">
          <cell r="I7516">
            <v>2011809132</v>
          </cell>
        </row>
        <row r="7517">
          <cell r="I7517">
            <v>40101</v>
          </cell>
        </row>
        <row r="7518">
          <cell r="I7518">
            <v>70112</v>
          </cell>
        </row>
        <row r="7519">
          <cell r="I7519">
            <v>30101</v>
          </cell>
        </row>
        <row r="7520">
          <cell r="I7520">
            <v>70106</v>
          </cell>
        </row>
        <row r="7521">
          <cell r="I7521">
            <v>50101</v>
          </cell>
        </row>
        <row r="7522">
          <cell r="I7522">
            <v>70112</v>
          </cell>
        </row>
        <row r="7523">
          <cell r="I7523">
            <v>30101</v>
          </cell>
        </row>
        <row r="7524">
          <cell r="I7524">
            <v>70112</v>
          </cell>
        </row>
        <row r="7525">
          <cell r="I7525">
            <v>50101</v>
          </cell>
        </row>
        <row r="7526">
          <cell r="I7526">
            <v>40101</v>
          </cell>
        </row>
        <row r="7527">
          <cell r="I7527">
            <v>30101</v>
          </cell>
        </row>
        <row r="7528">
          <cell r="I7528">
            <v>10101</v>
          </cell>
        </row>
        <row r="7529">
          <cell r="I7529">
            <v>70112</v>
          </cell>
        </row>
        <row r="7530">
          <cell r="I7530">
            <v>70112</v>
          </cell>
        </row>
        <row r="7531">
          <cell r="I7531">
            <v>2011809140</v>
          </cell>
        </row>
        <row r="7532">
          <cell r="I7532">
            <v>70112</v>
          </cell>
        </row>
        <row r="7533">
          <cell r="I7533">
            <v>70112</v>
          </cell>
        </row>
        <row r="7534">
          <cell r="I7534">
            <v>70106</v>
          </cell>
        </row>
        <row r="7535">
          <cell r="I7535">
            <v>70112</v>
          </cell>
        </row>
        <row r="7536">
          <cell r="I7536">
            <v>70112</v>
          </cell>
        </row>
        <row r="7537">
          <cell r="I7537">
            <v>50101</v>
          </cell>
        </row>
        <row r="7538">
          <cell r="I7538">
            <v>70112</v>
          </cell>
        </row>
        <row r="7539">
          <cell r="I7539">
            <v>70112</v>
          </cell>
        </row>
        <row r="7540">
          <cell r="I7540">
            <v>70112</v>
          </cell>
        </row>
        <row r="7541">
          <cell r="I7541">
            <v>70112</v>
          </cell>
        </row>
        <row r="7542">
          <cell r="I7542">
            <v>70106</v>
          </cell>
        </row>
        <row r="7543">
          <cell r="I7543">
            <v>30101</v>
          </cell>
        </row>
        <row r="7544">
          <cell r="I7544">
            <v>70106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70112</v>
          </cell>
        </row>
        <row r="7549">
          <cell r="I7549">
            <v>70112</v>
          </cell>
        </row>
        <row r="7550">
          <cell r="I7550">
            <v>30101</v>
          </cell>
        </row>
        <row r="7551">
          <cell r="I7551">
            <v>70106</v>
          </cell>
        </row>
        <row r="7552">
          <cell r="I7552">
            <v>50101</v>
          </cell>
        </row>
        <row r="7553">
          <cell r="I7553">
            <v>70112</v>
          </cell>
        </row>
        <row r="7554">
          <cell r="I7554">
            <v>70112</v>
          </cell>
        </row>
        <row r="7555">
          <cell r="I7555">
            <v>40101</v>
          </cell>
        </row>
        <row r="7556">
          <cell r="I7556">
            <v>70112</v>
          </cell>
        </row>
        <row r="7557">
          <cell r="I7557">
            <v>2011804024</v>
          </cell>
        </row>
        <row r="7558">
          <cell r="I7558">
            <v>4001</v>
          </cell>
        </row>
        <row r="7559">
          <cell r="I7559">
            <v>2011809118</v>
          </cell>
        </row>
        <row r="7560">
          <cell r="I7560">
            <v>2011809122</v>
          </cell>
        </row>
        <row r="7561">
          <cell r="I7561">
            <v>2011804040</v>
          </cell>
        </row>
        <row r="7562">
          <cell r="I7562">
            <v>2011804035</v>
          </cell>
        </row>
        <row r="7563">
          <cell r="I7563">
            <v>103</v>
          </cell>
        </row>
        <row r="7564">
          <cell r="I7564">
            <v>10401138</v>
          </cell>
        </row>
        <row r="7565">
          <cell r="I7565">
            <v>2011804018</v>
          </cell>
        </row>
        <row r="7566">
          <cell r="I7566">
            <v>40101</v>
          </cell>
        </row>
        <row r="7567">
          <cell r="I7567">
            <v>70112</v>
          </cell>
        </row>
        <row r="7568">
          <cell r="I7568">
            <v>70112</v>
          </cell>
        </row>
        <row r="7569">
          <cell r="I7569">
            <v>70106</v>
          </cell>
        </row>
        <row r="7570">
          <cell r="I7570">
            <v>50101</v>
          </cell>
        </row>
        <row r="7571">
          <cell r="I7571">
            <v>70112</v>
          </cell>
        </row>
        <row r="7572">
          <cell r="I7572">
            <v>70112</v>
          </cell>
        </row>
        <row r="7573">
          <cell r="I7573">
            <v>70106</v>
          </cell>
        </row>
        <row r="7574">
          <cell r="I7574">
            <v>70112</v>
          </cell>
        </row>
        <row r="7575">
          <cell r="I7575">
            <v>70112</v>
          </cell>
        </row>
        <row r="7576">
          <cell r="I7576">
            <v>50101</v>
          </cell>
        </row>
        <row r="7577">
          <cell r="I7577">
            <v>70112</v>
          </cell>
        </row>
        <row r="7578">
          <cell r="I7578">
            <v>40101</v>
          </cell>
        </row>
        <row r="7579">
          <cell r="I7579">
            <v>50101</v>
          </cell>
        </row>
        <row r="7580">
          <cell r="I7580">
            <v>30101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30101</v>
          </cell>
        </row>
        <row r="7585">
          <cell r="I7585">
            <v>701116</v>
          </cell>
        </row>
        <row r="7586">
          <cell r="I7586">
            <v>40101</v>
          </cell>
        </row>
        <row r="7587">
          <cell r="I7587">
            <v>30101</v>
          </cell>
        </row>
        <row r="7588">
          <cell r="I7588">
            <v>70106</v>
          </cell>
        </row>
        <row r="7589">
          <cell r="I7589">
            <v>70112</v>
          </cell>
        </row>
        <row r="7590">
          <cell r="I7590">
            <v>40101</v>
          </cell>
        </row>
        <row r="7591">
          <cell r="I7591">
            <v>50101</v>
          </cell>
        </row>
        <row r="7592">
          <cell r="I7592">
            <v>70112</v>
          </cell>
        </row>
        <row r="7593">
          <cell r="I7593">
            <v>70106</v>
          </cell>
        </row>
        <row r="7594">
          <cell r="I7594">
            <v>70112</v>
          </cell>
        </row>
        <row r="7595">
          <cell r="I7595">
            <v>50101</v>
          </cell>
        </row>
        <row r="7596">
          <cell r="I7596">
            <v>2011809133</v>
          </cell>
        </row>
        <row r="7597">
          <cell r="I7597">
            <v>2011809134</v>
          </cell>
        </row>
        <row r="7598">
          <cell r="I7598">
            <v>70112</v>
          </cell>
        </row>
        <row r="7599">
          <cell r="I7599">
            <v>70112</v>
          </cell>
        </row>
        <row r="7600">
          <cell r="I7600">
            <v>70112</v>
          </cell>
        </row>
        <row r="7601">
          <cell r="I7601">
            <v>70112</v>
          </cell>
        </row>
        <row r="7602">
          <cell r="I7602">
            <v>301</v>
          </cell>
        </row>
        <row r="7603">
          <cell r="I7603">
            <v>104</v>
          </cell>
        </row>
        <row r="7604">
          <cell r="I7604">
            <v>104</v>
          </cell>
        </row>
        <row r="7605">
          <cell r="I7605">
            <v>2011809126</v>
          </cell>
        </row>
        <row r="7606">
          <cell r="I7606">
            <v>104</v>
          </cell>
        </row>
        <row r="7607">
          <cell r="I7607">
            <v>104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70112</v>
          </cell>
        </row>
        <row r="7613">
          <cell r="I7613">
            <v>70112</v>
          </cell>
        </row>
        <row r="7614">
          <cell r="I7614">
            <v>70112</v>
          </cell>
        </row>
        <row r="7615">
          <cell r="I7615">
            <v>70112</v>
          </cell>
        </row>
        <row r="7616">
          <cell r="I7616">
            <v>2011809140</v>
          </cell>
        </row>
        <row r="7617">
          <cell r="I7617">
            <v>70112</v>
          </cell>
        </row>
        <row r="7618">
          <cell r="I7618">
            <v>108</v>
          </cell>
        </row>
        <row r="7619">
          <cell r="I7619">
            <v>108</v>
          </cell>
        </row>
        <row r="7620">
          <cell r="I7620">
            <v>10401194</v>
          </cell>
        </row>
        <row r="7621">
          <cell r="I7621">
            <v>70112</v>
          </cell>
        </row>
        <row r="7622">
          <cell r="I7622">
            <v>50101</v>
          </cell>
        </row>
        <row r="7623">
          <cell r="I7623">
            <v>40101</v>
          </cell>
        </row>
        <row r="7624">
          <cell r="I7624">
            <v>30101</v>
          </cell>
        </row>
        <row r="7625">
          <cell r="I7625">
            <v>70112</v>
          </cell>
        </row>
        <row r="7626">
          <cell r="I7626">
            <v>50101</v>
          </cell>
        </row>
        <row r="7627">
          <cell r="I7627">
            <v>40101</v>
          </cell>
        </row>
        <row r="7628">
          <cell r="I7628">
            <v>30101</v>
          </cell>
        </row>
        <row r="7629">
          <cell r="I7629">
            <v>2011804052</v>
          </cell>
        </row>
        <row r="7630">
          <cell r="I7630">
            <v>2010401010</v>
          </cell>
        </row>
        <row r="7631">
          <cell r="I7631">
            <v>2011804020</v>
          </cell>
        </row>
        <row r="7632">
          <cell r="I7632">
            <v>201040765</v>
          </cell>
        </row>
        <row r="7633">
          <cell r="I7633">
            <v>2011804035</v>
          </cell>
        </row>
        <row r="7634">
          <cell r="I7634">
            <v>2011804020</v>
          </cell>
        </row>
        <row r="7635">
          <cell r="I7635">
            <v>40101</v>
          </cell>
        </row>
        <row r="7636">
          <cell r="I7636">
            <v>50101</v>
          </cell>
        </row>
        <row r="7637">
          <cell r="I7637">
            <v>2011809143</v>
          </cell>
        </row>
        <row r="7638">
          <cell r="I7638">
            <v>2011804047</v>
          </cell>
        </row>
        <row r="7639">
          <cell r="I7639">
            <v>30100</v>
          </cell>
        </row>
        <row r="7640">
          <cell r="I7640">
            <v>201040765</v>
          </cell>
        </row>
        <row r="7641">
          <cell r="I7641">
            <v>2011804020</v>
          </cell>
        </row>
        <row r="7642">
          <cell r="I7642">
            <v>2011804035</v>
          </cell>
        </row>
        <row r="7643">
          <cell r="I7643">
            <v>70112</v>
          </cell>
        </row>
        <row r="7644">
          <cell r="I7644">
            <v>20120048</v>
          </cell>
        </row>
        <row r="7645">
          <cell r="I7645">
            <v>40101</v>
          </cell>
        </row>
        <row r="7646">
          <cell r="I7646">
            <v>50101</v>
          </cell>
        </row>
        <row r="7647">
          <cell r="I7647">
            <v>50101</v>
          </cell>
        </row>
        <row r="7648">
          <cell r="I7648">
            <v>70106</v>
          </cell>
        </row>
        <row r="7649">
          <cell r="I7649">
            <v>70112</v>
          </cell>
        </row>
        <row r="7650">
          <cell r="I7650">
            <v>40101</v>
          </cell>
        </row>
        <row r="7651">
          <cell r="I7651">
            <v>30101</v>
          </cell>
        </row>
        <row r="7652">
          <cell r="I7652">
            <v>30100</v>
          </cell>
        </row>
        <row r="7653">
          <cell r="I7653">
            <v>301</v>
          </cell>
        </row>
        <row r="7654">
          <cell r="I7654">
            <v>2011804047</v>
          </cell>
        </row>
        <row r="7655">
          <cell r="I7655">
            <v>2011809143</v>
          </cell>
        </row>
        <row r="7656">
          <cell r="I7656">
            <v>70112</v>
          </cell>
        </row>
        <row r="7657">
          <cell r="I7657">
            <v>70112</v>
          </cell>
        </row>
        <row r="7658">
          <cell r="I7658">
            <v>108</v>
          </cell>
        </row>
        <row r="7659">
          <cell r="I7659">
            <v>108</v>
          </cell>
        </row>
        <row r="7660">
          <cell r="I7660">
            <v>108</v>
          </cell>
        </row>
        <row r="7661">
          <cell r="I7661">
            <v>108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104</v>
          </cell>
        </row>
        <row r="7665">
          <cell r="I7665">
            <v>104</v>
          </cell>
        </row>
        <row r="7666">
          <cell r="I7666">
            <v>104</v>
          </cell>
        </row>
        <row r="7667">
          <cell r="I7667">
            <v>104</v>
          </cell>
        </row>
        <row r="7668">
          <cell r="I7668">
            <v>104</v>
          </cell>
        </row>
        <row r="7669">
          <cell r="I7669">
            <v>2010401010</v>
          </cell>
        </row>
        <row r="7670">
          <cell r="I7670">
            <v>2011804020</v>
          </cell>
        </row>
        <row r="7671">
          <cell r="I7671">
            <v>201040765</v>
          </cell>
        </row>
        <row r="7672">
          <cell r="I7672">
            <v>2011804020</v>
          </cell>
        </row>
        <row r="7673">
          <cell r="I7673">
            <v>2011804035</v>
          </cell>
        </row>
        <row r="7674">
          <cell r="I7674">
            <v>2011809146</v>
          </cell>
        </row>
        <row r="7675">
          <cell r="I7675">
            <v>50101</v>
          </cell>
        </row>
        <row r="7676">
          <cell r="I7676">
            <v>70106</v>
          </cell>
        </row>
        <row r="7677">
          <cell r="I7677">
            <v>70106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40101</v>
          </cell>
        </row>
        <row r="7682">
          <cell r="I7682">
            <v>50101</v>
          </cell>
        </row>
        <row r="7683">
          <cell r="I7683">
            <v>70112</v>
          </cell>
        </row>
        <row r="7684">
          <cell r="I7684">
            <v>50101</v>
          </cell>
        </row>
        <row r="7685">
          <cell r="I7685">
            <v>70112</v>
          </cell>
        </row>
        <row r="7686">
          <cell r="I7686">
            <v>40101</v>
          </cell>
        </row>
        <row r="7687">
          <cell r="I7687">
            <v>70112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70106</v>
          </cell>
        </row>
        <row r="7691">
          <cell r="I7691">
            <v>70112</v>
          </cell>
        </row>
        <row r="7692">
          <cell r="I7692">
            <v>30101</v>
          </cell>
        </row>
        <row r="7693">
          <cell r="I7693">
            <v>30101</v>
          </cell>
        </row>
        <row r="7694">
          <cell r="I7694">
            <v>70112</v>
          </cell>
        </row>
        <row r="7695">
          <cell r="I7695">
            <v>70112</v>
          </cell>
        </row>
        <row r="7696">
          <cell r="I7696">
            <v>70112</v>
          </cell>
        </row>
        <row r="7697">
          <cell r="I7697">
            <v>30101</v>
          </cell>
        </row>
        <row r="7698">
          <cell r="I7698">
            <v>40101</v>
          </cell>
        </row>
        <row r="7699">
          <cell r="I7699">
            <v>70112</v>
          </cell>
        </row>
        <row r="7700">
          <cell r="I7700">
            <v>70112</v>
          </cell>
        </row>
        <row r="7701">
          <cell r="I7701">
            <v>70112</v>
          </cell>
        </row>
        <row r="7702">
          <cell r="I7702">
            <v>70112</v>
          </cell>
        </row>
        <row r="7703">
          <cell r="I7703">
            <v>70112</v>
          </cell>
        </row>
        <row r="7704">
          <cell r="I7704">
            <v>40101</v>
          </cell>
        </row>
        <row r="7705">
          <cell r="I7705">
            <v>50101</v>
          </cell>
        </row>
        <row r="7706">
          <cell r="I7706">
            <v>40101</v>
          </cell>
        </row>
        <row r="7707">
          <cell r="I7707">
            <v>50101</v>
          </cell>
        </row>
        <row r="7708">
          <cell r="I7708">
            <v>70106</v>
          </cell>
        </row>
        <row r="7709">
          <cell r="I7709">
            <v>121</v>
          </cell>
        </row>
        <row r="7710">
          <cell r="I7710">
            <v>107</v>
          </cell>
        </row>
        <row r="7711">
          <cell r="I7711">
            <v>107</v>
          </cell>
        </row>
        <row r="7712">
          <cell r="I7712">
            <v>107</v>
          </cell>
        </row>
        <row r="7713">
          <cell r="I7713">
            <v>10401195</v>
          </cell>
        </row>
        <row r="7714">
          <cell r="I7714">
            <v>2011804021</v>
          </cell>
        </row>
        <row r="7715">
          <cell r="I7715">
            <v>2011800400</v>
          </cell>
        </row>
        <row r="7716">
          <cell r="I7716">
            <v>2011809118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30101</v>
          </cell>
        </row>
        <row r="7720">
          <cell r="I7720">
            <v>70112</v>
          </cell>
        </row>
        <row r="7721">
          <cell r="I7721">
            <v>70106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10401195</v>
          </cell>
        </row>
        <row r="7725">
          <cell r="I7725">
            <v>70112</v>
          </cell>
        </row>
        <row r="7726">
          <cell r="I7726">
            <v>201040765</v>
          </cell>
        </row>
        <row r="7727">
          <cell r="I7727">
            <v>2011804020</v>
          </cell>
        </row>
        <row r="7728">
          <cell r="I7728">
            <v>2011804020</v>
          </cell>
        </row>
        <row r="7729">
          <cell r="I7729">
            <v>2011804041</v>
          </cell>
        </row>
        <row r="7730">
          <cell r="I7730">
            <v>201040764</v>
          </cell>
        </row>
        <row r="7731">
          <cell r="I7731">
            <v>40101</v>
          </cell>
        </row>
        <row r="7732">
          <cell r="I7732">
            <v>70112</v>
          </cell>
        </row>
        <row r="7733">
          <cell r="I7733">
            <v>30101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50101</v>
          </cell>
        </row>
        <row r="7737">
          <cell r="I7737">
            <v>40101</v>
          </cell>
        </row>
        <row r="7738">
          <cell r="I7738">
            <v>50101</v>
          </cell>
        </row>
        <row r="7739">
          <cell r="I7739">
            <v>70112</v>
          </cell>
        </row>
        <row r="7740">
          <cell r="I7740">
            <v>70112</v>
          </cell>
        </row>
        <row r="7741">
          <cell r="I7741">
            <v>70112</v>
          </cell>
        </row>
        <row r="7742">
          <cell r="I7742">
            <v>70112</v>
          </cell>
        </row>
        <row r="7743">
          <cell r="I7743">
            <v>70112</v>
          </cell>
        </row>
        <row r="7744">
          <cell r="I7744">
            <v>50101</v>
          </cell>
        </row>
        <row r="7745">
          <cell r="I7745">
            <v>70112</v>
          </cell>
        </row>
        <row r="7746">
          <cell r="I7746">
            <v>70112</v>
          </cell>
        </row>
        <row r="7747">
          <cell r="I7747">
            <v>40101</v>
          </cell>
        </row>
        <row r="7748">
          <cell r="I7748">
            <v>70112</v>
          </cell>
        </row>
        <row r="7749">
          <cell r="I7749">
            <v>50101</v>
          </cell>
        </row>
        <row r="7750">
          <cell r="I7750">
            <v>70112</v>
          </cell>
        </row>
        <row r="7751">
          <cell r="I7751">
            <v>70112</v>
          </cell>
        </row>
        <row r="7752">
          <cell r="I7752">
            <v>2011809143</v>
          </cell>
        </row>
        <row r="7753">
          <cell r="I7753">
            <v>2011804047</v>
          </cell>
        </row>
        <row r="7754">
          <cell r="I7754">
            <v>2011804020</v>
          </cell>
        </row>
        <row r="7755">
          <cell r="I7755">
            <v>701116</v>
          </cell>
        </row>
        <row r="7756">
          <cell r="I7756">
            <v>70106</v>
          </cell>
        </row>
        <row r="7757">
          <cell r="I7757">
            <v>70112</v>
          </cell>
        </row>
        <row r="7758">
          <cell r="I7758">
            <v>70106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70112</v>
          </cell>
        </row>
        <row r="7762">
          <cell r="I7762">
            <v>50101</v>
          </cell>
        </row>
        <row r="7763">
          <cell r="I7763">
            <v>701116</v>
          </cell>
        </row>
        <row r="7764">
          <cell r="I7764">
            <v>701116</v>
          </cell>
        </row>
        <row r="7765">
          <cell r="I7765">
            <v>50101</v>
          </cell>
        </row>
        <row r="7766">
          <cell r="I7766">
            <v>70112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50101</v>
          </cell>
        </row>
        <row r="7771">
          <cell r="I7771">
            <v>2011804020</v>
          </cell>
        </row>
        <row r="7772">
          <cell r="I7772">
            <v>2011804041</v>
          </cell>
        </row>
        <row r="7773">
          <cell r="I7773">
            <v>70106</v>
          </cell>
        </row>
        <row r="7774">
          <cell r="I7774">
            <v>40101</v>
          </cell>
        </row>
        <row r="7775">
          <cell r="I7775">
            <v>30101</v>
          </cell>
        </row>
        <row r="7776">
          <cell r="I7776">
            <v>70112</v>
          </cell>
        </row>
        <row r="7777">
          <cell r="I7777">
            <v>40101</v>
          </cell>
        </row>
        <row r="7778">
          <cell r="I7778">
            <v>40101</v>
          </cell>
        </row>
        <row r="7779">
          <cell r="I7779">
            <v>50101</v>
          </cell>
        </row>
        <row r="7780">
          <cell r="I7780">
            <v>70106</v>
          </cell>
        </row>
        <row r="7781">
          <cell r="I7781">
            <v>70106</v>
          </cell>
        </row>
        <row r="7782">
          <cell r="I7782">
            <v>40101</v>
          </cell>
        </row>
        <row r="7783">
          <cell r="I7783">
            <v>50101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40101</v>
          </cell>
        </row>
        <row r="7787">
          <cell r="I7787">
            <v>40101</v>
          </cell>
        </row>
        <row r="7788">
          <cell r="I7788">
            <v>30101</v>
          </cell>
        </row>
        <row r="7789">
          <cell r="I7789">
            <v>50101</v>
          </cell>
        </row>
        <row r="7790">
          <cell r="I7790">
            <v>70112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2011804035</v>
          </cell>
        </row>
        <row r="7794">
          <cell r="I7794">
            <v>201040765</v>
          </cell>
        </row>
        <row r="7795">
          <cell r="I7795">
            <v>2011804020</v>
          </cell>
        </row>
        <row r="7796">
          <cell r="I7796">
            <v>30100</v>
          </cell>
        </row>
        <row r="7797">
          <cell r="I7797">
            <v>70112</v>
          </cell>
        </row>
        <row r="7798">
          <cell r="I7798">
            <v>109</v>
          </cell>
        </row>
        <row r="7799">
          <cell r="I7799">
            <v>109</v>
          </cell>
        </row>
        <row r="7800">
          <cell r="I7800">
            <v>2010603101</v>
          </cell>
        </row>
        <row r="7801">
          <cell r="I7801">
            <v>30101</v>
          </cell>
        </row>
        <row r="7802">
          <cell r="I7802">
            <v>50101</v>
          </cell>
        </row>
        <row r="7803">
          <cell r="I7803">
            <v>30100</v>
          </cell>
        </row>
        <row r="7804">
          <cell r="I7804">
            <v>10401195</v>
          </cell>
        </row>
        <row r="7805">
          <cell r="I7805">
            <v>70106</v>
          </cell>
        </row>
        <row r="7806">
          <cell r="I7806">
            <v>70112</v>
          </cell>
        </row>
        <row r="7807">
          <cell r="I7807">
            <v>40101</v>
          </cell>
        </row>
        <row r="7808">
          <cell r="I7808">
            <v>50101</v>
          </cell>
        </row>
        <row r="7809">
          <cell r="I7809">
            <v>30101</v>
          </cell>
        </row>
        <row r="7810">
          <cell r="I7810">
            <v>106</v>
          </cell>
        </row>
        <row r="7811">
          <cell r="I7811">
            <v>106</v>
          </cell>
        </row>
        <row r="7812">
          <cell r="I7812">
            <v>2011804017</v>
          </cell>
        </row>
        <row r="7813">
          <cell r="I7813">
            <v>2011804018</v>
          </cell>
        </row>
        <row r="7814">
          <cell r="I7814">
            <v>2011804014</v>
          </cell>
        </row>
        <row r="7815">
          <cell r="I7815">
            <v>100</v>
          </cell>
        </row>
        <row r="7816">
          <cell r="I7816">
            <v>103</v>
          </cell>
        </row>
        <row r="7817">
          <cell r="I7817">
            <v>103</v>
          </cell>
        </row>
        <row r="7818">
          <cell r="I7818">
            <v>701116</v>
          </cell>
        </row>
        <row r="7819">
          <cell r="I7819">
            <v>701116</v>
          </cell>
        </row>
        <row r="7820">
          <cell r="I7820">
            <v>70106</v>
          </cell>
        </row>
        <row r="7821">
          <cell r="I7821">
            <v>50101</v>
          </cell>
        </row>
        <row r="7822">
          <cell r="I7822">
            <v>50101</v>
          </cell>
        </row>
        <row r="7823">
          <cell r="I7823">
            <v>701116</v>
          </cell>
        </row>
        <row r="7824">
          <cell r="I7824">
            <v>10208</v>
          </cell>
        </row>
        <row r="7825">
          <cell r="I7825">
            <v>70112</v>
          </cell>
        </row>
        <row r="7826">
          <cell r="I7826">
            <v>40101</v>
          </cell>
        </row>
        <row r="7827">
          <cell r="I7827">
            <v>50101</v>
          </cell>
        </row>
        <row r="7828">
          <cell r="I7828">
            <v>100</v>
          </cell>
        </row>
        <row r="7829">
          <cell r="I7829">
            <v>103</v>
          </cell>
        </row>
        <row r="7830">
          <cell r="I7830">
            <v>103</v>
          </cell>
        </row>
        <row r="7831">
          <cell r="I7831">
            <v>103</v>
          </cell>
        </row>
        <row r="7832">
          <cell r="I7832">
            <v>103</v>
          </cell>
        </row>
        <row r="7833">
          <cell r="I7833">
            <v>103</v>
          </cell>
        </row>
        <row r="7834">
          <cell r="I7834">
            <v>103</v>
          </cell>
        </row>
        <row r="7835">
          <cell r="I7835">
            <v>103</v>
          </cell>
        </row>
        <row r="7836">
          <cell r="I7836">
            <v>107</v>
          </cell>
        </row>
        <row r="7837">
          <cell r="I7837">
            <v>107</v>
          </cell>
        </row>
        <row r="7838">
          <cell r="I7838">
            <v>2011804020</v>
          </cell>
        </row>
        <row r="7839">
          <cell r="I7839">
            <v>70500112</v>
          </cell>
        </row>
        <row r="7840">
          <cell r="I7840">
            <v>70106</v>
          </cell>
        </row>
        <row r="7841">
          <cell r="I7841">
            <v>70112</v>
          </cell>
        </row>
        <row r="7842">
          <cell r="I7842">
            <v>40101</v>
          </cell>
        </row>
        <row r="7843">
          <cell r="I7843">
            <v>50101</v>
          </cell>
        </row>
        <row r="7844">
          <cell r="I7844">
            <v>30101</v>
          </cell>
        </row>
        <row r="7845">
          <cell r="I7845">
            <v>109</v>
          </cell>
        </row>
        <row r="7846">
          <cell r="I7846">
            <v>109</v>
          </cell>
        </row>
        <row r="7847">
          <cell r="I7847">
            <v>109</v>
          </cell>
        </row>
        <row r="7848">
          <cell r="I7848">
            <v>109</v>
          </cell>
        </row>
        <row r="7849">
          <cell r="I7849">
            <v>109</v>
          </cell>
        </row>
        <row r="7850">
          <cell r="I7850">
            <v>109</v>
          </cell>
        </row>
        <row r="7851">
          <cell r="I7851">
            <v>109</v>
          </cell>
        </row>
        <row r="7852">
          <cell r="I7852">
            <v>108</v>
          </cell>
        </row>
        <row r="7853">
          <cell r="I7853">
            <v>108</v>
          </cell>
        </row>
        <row r="7854">
          <cell r="I7854">
            <v>2011804014</v>
          </cell>
        </row>
        <row r="7855">
          <cell r="I7855">
            <v>109</v>
          </cell>
        </row>
        <row r="7856">
          <cell r="I7856">
            <v>20120052</v>
          </cell>
        </row>
        <row r="7857">
          <cell r="I7857">
            <v>2011804018</v>
          </cell>
        </row>
        <row r="7858">
          <cell r="I7858">
            <v>30101</v>
          </cell>
        </row>
        <row r="7859">
          <cell r="I7859">
            <v>70106</v>
          </cell>
        </row>
        <row r="7860">
          <cell r="I7860">
            <v>30101</v>
          </cell>
        </row>
        <row r="7861">
          <cell r="I7861">
            <v>70106</v>
          </cell>
        </row>
        <row r="7862">
          <cell r="I7862">
            <v>50101</v>
          </cell>
        </row>
        <row r="7863">
          <cell r="I7863">
            <v>50101</v>
          </cell>
        </row>
        <row r="7864">
          <cell r="I7864">
            <v>104</v>
          </cell>
        </row>
        <row r="7865">
          <cell r="I7865">
            <v>104</v>
          </cell>
        </row>
        <row r="7866">
          <cell r="I7866">
            <v>104</v>
          </cell>
        </row>
        <row r="7867">
          <cell r="I7867">
            <v>104</v>
          </cell>
        </row>
        <row r="7868">
          <cell r="I7868">
            <v>104</v>
          </cell>
        </row>
        <row r="7869">
          <cell r="I7869">
            <v>104</v>
          </cell>
        </row>
        <row r="7870">
          <cell r="I7870">
            <v>30102</v>
          </cell>
        </row>
        <row r="7871">
          <cell r="I7871">
            <v>40101</v>
          </cell>
        </row>
        <row r="7872">
          <cell r="I7872">
            <v>70112</v>
          </cell>
        </row>
        <row r="7873">
          <cell r="I7873">
            <v>70112</v>
          </cell>
        </row>
        <row r="7874">
          <cell r="I7874">
            <v>70112</v>
          </cell>
        </row>
        <row r="7875">
          <cell r="I7875">
            <v>30101</v>
          </cell>
        </row>
        <row r="7876">
          <cell r="I7876">
            <v>70112</v>
          </cell>
        </row>
        <row r="7877">
          <cell r="I7877">
            <v>50101</v>
          </cell>
        </row>
        <row r="7878">
          <cell r="I7878">
            <v>40101</v>
          </cell>
        </row>
        <row r="7879">
          <cell r="I7879">
            <v>70112</v>
          </cell>
        </row>
        <row r="7880">
          <cell r="I7880">
            <v>50101</v>
          </cell>
        </row>
        <row r="7881">
          <cell r="I7881">
            <v>40101</v>
          </cell>
        </row>
        <row r="7882">
          <cell r="I7882">
            <v>70112</v>
          </cell>
        </row>
        <row r="7883">
          <cell r="I7883">
            <v>40101</v>
          </cell>
        </row>
        <row r="7884">
          <cell r="I7884">
            <v>50101</v>
          </cell>
        </row>
        <row r="7885">
          <cell r="I7885">
            <v>701116</v>
          </cell>
        </row>
        <row r="7886">
          <cell r="I7886">
            <v>701116</v>
          </cell>
        </row>
        <row r="7887">
          <cell r="I7887">
            <v>70112</v>
          </cell>
        </row>
        <row r="7888">
          <cell r="I7888">
            <v>70112</v>
          </cell>
        </row>
        <row r="7889">
          <cell r="I7889">
            <v>50101</v>
          </cell>
        </row>
        <row r="7890">
          <cell r="I7890">
            <v>70112</v>
          </cell>
        </row>
        <row r="7891">
          <cell r="I7891">
            <v>30101</v>
          </cell>
        </row>
        <row r="7892">
          <cell r="I7892">
            <v>70112</v>
          </cell>
        </row>
        <row r="7893">
          <cell r="I7893">
            <v>701116</v>
          </cell>
        </row>
        <row r="7894">
          <cell r="I7894">
            <v>70106</v>
          </cell>
        </row>
        <row r="7895">
          <cell r="I7895">
            <v>701116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50101</v>
          </cell>
        </row>
        <row r="7899">
          <cell r="I7899">
            <v>70112</v>
          </cell>
        </row>
        <row r="7900">
          <cell r="I7900">
            <v>40101</v>
          </cell>
        </row>
        <row r="7901">
          <cell r="I7901">
            <v>40101</v>
          </cell>
        </row>
        <row r="7902">
          <cell r="I7902">
            <v>30101</v>
          </cell>
        </row>
        <row r="7903">
          <cell r="I7903">
            <v>70112</v>
          </cell>
        </row>
        <row r="7904">
          <cell r="I7904">
            <v>40101</v>
          </cell>
        </row>
        <row r="7905">
          <cell r="I7905">
            <v>50101</v>
          </cell>
        </row>
        <row r="7906">
          <cell r="I7906">
            <v>70112</v>
          </cell>
        </row>
        <row r="7907">
          <cell r="I7907">
            <v>70106</v>
          </cell>
        </row>
        <row r="7908">
          <cell r="I7908">
            <v>40101</v>
          </cell>
        </row>
        <row r="7909">
          <cell r="I7909">
            <v>50101</v>
          </cell>
        </row>
        <row r="7910">
          <cell r="I7910">
            <v>70112</v>
          </cell>
        </row>
        <row r="7911">
          <cell r="I7911">
            <v>70112</v>
          </cell>
        </row>
        <row r="7912">
          <cell r="I7912">
            <v>50101</v>
          </cell>
        </row>
        <row r="7913">
          <cell r="I7913">
            <v>50101</v>
          </cell>
        </row>
        <row r="7914">
          <cell r="I7914">
            <v>30101</v>
          </cell>
        </row>
        <row r="7915">
          <cell r="I7915">
            <v>701116</v>
          </cell>
        </row>
        <row r="7916">
          <cell r="I7916">
            <v>70106</v>
          </cell>
        </row>
        <row r="7917">
          <cell r="I7917">
            <v>50101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40101</v>
          </cell>
        </row>
        <row r="7921">
          <cell r="I7921">
            <v>50101</v>
          </cell>
        </row>
        <row r="7922">
          <cell r="I7922">
            <v>701116</v>
          </cell>
        </row>
        <row r="7923">
          <cell r="I7923">
            <v>70106</v>
          </cell>
        </row>
        <row r="7924">
          <cell r="I7924">
            <v>40101</v>
          </cell>
        </row>
        <row r="7925">
          <cell r="I7925">
            <v>70112</v>
          </cell>
        </row>
        <row r="7926">
          <cell r="I7926">
            <v>40101</v>
          </cell>
        </row>
        <row r="7927">
          <cell r="I7927">
            <v>50101</v>
          </cell>
        </row>
        <row r="7928">
          <cell r="I7928">
            <v>70112</v>
          </cell>
        </row>
        <row r="7929">
          <cell r="I7929">
            <v>30100</v>
          </cell>
        </row>
        <row r="7930">
          <cell r="I7930">
            <v>100</v>
          </cell>
        </row>
        <row r="7931">
          <cell r="I7931">
            <v>10208</v>
          </cell>
        </row>
        <row r="7932">
          <cell r="I7932">
            <v>100</v>
          </cell>
        </row>
        <row r="7933">
          <cell r="I7933">
            <v>70106</v>
          </cell>
        </row>
        <row r="7934">
          <cell r="I7934">
            <v>70112</v>
          </cell>
        </row>
        <row r="7935">
          <cell r="I7935">
            <v>40101</v>
          </cell>
        </row>
        <row r="7936">
          <cell r="I7936">
            <v>50101</v>
          </cell>
        </row>
        <row r="7937">
          <cell r="I7937">
            <v>70106</v>
          </cell>
        </row>
        <row r="7938">
          <cell r="I7938">
            <v>70112</v>
          </cell>
        </row>
        <row r="7939">
          <cell r="I7939">
            <v>70106</v>
          </cell>
        </row>
        <row r="7940">
          <cell r="I7940">
            <v>30101</v>
          </cell>
        </row>
        <row r="7941">
          <cell r="I7941">
            <v>40101</v>
          </cell>
        </row>
        <row r="7942">
          <cell r="I7942">
            <v>70112</v>
          </cell>
        </row>
        <row r="7943">
          <cell r="I7943">
            <v>70112</v>
          </cell>
        </row>
        <row r="7944">
          <cell r="I7944">
            <v>70112</v>
          </cell>
        </row>
        <row r="7945">
          <cell r="I7945">
            <v>70112</v>
          </cell>
        </row>
        <row r="7946">
          <cell r="I7946">
            <v>70106</v>
          </cell>
        </row>
        <row r="7947">
          <cell r="I7947">
            <v>40101</v>
          </cell>
        </row>
        <row r="7948">
          <cell r="I7948">
            <v>40101</v>
          </cell>
        </row>
        <row r="7949">
          <cell r="I7949">
            <v>70112</v>
          </cell>
        </row>
        <row r="7950">
          <cell r="I7950">
            <v>70112</v>
          </cell>
        </row>
        <row r="7951">
          <cell r="I7951">
            <v>70112</v>
          </cell>
        </row>
        <row r="7952">
          <cell r="I7952">
            <v>70112</v>
          </cell>
        </row>
        <row r="7953">
          <cell r="I7953">
            <v>70112</v>
          </cell>
        </row>
        <row r="7954">
          <cell r="I7954">
            <v>70106</v>
          </cell>
        </row>
        <row r="7955">
          <cell r="I7955">
            <v>70112</v>
          </cell>
        </row>
        <row r="7956">
          <cell r="I7956">
            <v>70112</v>
          </cell>
        </row>
        <row r="7957">
          <cell r="I7957">
            <v>70112</v>
          </cell>
        </row>
        <row r="7958">
          <cell r="I7958">
            <v>70112</v>
          </cell>
        </row>
        <row r="7959">
          <cell r="I7959">
            <v>70112</v>
          </cell>
        </row>
        <row r="7960">
          <cell r="I7960">
            <v>10401195</v>
          </cell>
        </row>
        <row r="7961">
          <cell r="I7961">
            <v>104</v>
          </cell>
        </row>
        <row r="7962">
          <cell r="I7962">
            <v>104</v>
          </cell>
        </row>
        <row r="7963">
          <cell r="I7963">
            <v>103</v>
          </cell>
        </row>
        <row r="7964">
          <cell r="I7964">
            <v>103</v>
          </cell>
        </row>
        <row r="7965">
          <cell r="I7965">
            <v>70112</v>
          </cell>
        </row>
        <row r="7966">
          <cell r="I7966">
            <v>10208</v>
          </cell>
        </row>
        <row r="7967">
          <cell r="I7967">
            <v>701116</v>
          </cell>
        </row>
        <row r="7968">
          <cell r="I7968">
            <v>70112</v>
          </cell>
        </row>
        <row r="7969">
          <cell r="I7969">
            <v>40101</v>
          </cell>
        </row>
        <row r="7970">
          <cell r="I7970">
            <v>50101</v>
          </cell>
        </row>
        <row r="7971">
          <cell r="I7971">
            <v>104</v>
          </cell>
        </row>
        <row r="7972">
          <cell r="I7972">
            <v>104</v>
          </cell>
        </row>
        <row r="7973">
          <cell r="I7973">
            <v>104</v>
          </cell>
        </row>
        <row r="7974">
          <cell r="I7974">
            <v>104</v>
          </cell>
        </row>
        <row r="7975">
          <cell r="I7975">
            <v>103</v>
          </cell>
        </row>
        <row r="7976">
          <cell r="I7976">
            <v>103</v>
          </cell>
        </row>
        <row r="7977">
          <cell r="I7977">
            <v>103</v>
          </cell>
        </row>
        <row r="7978">
          <cell r="I7978">
            <v>103</v>
          </cell>
        </row>
        <row r="7979">
          <cell r="I7979">
            <v>108</v>
          </cell>
        </row>
        <row r="7980">
          <cell r="I7980">
            <v>70106</v>
          </cell>
        </row>
        <row r="7981">
          <cell r="I7981">
            <v>70112</v>
          </cell>
        </row>
        <row r="7982">
          <cell r="I7982">
            <v>40101</v>
          </cell>
        </row>
        <row r="7983">
          <cell r="I7983">
            <v>50101</v>
          </cell>
        </row>
        <row r="7984">
          <cell r="I7984">
            <v>30101</v>
          </cell>
        </row>
        <row r="7985">
          <cell r="I7985">
            <v>70500112</v>
          </cell>
        </row>
        <row r="7986">
          <cell r="I7986">
            <v>103</v>
          </cell>
        </row>
        <row r="7987">
          <cell r="I7987">
            <v>70112</v>
          </cell>
        </row>
        <row r="7988">
          <cell r="I7988">
            <v>70112</v>
          </cell>
        </row>
        <row r="7989">
          <cell r="I7989">
            <v>40101</v>
          </cell>
        </row>
        <row r="7990">
          <cell r="I7990">
            <v>50101</v>
          </cell>
        </row>
        <row r="7991">
          <cell r="I7991">
            <v>2011804018</v>
          </cell>
        </row>
        <row r="7992">
          <cell r="I7992">
            <v>2011804018</v>
          </cell>
        </row>
        <row r="7993">
          <cell r="I7993">
            <v>70112</v>
          </cell>
        </row>
        <row r="7994">
          <cell r="I7994">
            <v>40101</v>
          </cell>
        </row>
        <row r="7995">
          <cell r="I7995">
            <v>50101</v>
          </cell>
        </row>
        <row r="7996">
          <cell r="I7996">
            <v>30101</v>
          </cell>
        </row>
        <row r="7997">
          <cell r="I7997">
            <v>2011804017</v>
          </cell>
        </row>
        <row r="7998">
          <cell r="I7998">
            <v>2011804018</v>
          </cell>
        </row>
        <row r="7999">
          <cell r="I7999">
            <v>50101</v>
          </cell>
        </row>
        <row r="8000">
          <cell r="I8000">
            <v>30101</v>
          </cell>
        </row>
        <row r="8001">
          <cell r="I8001">
            <v>70106</v>
          </cell>
        </row>
        <row r="8002">
          <cell r="I8002">
            <v>50101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40101</v>
          </cell>
        </row>
        <row r="8008">
          <cell r="I8008">
            <v>70112</v>
          </cell>
        </row>
        <row r="8009">
          <cell r="I8009">
            <v>701116</v>
          </cell>
        </row>
        <row r="8010">
          <cell r="I8010">
            <v>70112</v>
          </cell>
        </row>
        <row r="8011">
          <cell r="I8011">
            <v>70106</v>
          </cell>
        </row>
        <row r="8012">
          <cell r="I8012">
            <v>70112</v>
          </cell>
        </row>
        <row r="8013">
          <cell r="I8013">
            <v>40101</v>
          </cell>
        </row>
        <row r="8014">
          <cell r="I8014">
            <v>50101</v>
          </cell>
        </row>
        <row r="8015">
          <cell r="I8015">
            <v>70112</v>
          </cell>
        </row>
        <row r="8016">
          <cell r="I8016">
            <v>70112</v>
          </cell>
        </row>
        <row r="8017">
          <cell r="I8017">
            <v>50101</v>
          </cell>
        </row>
        <row r="8018">
          <cell r="I8018">
            <v>70112</v>
          </cell>
        </row>
        <row r="8019">
          <cell r="I8019">
            <v>50101</v>
          </cell>
        </row>
        <row r="8020">
          <cell r="I8020">
            <v>40101</v>
          </cell>
        </row>
        <row r="8021">
          <cell r="I8021">
            <v>30101</v>
          </cell>
        </row>
        <row r="8022">
          <cell r="I8022">
            <v>70112</v>
          </cell>
        </row>
        <row r="8023">
          <cell r="I8023">
            <v>40101</v>
          </cell>
        </row>
        <row r="8024">
          <cell r="I8024">
            <v>50101</v>
          </cell>
        </row>
        <row r="8025">
          <cell r="I8025">
            <v>701116</v>
          </cell>
        </row>
        <row r="8026">
          <cell r="I8026">
            <v>30101</v>
          </cell>
        </row>
        <row r="8027">
          <cell r="I8027">
            <v>70112</v>
          </cell>
        </row>
        <row r="8028">
          <cell r="I8028">
            <v>70112</v>
          </cell>
        </row>
        <row r="8029">
          <cell r="I8029">
            <v>30101</v>
          </cell>
        </row>
        <row r="8030">
          <cell r="I8030">
            <v>50101</v>
          </cell>
        </row>
        <row r="8031">
          <cell r="I8031">
            <v>70112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30101</v>
          </cell>
        </row>
        <row r="8035">
          <cell r="I8035">
            <v>70112</v>
          </cell>
        </row>
        <row r="8036">
          <cell r="I8036">
            <v>40101</v>
          </cell>
        </row>
        <row r="8037">
          <cell r="I8037">
            <v>50101</v>
          </cell>
        </row>
        <row r="8038">
          <cell r="I8038">
            <v>50101</v>
          </cell>
        </row>
        <row r="8039">
          <cell r="I8039">
            <v>70112</v>
          </cell>
        </row>
        <row r="8040">
          <cell r="I8040">
            <v>70112</v>
          </cell>
        </row>
        <row r="8041">
          <cell r="I8041">
            <v>70112</v>
          </cell>
        </row>
        <row r="8042">
          <cell r="I8042">
            <v>30101</v>
          </cell>
        </row>
        <row r="8043">
          <cell r="I8043">
            <v>50101</v>
          </cell>
        </row>
        <row r="8044">
          <cell r="I8044">
            <v>2011804042</v>
          </cell>
        </row>
        <row r="8045">
          <cell r="I8045">
            <v>10208</v>
          </cell>
        </row>
        <row r="8046">
          <cell r="I8046">
            <v>201040764</v>
          </cell>
        </row>
        <row r="8047">
          <cell r="I8047">
            <v>70106</v>
          </cell>
        </row>
        <row r="8048">
          <cell r="I8048">
            <v>70112</v>
          </cell>
        </row>
        <row r="8049">
          <cell r="I8049">
            <v>40101</v>
          </cell>
        </row>
        <row r="8050">
          <cell r="I8050">
            <v>50101</v>
          </cell>
        </row>
        <row r="8051">
          <cell r="I8051">
            <v>30101</v>
          </cell>
        </row>
        <row r="8052">
          <cell r="I8052">
            <v>10401194</v>
          </cell>
        </row>
        <row r="8053">
          <cell r="I8053">
            <v>70112</v>
          </cell>
        </row>
        <row r="8054">
          <cell r="I8054">
            <v>50101</v>
          </cell>
        </row>
        <row r="8055">
          <cell r="I8055">
            <v>40101</v>
          </cell>
        </row>
        <row r="8056">
          <cell r="I8056">
            <v>30101</v>
          </cell>
        </row>
        <row r="8057">
          <cell r="I8057">
            <v>70112</v>
          </cell>
        </row>
        <row r="8058">
          <cell r="I8058">
            <v>70112</v>
          </cell>
        </row>
        <row r="8059">
          <cell r="I8059">
            <v>40101</v>
          </cell>
        </row>
        <row r="8060">
          <cell r="I8060">
            <v>50101</v>
          </cell>
        </row>
        <row r="8061">
          <cell r="I8061">
            <v>70106</v>
          </cell>
        </row>
        <row r="8062">
          <cell r="I8062">
            <v>70112</v>
          </cell>
        </row>
        <row r="8063">
          <cell r="I8063">
            <v>40101</v>
          </cell>
        </row>
        <row r="8064">
          <cell r="I8064">
            <v>50101</v>
          </cell>
        </row>
        <row r="8065">
          <cell r="I8065">
            <v>2011804020</v>
          </cell>
        </row>
        <row r="8066">
          <cell r="I8066">
            <v>2011804024</v>
          </cell>
        </row>
        <row r="8067">
          <cell r="I8067">
            <v>2011809129</v>
          </cell>
        </row>
        <row r="8068">
          <cell r="I8068">
            <v>70112</v>
          </cell>
        </row>
        <row r="8069">
          <cell r="I8069">
            <v>50101</v>
          </cell>
        </row>
        <row r="8070">
          <cell r="I8070">
            <v>70106</v>
          </cell>
        </row>
        <row r="8071">
          <cell r="I8071">
            <v>40101</v>
          </cell>
        </row>
        <row r="8072">
          <cell r="I8072">
            <v>30101</v>
          </cell>
        </row>
        <row r="8073">
          <cell r="I8073">
            <v>70112</v>
          </cell>
        </row>
        <row r="8074">
          <cell r="I8074">
            <v>70112</v>
          </cell>
        </row>
        <row r="8075">
          <cell r="I8075">
            <v>40101</v>
          </cell>
        </row>
        <row r="8076">
          <cell r="I8076">
            <v>50101</v>
          </cell>
        </row>
        <row r="8077">
          <cell r="I8077">
            <v>70112</v>
          </cell>
        </row>
        <row r="8078">
          <cell r="I8078">
            <v>50101</v>
          </cell>
        </row>
        <row r="8079">
          <cell r="I8079">
            <v>40101</v>
          </cell>
        </row>
        <row r="8080">
          <cell r="I8080">
            <v>701116</v>
          </cell>
        </row>
        <row r="8081">
          <cell r="I8081">
            <v>70106</v>
          </cell>
        </row>
        <row r="8082">
          <cell r="I8082">
            <v>50101</v>
          </cell>
        </row>
        <row r="8083">
          <cell r="I8083">
            <v>70112</v>
          </cell>
        </row>
        <row r="8084">
          <cell r="I8084">
            <v>70112</v>
          </cell>
        </row>
        <row r="8085">
          <cell r="I8085">
            <v>40101</v>
          </cell>
        </row>
        <row r="8086">
          <cell r="I8086">
            <v>70112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70112</v>
          </cell>
        </row>
        <row r="8090">
          <cell r="I8090">
            <v>70112</v>
          </cell>
        </row>
        <row r="8091">
          <cell r="I8091">
            <v>30101</v>
          </cell>
        </row>
        <row r="8092">
          <cell r="I8092">
            <v>70112</v>
          </cell>
        </row>
        <row r="8093">
          <cell r="I8093">
            <v>40101</v>
          </cell>
        </row>
        <row r="8094">
          <cell r="I8094">
            <v>40101</v>
          </cell>
        </row>
        <row r="8095">
          <cell r="I8095">
            <v>2011804068</v>
          </cell>
        </row>
        <row r="8096">
          <cell r="I8096">
            <v>2011804026</v>
          </cell>
        </row>
        <row r="8097">
          <cell r="I8097">
            <v>70106</v>
          </cell>
        </row>
        <row r="8098">
          <cell r="I8098">
            <v>70112</v>
          </cell>
        </row>
        <row r="8099">
          <cell r="I8099">
            <v>50101</v>
          </cell>
        </row>
        <row r="8100">
          <cell r="I8100">
            <v>70112</v>
          </cell>
        </row>
        <row r="8101">
          <cell r="I8101">
            <v>50101</v>
          </cell>
        </row>
        <row r="8102">
          <cell r="I8102">
            <v>70112</v>
          </cell>
        </row>
        <row r="8103">
          <cell r="I8103">
            <v>40101</v>
          </cell>
        </row>
        <row r="8104">
          <cell r="I8104">
            <v>70112</v>
          </cell>
        </row>
        <row r="8105">
          <cell r="I8105">
            <v>2011804113</v>
          </cell>
        </row>
        <row r="8106">
          <cell r="I8106">
            <v>2011809126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30101</v>
          </cell>
        </row>
        <row r="8110">
          <cell r="I8110">
            <v>70112</v>
          </cell>
        </row>
        <row r="8111">
          <cell r="I8111">
            <v>70106</v>
          </cell>
        </row>
        <row r="8112">
          <cell r="I8112">
            <v>70112</v>
          </cell>
        </row>
        <row r="8113">
          <cell r="I8113">
            <v>40101</v>
          </cell>
        </row>
        <row r="8114">
          <cell r="I8114">
            <v>70112</v>
          </cell>
        </row>
        <row r="8115">
          <cell r="I8115">
            <v>70112</v>
          </cell>
        </row>
        <row r="8116">
          <cell r="I8116">
            <v>70112</v>
          </cell>
        </row>
        <row r="8117">
          <cell r="I8117">
            <v>40101</v>
          </cell>
        </row>
        <row r="8118">
          <cell r="I8118">
            <v>70106</v>
          </cell>
        </row>
        <row r="8119">
          <cell r="I8119">
            <v>70112</v>
          </cell>
        </row>
        <row r="8120">
          <cell r="I8120">
            <v>30101</v>
          </cell>
        </row>
        <row r="8121">
          <cell r="I8121">
            <v>70112</v>
          </cell>
        </row>
        <row r="8122">
          <cell r="I8122">
            <v>70112</v>
          </cell>
        </row>
        <row r="8123">
          <cell r="I8123">
            <v>50101</v>
          </cell>
        </row>
        <row r="8124">
          <cell r="I8124">
            <v>50101</v>
          </cell>
        </row>
        <row r="8125">
          <cell r="I8125">
            <v>104</v>
          </cell>
        </row>
        <row r="8126">
          <cell r="I8126">
            <v>104</v>
          </cell>
        </row>
        <row r="8127">
          <cell r="I8127">
            <v>104</v>
          </cell>
        </row>
        <row r="8128">
          <cell r="I8128">
            <v>104</v>
          </cell>
        </row>
        <row r="8129">
          <cell r="I8129">
            <v>103</v>
          </cell>
        </row>
        <row r="8130">
          <cell r="I8130">
            <v>103</v>
          </cell>
        </row>
        <row r="8131">
          <cell r="I8131">
            <v>103</v>
          </cell>
        </row>
        <row r="8132">
          <cell r="I8132">
            <v>103</v>
          </cell>
        </row>
        <row r="8133">
          <cell r="I8133">
            <v>103</v>
          </cell>
        </row>
        <row r="8134">
          <cell r="I8134">
            <v>103</v>
          </cell>
        </row>
        <row r="8135">
          <cell r="I8135">
            <v>103</v>
          </cell>
        </row>
        <row r="8136">
          <cell r="I8136">
            <v>2011804020</v>
          </cell>
        </row>
        <row r="8137">
          <cell r="I8137">
            <v>2011804024</v>
          </cell>
        </row>
        <row r="8138">
          <cell r="I8138">
            <v>2011809129</v>
          </cell>
        </row>
        <row r="8139">
          <cell r="I8139">
            <v>10703001</v>
          </cell>
        </row>
        <row r="8140">
          <cell r="I8140">
            <v>50101</v>
          </cell>
        </row>
        <row r="8141">
          <cell r="I8141">
            <v>70106</v>
          </cell>
        </row>
        <row r="8142">
          <cell r="I8142">
            <v>40101</v>
          </cell>
        </row>
        <row r="8143">
          <cell r="I8143">
            <v>30101</v>
          </cell>
        </row>
        <row r="8144">
          <cell r="I8144">
            <v>70112</v>
          </cell>
        </row>
        <row r="8145">
          <cell r="I8145">
            <v>10401194</v>
          </cell>
        </row>
        <row r="8146">
          <cell r="I8146">
            <v>70112</v>
          </cell>
        </row>
        <row r="8147">
          <cell r="I8147">
            <v>70112</v>
          </cell>
        </row>
        <row r="8148">
          <cell r="I8148">
            <v>50101</v>
          </cell>
        </row>
        <row r="8149">
          <cell r="I8149">
            <v>40101</v>
          </cell>
        </row>
        <row r="8150">
          <cell r="I8150">
            <v>20700006</v>
          </cell>
        </row>
        <row r="8151">
          <cell r="I8151">
            <v>10401138</v>
          </cell>
        </row>
        <row r="8152">
          <cell r="I8152">
            <v>301</v>
          </cell>
        </row>
        <row r="8153">
          <cell r="I8153">
            <v>107</v>
          </cell>
        </row>
        <row r="8154">
          <cell r="I8154">
            <v>501</v>
          </cell>
        </row>
        <row r="8155">
          <cell r="I8155">
            <v>104</v>
          </cell>
        </row>
        <row r="8156">
          <cell r="I8156">
            <v>104</v>
          </cell>
        </row>
        <row r="8157">
          <cell r="I8157">
            <v>104</v>
          </cell>
        </row>
        <row r="8158">
          <cell r="I8158">
            <v>104</v>
          </cell>
        </row>
        <row r="8159">
          <cell r="I8159">
            <v>104</v>
          </cell>
        </row>
        <row r="8160">
          <cell r="I8160">
            <v>104</v>
          </cell>
        </row>
        <row r="8161">
          <cell r="I8161">
            <v>104</v>
          </cell>
        </row>
        <row r="8162">
          <cell r="I8162">
            <v>104</v>
          </cell>
        </row>
        <row r="8163">
          <cell r="I8163">
            <v>109</v>
          </cell>
        </row>
        <row r="8164">
          <cell r="I8164">
            <v>20700006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70112</v>
          </cell>
        </row>
        <row r="8169">
          <cell r="I8169">
            <v>701116</v>
          </cell>
        </row>
        <row r="8170">
          <cell r="I8170">
            <v>40101</v>
          </cell>
        </row>
        <row r="8171">
          <cell r="I8171">
            <v>50101</v>
          </cell>
        </row>
        <row r="8172">
          <cell r="I8172">
            <v>70112</v>
          </cell>
        </row>
        <row r="8173">
          <cell r="I8173">
            <v>70112</v>
          </cell>
        </row>
        <row r="8174">
          <cell r="I8174">
            <v>40101</v>
          </cell>
        </row>
        <row r="8175">
          <cell r="I8175">
            <v>50101</v>
          </cell>
        </row>
        <row r="8176">
          <cell r="I8176">
            <v>70112</v>
          </cell>
        </row>
        <row r="8177">
          <cell r="I8177">
            <v>70112</v>
          </cell>
        </row>
        <row r="8178">
          <cell r="I8178">
            <v>70112</v>
          </cell>
        </row>
        <row r="8179">
          <cell r="I8179">
            <v>50101</v>
          </cell>
        </row>
        <row r="8180">
          <cell r="I8180">
            <v>50101</v>
          </cell>
        </row>
        <row r="8181">
          <cell r="I8181">
            <v>40101</v>
          </cell>
        </row>
        <row r="8182">
          <cell r="I8182">
            <v>30101</v>
          </cell>
        </row>
        <row r="8183">
          <cell r="I8183">
            <v>70112</v>
          </cell>
        </row>
        <row r="8184">
          <cell r="I8184">
            <v>30101</v>
          </cell>
        </row>
        <row r="8185">
          <cell r="I8185">
            <v>40101</v>
          </cell>
        </row>
        <row r="8186">
          <cell r="I8186">
            <v>70112</v>
          </cell>
        </row>
        <row r="8187">
          <cell r="I8187">
            <v>70112</v>
          </cell>
        </row>
        <row r="8188">
          <cell r="I8188">
            <v>40101</v>
          </cell>
        </row>
        <row r="8189">
          <cell r="I8189">
            <v>70112</v>
          </cell>
        </row>
        <row r="8190">
          <cell r="I8190">
            <v>2011804113</v>
          </cell>
        </row>
        <row r="8191">
          <cell r="I8191">
            <v>70112</v>
          </cell>
        </row>
        <row r="8192">
          <cell r="I8192">
            <v>30100</v>
          </cell>
        </row>
        <row r="8193">
          <cell r="I8193">
            <v>70112</v>
          </cell>
        </row>
        <row r="8194">
          <cell r="I8194">
            <v>40101</v>
          </cell>
        </row>
        <row r="8195">
          <cell r="I8195">
            <v>50101</v>
          </cell>
        </row>
        <row r="8196">
          <cell r="I8196">
            <v>70112</v>
          </cell>
        </row>
        <row r="8197">
          <cell r="I8197">
            <v>40101</v>
          </cell>
        </row>
        <row r="8198">
          <cell r="I8198">
            <v>50101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40101</v>
          </cell>
        </row>
        <row r="8202">
          <cell r="I8202">
            <v>701116</v>
          </cell>
        </row>
        <row r="8203">
          <cell r="I8203">
            <v>70106</v>
          </cell>
        </row>
        <row r="8204">
          <cell r="I8204">
            <v>701116</v>
          </cell>
        </row>
        <row r="8205">
          <cell r="I8205">
            <v>40101</v>
          </cell>
        </row>
        <row r="8206">
          <cell r="I8206">
            <v>50101</v>
          </cell>
        </row>
        <row r="8207">
          <cell r="I8207">
            <v>70112</v>
          </cell>
        </row>
        <row r="8208">
          <cell r="I8208">
            <v>70112</v>
          </cell>
        </row>
        <row r="8209">
          <cell r="I8209">
            <v>40101</v>
          </cell>
        </row>
        <row r="8210">
          <cell r="I8210">
            <v>50101</v>
          </cell>
        </row>
        <row r="8211">
          <cell r="I8211">
            <v>30101</v>
          </cell>
        </row>
        <row r="8212">
          <cell r="I8212">
            <v>2011804036</v>
          </cell>
        </row>
        <row r="8213">
          <cell r="I8213">
            <v>10205</v>
          </cell>
        </row>
        <row r="8214">
          <cell r="I8214">
            <v>104</v>
          </cell>
        </row>
        <row r="8215">
          <cell r="I8215">
            <v>104</v>
          </cell>
        </row>
        <row r="8216">
          <cell r="I8216">
            <v>50101</v>
          </cell>
        </row>
        <row r="8217">
          <cell r="I8217">
            <v>40101</v>
          </cell>
        </row>
        <row r="8218">
          <cell r="I8218">
            <v>30101</v>
          </cell>
        </row>
        <row r="8219">
          <cell r="I8219">
            <v>70112</v>
          </cell>
        </row>
        <row r="8220">
          <cell r="I8220">
            <v>70112</v>
          </cell>
        </row>
        <row r="8221">
          <cell r="I8221">
            <v>70112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70112</v>
          </cell>
        </row>
        <row r="8225">
          <cell r="I8225">
            <v>70112</v>
          </cell>
        </row>
        <row r="8226">
          <cell r="I8226">
            <v>70112</v>
          </cell>
        </row>
        <row r="8227">
          <cell r="I8227">
            <v>50101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50101</v>
          </cell>
        </row>
        <row r="8231">
          <cell r="I8231">
            <v>70112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70112</v>
          </cell>
        </row>
        <row r="8235">
          <cell r="I8235">
            <v>70106</v>
          </cell>
        </row>
        <row r="8236">
          <cell r="I8236">
            <v>70106</v>
          </cell>
        </row>
        <row r="8237">
          <cell r="I8237">
            <v>30101</v>
          </cell>
        </row>
        <row r="8238">
          <cell r="I8238">
            <v>70106</v>
          </cell>
        </row>
        <row r="8239">
          <cell r="I8239">
            <v>40101</v>
          </cell>
        </row>
        <row r="8240">
          <cell r="I8240">
            <v>70112</v>
          </cell>
        </row>
        <row r="8241">
          <cell r="I8241">
            <v>70112</v>
          </cell>
        </row>
        <row r="8242">
          <cell r="I8242">
            <v>70112</v>
          </cell>
        </row>
        <row r="8243">
          <cell r="I8243">
            <v>70106</v>
          </cell>
        </row>
        <row r="8244">
          <cell r="I8244">
            <v>70112</v>
          </cell>
        </row>
        <row r="8245">
          <cell r="I8245">
            <v>2011804026</v>
          </cell>
        </row>
        <row r="8246">
          <cell r="I8246">
            <v>2010603101</v>
          </cell>
        </row>
        <row r="8247">
          <cell r="I8247">
            <v>70112</v>
          </cell>
        </row>
        <row r="8248">
          <cell r="I8248">
            <v>40101</v>
          </cell>
        </row>
        <row r="8249">
          <cell r="I8249">
            <v>70112</v>
          </cell>
        </row>
        <row r="8250">
          <cell r="I8250">
            <v>70112</v>
          </cell>
        </row>
        <row r="8251">
          <cell r="I8251">
            <v>70112</v>
          </cell>
        </row>
        <row r="8252">
          <cell r="I8252">
            <v>70112</v>
          </cell>
        </row>
        <row r="8253">
          <cell r="I8253">
            <v>40101</v>
          </cell>
        </row>
        <row r="8254">
          <cell r="I8254">
            <v>50101</v>
          </cell>
        </row>
        <row r="8255">
          <cell r="I8255">
            <v>70112</v>
          </cell>
        </row>
        <row r="8256">
          <cell r="I8256">
            <v>70112</v>
          </cell>
        </row>
        <row r="8257">
          <cell r="I8257">
            <v>30101</v>
          </cell>
        </row>
        <row r="8258">
          <cell r="I8258">
            <v>50101</v>
          </cell>
        </row>
        <row r="8259">
          <cell r="I8259">
            <v>50101</v>
          </cell>
        </row>
        <row r="8260">
          <cell r="I8260">
            <v>40101</v>
          </cell>
        </row>
        <row r="8261">
          <cell r="I8261">
            <v>100</v>
          </cell>
        </row>
        <row r="8262">
          <cell r="I8262">
            <v>10101</v>
          </cell>
        </row>
        <row r="8263">
          <cell r="I8263">
            <v>40101</v>
          </cell>
        </row>
        <row r="8264">
          <cell r="I8264">
            <v>2011809129</v>
          </cell>
        </row>
        <row r="8265">
          <cell r="I8265">
            <v>2011804020</v>
          </cell>
        </row>
        <row r="8266">
          <cell r="I8266">
            <v>2011809129</v>
          </cell>
        </row>
        <row r="8267">
          <cell r="I8267">
            <v>70500112</v>
          </cell>
        </row>
        <row r="8268">
          <cell r="I8268">
            <v>70106</v>
          </cell>
        </row>
        <row r="8269">
          <cell r="I8269">
            <v>70112</v>
          </cell>
        </row>
        <row r="8270">
          <cell r="I8270">
            <v>40101</v>
          </cell>
        </row>
        <row r="8271">
          <cell r="I8271">
            <v>30101</v>
          </cell>
        </row>
        <row r="8272">
          <cell r="I8272">
            <v>70112</v>
          </cell>
        </row>
        <row r="8273">
          <cell r="I8273">
            <v>40101</v>
          </cell>
        </row>
        <row r="8274">
          <cell r="I8274">
            <v>50101</v>
          </cell>
        </row>
        <row r="8275">
          <cell r="I8275">
            <v>30101</v>
          </cell>
        </row>
        <row r="8276">
          <cell r="I8276">
            <v>50101</v>
          </cell>
        </row>
        <row r="8277">
          <cell r="I8277">
            <v>100</v>
          </cell>
        </row>
        <row r="8278">
          <cell r="I8278">
            <v>10101</v>
          </cell>
        </row>
        <row r="8279">
          <cell r="I8279">
            <v>100</v>
          </cell>
        </row>
        <row r="8280">
          <cell r="I8280">
            <v>2011804021</v>
          </cell>
        </row>
        <row r="8281">
          <cell r="I8281">
            <v>20700006</v>
          </cell>
        </row>
        <row r="8282">
          <cell r="I8282">
            <v>2011804026</v>
          </cell>
        </row>
        <row r="8283">
          <cell r="I8283">
            <v>2011804026</v>
          </cell>
        </row>
        <row r="8284">
          <cell r="I8284">
            <v>40101</v>
          </cell>
        </row>
        <row r="8285">
          <cell r="I8285">
            <v>30101</v>
          </cell>
        </row>
        <row r="8286">
          <cell r="I8286">
            <v>70112</v>
          </cell>
        </row>
        <row r="8287">
          <cell r="I8287">
            <v>50101</v>
          </cell>
        </row>
        <row r="8288">
          <cell r="I8288">
            <v>50101</v>
          </cell>
        </row>
        <row r="8289">
          <cell r="I8289">
            <v>40101</v>
          </cell>
        </row>
        <row r="8290">
          <cell r="I8290">
            <v>50101</v>
          </cell>
        </row>
        <row r="8291">
          <cell r="I8291">
            <v>40101</v>
          </cell>
        </row>
        <row r="8292">
          <cell r="I8292">
            <v>50101</v>
          </cell>
        </row>
        <row r="8293">
          <cell r="I8293">
            <v>40101</v>
          </cell>
        </row>
        <row r="8294">
          <cell r="I8294">
            <v>40101</v>
          </cell>
        </row>
        <row r="8295">
          <cell r="I8295">
            <v>70112</v>
          </cell>
        </row>
        <row r="8296">
          <cell r="I8296">
            <v>70106</v>
          </cell>
        </row>
        <row r="8297">
          <cell r="I8297">
            <v>50101</v>
          </cell>
        </row>
        <row r="8298">
          <cell r="I8298">
            <v>70112</v>
          </cell>
        </row>
        <row r="8299">
          <cell r="I8299">
            <v>30101</v>
          </cell>
        </row>
        <row r="8300">
          <cell r="I8300">
            <v>50101</v>
          </cell>
        </row>
        <row r="8301">
          <cell r="I8301">
            <v>40101</v>
          </cell>
        </row>
        <row r="8302">
          <cell r="I8302">
            <v>40101</v>
          </cell>
        </row>
        <row r="8303">
          <cell r="I8303">
            <v>50101</v>
          </cell>
        </row>
        <row r="8304">
          <cell r="I8304">
            <v>701116</v>
          </cell>
        </row>
        <row r="8305">
          <cell r="I8305">
            <v>50101</v>
          </cell>
        </row>
        <row r="8306">
          <cell r="I8306">
            <v>70106</v>
          </cell>
        </row>
        <row r="8307">
          <cell r="I8307">
            <v>40101</v>
          </cell>
        </row>
        <row r="8308">
          <cell r="I8308">
            <v>70112</v>
          </cell>
        </row>
        <row r="8309">
          <cell r="I8309">
            <v>70106</v>
          </cell>
        </row>
        <row r="8310">
          <cell r="I8310">
            <v>701116</v>
          </cell>
        </row>
        <row r="8311">
          <cell r="I8311">
            <v>40101</v>
          </cell>
        </row>
        <row r="8312">
          <cell r="I8312">
            <v>70112</v>
          </cell>
        </row>
        <row r="8313">
          <cell r="I8313">
            <v>70112</v>
          </cell>
        </row>
        <row r="8314">
          <cell r="I8314">
            <v>70112</v>
          </cell>
        </row>
        <row r="8315">
          <cell r="I8315">
            <v>2011804086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40101</v>
          </cell>
        </row>
        <row r="8319">
          <cell r="I8319">
            <v>70112</v>
          </cell>
        </row>
        <row r="8320">
          <cell r="I8320">
            <v>40101</v>
          </cell>
        </row>
        <row r="8321">
          <cell r="I8321">
            <v>30101</v>
          </cell>
        </row>
        <row r="8322">
          <cell r="I8322">
            <v>50101</v>
          </cell>
        </row>
        <row r="8323">
          <cell r="I8323">
            <v>30101</v>
          </cell>
        </row>
        <row r="8324">
          <cell r="I8324">
            <v>50101</v>
          </cell>
        </row>
        <row r="8325">
          <cell r="I8325">
            <v>70500112</v>
          </cell>
        </row>
        <row r="8326">
          <cell r="I8326">
            <v>20700006</v>
          </cell>
        </row>
        <row r="8327">
          <cell r="I8327">
            <v>2011809131</v>
          </cell>
        </row>
        <row r="8328">
          <cell r="I8328">
            <v>201040765</v>
          </cell>
        </row>
        <row r="8329">
          <cell r="I8329">
            <v>2011804020</v>
          </cell>
        </row>
        <row r="8330">
          <cell r="I8330">
            <v>201040765</v>
          </cell>
        </row>
        <row r="8331">
          <cell r="I8331">
            <v>2010603101</v>
          </cell>
        </row>
        <row r="8332">
          <cell r="I8332">
            <v>2011809119</v>
          </cell>
        </row>
        <row r="8333">
          <cell r="I8333">
            <v>2011804020</v>
          </cell>
        </row>
        <row r="8334">
          <cell r="I8334">
            <v>2011804020</v>
          </cell>
        </row>
        <row r="8335">
          <cell r="I8335">
            <v>2011809129</v>
          </cell>
        </row>
        <row r="8336">
          <cell r="I8336">
            <v>2011809129</v>
          </cell>
        </row>
        <row r="8337">
          <cell r="I8337">
            <v>2011804024</v>
          </cell>
        </row>
        <row r="8338">
          <cell r="I8338">
            <v>1040113434</v>
          </cell>
        </row>
        <row r="8339">
          <cell r="I8339">
            <v>20700006</v>
          </cell>
        </row>
        <row r="8340">
          <cell r="I8340">
            <v>30100</v>
          </cell>
        </row>
        <row r="8341">
          <cell r="I8341">
            <v>70106</v>
          </cell>
        </row>
        <row r="8342">
          <cell r="I8342">
            <v>70112</v>
          </cell>
        </row>
        <row r="8343">
          <cell r="I8343">
            <v>50101</v>
          </cell>
        </row>
        <row r="8344">
          <cell r="I8344">
            <v>30101</v>
          </cell>
        </row>
        <row r="8345">
          <cell r="I8345">
            <v>40101</v>
          </cell>
        </row>
        <row r="8346">
          <cell r="I8346">
            <v>70112</v>
          </cell>
        </row>
        <row r="8347">
          <cell r="I8347">
            <v>70112</v>
          </cell>
        </row>
        <row r="8348">
          <cell r="I8348">
            <v>70106</v>
          </cell>
        </row>
        <row r="8349">
          <cell r="I8349">
            <v>70112</v>
          </cell>
        </row>
        <row r="8350">
          <cell r="I8350">
            <v>40101</v>
          </cell>
        </row>
        <row r="8351">
          <cell r="I8351">
            <v>50101</v>
          </cell>
        </row>
        <row r="8352">
          <cell r="I8352">
            <v>30101</v>
          </cell>
        </row>
        <row r="8353">
          <cell r="I8353">
            <v>109</v>
          </cell>
        </row>
        <row r="8354">
          <cell r="I8354">
            <v>109</v>
          </cell>
        </row>
        <row r="8355">
          <cell r="I8355">
            <v>109</v>
          </cell>
        </row>
        <row r="8356">
          <cell r="I8356">
            <v>106</v>
          </cell>
        </row>
        <row r="8357">
          <cell r="I8357">
            <v>106</v>
          </cell>
        </row>
        <row r="8358">
          <cell r="I8358">
            <v>109</v>
          </cell>
        </row>
        <row r="8359">
          <cell r="I8359">
            <v>109</v>
          </cell>
        </row>
        <row r="8360">
          <cell r="I8360">
            <v>109</v>
          </cell>
        </row>
        <row r="8361">
          <cell r="I8361">
            <v>109</v>
          </cell>
        </row>
        <row r="8362">
          <cell r="I8362">
            <v>109</v>
          </cell>
        </row>
        <row r="8363">
          <cell r="I8363">
            <v>109</v>
          </cell>
        </row>
        <row r="8364">
          <cell r="I8364">
            <v>109</v>
          </cell>
        </row>
        <row r="8365">
          <cell r="I8365">
            <v>108</v>
          </cell>
        </row>
        <row r="8366">
          <cell r="I8366">
            <v>108</v>
          </cell>
        </row>
        <row r="8367">
          <cell r="I8367">
            <v>108</v>
          </cell>
        </row>
        <row r="8368">
          <cell r="I8368">
            <v>108</v>
          </cell>
        </row>
        <row r="8369">
          <cell r="I8369">
            <v>108</v>
          </cell>
        </row>
        <row r="8370">
          <cell r="I8370">
            <v>50101</v>
          </cell>
        </row>
        <row r="8371">
          <cell r="I8371">
            <v>30101</v>
          </cell>
        </row>
        <row r="8372">
          <cell r="I8372">
            <v>104</v>
          </cell>
        </row>
        <row r="8373">
          <cell r="I8373">
            <v>104</v>
          </cell>
        </row>
        <row r="8374">
          <cell r="I8374">
            <v>104</v>
          </cell>
        </row>
        <row r="8375">
          <cell r="I8375">
            <v>104</v>
          </cell>
        </row>
        <row r="8376">
          <cell r="I8376">
            <v>104</v>
          </cell>
        </row>
        <row r="8377">
          <cell r="I8377">
            <v>104</v>
          </cell>
        </row>
        <row r="8378">
          <cell r="I8378">
            <v>104</v>
          </cell>
        </row>
        <row r="8379">
          <cell r="I8379">
            <v>104</v>
          </cell>
        </row>
        <row r="8380">
          <cell r="I8380">
            <v>104</v>
          </cell>
        </row>
        <row r="8381">
          <cell r="I8381">
            <v>104</v>
          </cell>
        </row>
        <row r="8382">
          <cell r="I8382">
            <v>104</v>
          </cell>
        </row>
        <row r="8383">
          <cell r="I8383">
            <v>104</v>
          </cell>
        </row>
        <row r="8384">
          <cell r="I8384">
            <v>104</v>
          </cell>
        </row>
        <row r="8385">
          <cell r="I8385">
            <v>104</v>
          </cell>
        </row>
        <row r="8386">
          <cell r="I8386">
            <v>104</v>
          </cell>
        </row>
        <row r="8387">
          <cell r="I8387">
            <v>2011804018</v>
          </cell>
        </row>
        <row r="8388">
          <cell r="I8388">
            <v>2011804086</v>
          </cell>
        </row>
        <row r="8389">
          <cell r="I8389">
            <v>2011804014</v>
          </cell>
        </row>
        <row r="8390">
          <cell r="I8390">
            <v>2011809115</v>
          </cell>
        </row>
        <row r="8391">
          <cell r="I8391">
            <v>2011804112</v>
          </cell>
        </row>
        <row r="8392">
          <cell r="I8392">
            <v>2011804113</v>
          </cell>
        </row>
        <row r="8393">
          <cell r="I8393">
            <v>109</v>
          </cell>
        </row>
        <row r="8394">
          <cell r="I8394">
            <v>104</v>
          </cell>
        </row>
        <row r="8395">
          <cell r="I8395">
            <v>104</v>
          </cell>
        </row>
        <row r="8396">
          <cell r="I8396">
            <v>104</v>
          </cell>
        </row>
        <row r="8397">
          <cell r="I8397">
            <v>104</v>
          </cell>
        </row>
        <row r="8398">
          <cell r="I8398">
            <v>501</v>
          </cell>
        </row>
        <row r="8399">
          <cell r="I8399">
            <v>104</v>
          </cell>
        </row>
        <row r="8400">
          <cell r="I8400">
            <v>104</v>
          </cell>
        </row>
        <row r="8401">
          <cell r="I8401">
            <v>104</v>
          </cell>
        </row>
        <row r="8402">
          <cell r="I8402">
            <v>104</v>
          </cell>
        </row>
        <row r="8403">
          <cell r="I8403">
            <v>104</v>
          </cell>
        </row>
        <row r="8404">
          <cell r="I8404">
            <v>104</v>
          </cell>
        </row>
        <row r="8405">
          <cell r="I8405">
            <v>104</v>
          </cell>
        </row>
        <row r="8406">
          <cell r="I8406">
            <v>50101</v>
          </cell>
        </row>
        <row r="8407">
          <cell r="I8407">
            <v>50101</v>
          </cell>
        </row>
        <row r="8408">
          <cell r="I8408">
            <v>70112</v>
          </cell>
        </row>
        <row r="8409">
          <cell r="I8409">
            <v>50101</v>
          </cell>
        </row>
        <row r="8410">
          <cell r="I8410">
            <v>50101</v>
          </cell>
        </row>
        <row r="8411">
          <cell r="I8411">
            <v>50101</v>
          </cell>
        </row>
        <row r="8412">
          <cell r="I8412">
            <v>50101</v>
          </cell>
        </row>
        <row r="8413">
          <cell r="I8413">
            <v>40101</v>
          </cell>
        </row>
        <row r="8414">
          <cell r="I8414">
            <v>2011804018</v>
          </cell>
        </row>
        <row r="8415">
          <cell r="I8415">
            <v>70106</v>
          </cell>
        </row>
        <row r="8416">
          <cell r="I8416">
            <v>701116</v>
          </cell>
        </row>
        <row r="8417">
          <cell r="I8417">
            <v>30101</v>
          </cell>
        </row>
        <row r="8418">
          <cell r="I8418">
            <v>50101</v>
          </cell>
        </row>
        <row r="8419">
          <cell r="I8419">
            <v>30101</v>
          </cell>
        </row>
        <row r="8420">
          <cell r="I8420">
            <v>50101</v>
          </cell>
        </row>
        <row r="8421">
          <cell r="I8421">
            <v>70106</v>
          </cell>
        </row>
        <row r="8422">
          <cell r="I8422">
            <v>50101</v>
          </cell>
        </row>
        <row r="8423">
          <cell r="I8423">
            <v>50101</v>
          </cell>
        </row>
        <row r="8424">
          <cell r="I8424">
            <v>40101</v>
          </cell>
        </row>
        <row r="8425">
          <cell r="I8425">
            <v>70106</v>
          </cell>
        </row>
        <row r="8426">
          <cell r="I8426">
            <v>701116</v>
          </cell>
        </row>
        <row r="8427">
          <cell r="I8427">
            <v>50101</v>
          </cell>
        </row>
        <row r="8428">
          <cell r="I8428">
            <v>40101</v>
          </cell>
        </row>
        <row r="8429">
          <cell r="I8429">
            <v>30101</v>
          </cell>
        </row>
        <row r="8430">
          <cell r="I8430">
            <v>30101</v>
          </cell>
        </row>
        <row r="8431">
          <cell r="I8431">
            <v>40101</v>
          </cell>
        </row>
        <row r="8432">
          <cell r="I8432">
            <v>50101</v>
          </cell>
        </row>
        <row r="8433">
          <cell r="I8433">
            <v>30101</v>
          </cell>
        </row>
        <row r="8434">
          <cell r="I8434">
            <v>40101</v>
          </cell>
        </row>
        <row r="8435">
          <cell r="I8435">
            <v>50101</v>
          </cell>
        </row>
        <row r="8436">
          <cell r="I8436">
            <v>40101</v>
          </cell>
        </row>
        <row r="8437">
          <cell r="I8437">
            <v>70112</v>
          </cell>
        </row>
        <row r="8438">
          <cell r="I8438">
            <v>50101</v>
          </cell>
        </row>
        <row r="8439">
          <cell r="I8439">
            <v>70112</v>
          </cell>
        </row>
        <row r="8440">
          <cell r="I8440">
            <v>70112</v>
          </cell>
        </row>
        <row r="8441">
          <cell r="I8441">
            <v>50101</v>
          </cell>
        </row>
        <row r="8442">
          <cell r="I8442">
            <v>70112</v>
          </cell>
        </row>
        <row r="8443">
          <cell r="I8443">
            <v>70112</v>
          </cell>
        </row>
        <row r="8444">
          <cell r="I8444">
            <v>70112</v>
          </cell>
        </row>
        <row r="8445">
          <cell r="I8445">
            <v>40101</v>
          </cell>
        </row>
        <row r="8446">
          <cell r="I8446">
            <v>70112</v>
          </cell>
        </row>
        <row r="8447">
          <cell r="I8447">
            <v>50101</v>
          </cell>
        </row>
        <row r="8448">
          <cell r="I8448">
            <v>70112</v>
          </cell>
        </row>
        <row r="8449">
          <cell r="I8449">
            <v>50101</v>
          </cell>
        </row>
        <row r="8450">
          <cell r="I8450">
            <v>70112</v>
          </cell>
        </row>
        <row r="8451">
          <cell r="I8451">
            <v>40101</v>
          </cell>
        </row>
        <row r="8452">
          <cell r="I8452">
            <v>30101</v>
          </cell>
        </row>
        <row r="8453">
          <cell r="I8453">
            <v>70112</v>
          </cell>
        </row>
        <row r="8454">
          <cell r="I8454">
            <v>70112</v>
          </cell>
        </row>
        <row r="8455">
          <cell r="I8455">
            <v>10101</v>
          </cell>
        </row>
        <row r="8456">
          <cell r="I8456">
            <v>70112</v>
          </cell>
        </row>
        <row r="8457">
          <cell r="I8457">
            <v>50101</v>
          </cell>
        </row>
        <row r="8458">
          <cell r="I8458">
            <v>40101</v>
          </cell>
        </row>
        <row r="8459">
          <cell r="I8459">
            <v>30101</v>
          </cell>
        </row>
        <row r="8460">
          <cell r="I8460">
            <v>70106</v>
          </cell>
        </row>
        <row r="8461">
          <cell r="I8461">
            <v>70112</v>
          </cell>
        </row>
        <row r="8462">
          <cell r="I8462">
            <v>50101</v>
          </cell>
        </row>
        <row r="8463">
          <cell r="I8463">
            <v>40101</v>
          </cell>
        </row>
        <row r="8464">
          <cell r="I8464">
            <v>30101</v>
          </cell>
        </row>
        <row r="8465">
          <cell r="I8465">
            <v>70112</v>
          </cell>
        </row>
        <row r="8466">
          <cell r="I8466">
            <v>2011804053</v>
          </cell>
        </row>
        <row r="8467">
          <cell r="I8467">
            <v>2011809135</v>
          </cell>
        </row>
        <row r="8468">
          <cell r="I8468">
            <v>2011804066</v>
          </cell>
        </row>
        <row r="8469">
          <cell r="I8469">
            <v>2011804020</v>
          </cell>
        </row>
        <row r="8470">
          <cell r="I8470">
            <v>2011804021</v>
          </cell>
        </row>
        <row r="8471">
          <cell r="I8471">
            <v>2011804018</v>
          </cell>
        </row>
        <row r="8472">
          <cell r="I8472">
            <v>20700006</v>
          </cell>
        </row>
        <row r="8473">
          <cell r="I8473">
            <v>10401138</v>
          </cell>
        </row>
        <row r="8474">
          <cell r="I8474">
            <v>20700006</v>
          </cell>
        </row>
        <row r="8475">
          <cell r="I8475">
            <v>10401138</v>
          </cell>
        </row>
        <row r="8476">
          <cell r="I8476">
            <v>104</v>
          </cell>
        </row>
        <row r="8477">
          <cell r="I8477">
            <v>104</v>
          </cell>
        </row>
        <row r="8478">
          <cell r="I8478">
            <v>104</v>
          </cell>
        </row>
        <row r="8479">
          <cell r="I8479">
            <v>104</v>
          </cell>
        </row>
        <row r="8480">
          <cell r="I8480">
            <v>108</v>
          </cell>
        </row>
        <row r="8481">
          <cell r="I8481">
            <v>50101</v>
          </cell>
        </row>
        <row r="8482">
          <cell r="I8482">
            <v>30101</v>
          </cell>
        </row>
        <row r="8483">
          <cell r="I8483">
            <v>50101</v>
          </cell>
        </row>
        <row r="8484">
          <cell r="I8484">
            <v>40101</v>
          </cell>
        </row>
        <row r="8485">
          <cell r="I8485">
            <v>70112</v>
          </cell>
        </row>
        <row r="8486">
          <cell r="I8486">
            <v>2011809138</v>
          </cell>
        </row>
        <row r="8487">
          <cell r="I8487">
            <v>2011809133</v>
          </cell>
        </row>
        <row r="8488">
          <cell r="I8488">
            <v>2011809146</v>
          </cell>
        </row>
        <row r="8489">
          <cell r="I8489">
            <v>2011809136</v>
          </cell>
        </row>
        <row r="8490">
          <cell r="I8490">
            <v>2011804093</v>
          </cell>
        </row>
        <row r="8491">
          <cell r="I8491">
            <v>2011804021</v>
          </cell>
        </row>
        <row r="8492">
          <cell r="I8492">
            <v>2011804113</v>
          </cell>
        </row>
        <row r="8493">
          <cell r="I8493">
            <v>2011804112</v>
          </cell>
        </row>
        <row r="8494">
          <cell r="I8494">
            <v>2011809144</v>
          </cell>
        </row>
        <row r="8495">
          <cell r="I8495">
            <v>2011804039</v>
          </cell>
        </row>
        <row r="8496">
          <cell r="I8496">
            <v>2011804018</v>
          </cell>
        </row>
        <row r="8497">
          <cell r="I8497">
            <v>2011809136</v>
          </cell>
        </row>
        <row r="8498">
          <cell r="I8498">
            <v>70112</v>
          </cell>
        </row>
        <row r="8499">
          <cell r="I8499">
            <v>50101</v>
          </cell>
        </row>
        <row r="8500">
          <cell r="I8500">
            <v>50101</v>
          </cell>
        </row>
        <row r="8501">
          <cell r="I8501">
            <v>30101</v>
          </cell>
        </row>
        <row r="8502">
          <cell r="I8502">
            <v>20707001</v>
          </cell>
        </row>
        <row r="8503">
          <cell r="I8503">
            <v>10401138</v>
          </cell>
        </row>
        <row r="8504">
          <cell r="I8504">
            <v>50101</v>
          </cell>
        </row>
        <row r="8505">
          <cell r="I8505">
            <v>70106</v>
          </cell>
        </row>
        <row r="8506">
          <cell r="I8506">
            <v>40101</v>
          </cell>
        </row>
        <row r="8507">
          <cell r="I8507">
            <v>30101</v>
          </cell>
        </row>
        <row r="8508">
          <cell r="I8508">
            <v>70112</v>
          </cell>
        </row>
        <row r="8509">
          <cell r="I8509">
            <v>50101</v>
          </cell>
        </row>
        <row r="8510">
          <cell r="I8510">
            <v>2011809123</v>
          </cell>
        </row>
        <row r="8511">
          <cell r="I8511">
            <v>2011804017</v>
          </cell>
        </row>
        <row r="8512">
          <cell r="I8512">
            <v>2011804018</v>
          </cell>
        </row>
        <row r="8513">
          <cell r="I8513">
            <v>20120053</v>
          </cell>
        </row>
        <row r="8514">
          <cell r="I8514">
            <v>701116</v>
          </cell>
        </row>
        <row r="8515">
          <cell r="I8515">
            <v>70106</v>
          </cell>
        </row>
        <row r="8516">
          <cell r="I8516">
            <v>50101</v>
          </cell>
        </row>
        <row r="8517">
          <cell r="I8517">
            <v>40101</v>
          </cell>
        </row>
        <row r="8518">
          <cell r="I8518">
            <v>701116</v>
          </cell>
        </row>
        <row r="8519">
          <cell r="I8519">
            <v>40101</v>
          </cell>
        </row>
        <row r="8520">
          <cell r="I8520">
            <v>50101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50101</v>
          </cell>
        </row>
        <row r="8524">
          <cell r="I8524">
            <v>40101</v>
          </cell>
        </row>
        <row r="8525">
          <cell r="I8525">
            <v>30101</v>
          </cell>
        </row>
        <row r="8526">
          <cell r="I8526">
            <v>50101</v>
          </cell>
        </row>
        <row r="8527">
          <cell r="I8527">
            <v>40101</v>
          </cell>
        </row>
        <row r="8528">
          <cell r="I8528">
            <v>40101</v>
          </cell>
        </row>
        <row r="8529">
          <cell r="I8529">
            <v>701116</v>
          </cell>
        </row>
        <row r="8530">
          <cell r="I8530">
            <v>701116</v>
          </cell>
        </row>
        <row r="8531">
          <cell r="I8531">
            <v>40101</v>
          </cell>
        </row>
        <row r="8532">
          <cell r="I8532">
            <v>40101</v>
          </cell>
        </row>
        <row r="8533">
          <cell r="I8533">
            <v>50101</v>
          </cell>
        </row>
        <row r="8534">
          <cell r="I8534">
            <v>40101</v>
          </cell>
        </row>
        <row r="8535">
          <cell r="I8535">
            <v>40101</v>
          </cell>
        </row>
        <row r="8536">
          <cell r="I8536">
            <v>40101</v>
          </cell>
        </row>
        <row r="8537">
          <cell r="I8537">
            <v>2011804036</v>
          </cell>
        </row>
        <row r="8538">
          <cell r="I8538">
            <v>201040771</v>
          </cell>
        </row>
        <row r="8539">
          <cell r="I8539">
            <v>107</v>
          </cell>
        </row>
        <row r="8540">
          <cell r="I8540">
            <v>107</v>
          </cell>
        </row>
        <row r="8541">
          <cell r="I8541">
            <v>40101</v>
          </cell>
        </row>
        <row r="8542">
          <cell r="I8542">
            <v>70112</v>
          </cell>
        </row>
        <row r="8543">
          <cell r="I8543">
            <v>70106</v>
          </cell>
        </row>
        <row r="8544">
          <cell r="I8544">
            <v>30101</v>
          </cell>
        </row>
        <row r="8545">
          <cell r="I8545">
            <v>10703001</v>
          </cell>
        </row>
        <row r="8546">
          <cell r="I8546">
            <v>70112</v>
          </cell>
        </row>
        <row r="8547">
          <cell r="I8547">
            <v>70106</v>
          </cell>
        </row>
        <row r="8548">
          <cell r="I8548">
            <v>30101</v>
          </cell>
        </row>
        <row r="8549">
          <cell r="I8549">
            <v>40101</v>
          </cell>
        </row>
        <row r="8550">
          <cell r="I8550">
            <v>30101</v>
          </cell>
        </row>
        <row r="8551">
          <cell r="I8551">
            <v>70112</v>
          </cell>
        </row>
        <row r="8552">
          <cell r="I8552">
            <v>40101</v>
          </cell>
        </row>
        <row r="8553">
          <cell r="I8553">
            <v>50101</v>
          </cell>
        </row>
        <row r="8554">
          <cell r="I8554">
            <v>40101</v>
          </cell>
        </row>
        <row r="8555">
          <cell r="I8555">
            <v>701116</v>
          </cell>
        </row>
        <row r="8556">
          <cell r="I8556">
            <v>2011809115</v>
          </cell>
        </row>
        <row r="8557">
          <cell r="I8557">
            <v>2011804113</v>
          </cell>
        </row>
        <row r="8558">
          <cell r="I8558">
            <v>2011804069</v>
          </cell>
        </row>
        <row r="8559">
          <cell r="I8559">
            <v>2011804068</v>
          </cell>
        </row>
        <row r="8560">
          <cell r="I8560">
            <v>70112</v>
          </cell>
        </row>
        <row r="8561">
          <cell r="I8561">
            <v>70112</v>
          </cell>
        </row>
        <row r="8562">
          <cell r="I8562">
            <v>40101</v>
          </cell>
        </row>
        <row r="8563">
          <cell r="I8563">
            <v>50101</v>
          </cell>
        </row>
        <row r="8564">
          <cell r="I8564">
            <v>70112</v>
          </cell>
        </row>
        <row r="8565">
          <cell r="I8565">
            <v>70112</v>
          </cell>
        </row>
        <row r="8566">
          <cell r="I8566">
            <v>50101</v>
          </cell>
        </row>
        <row r="8567">
          <cell r="I8567">
            <v>70112</v>
          </cell>
        </row>
        <row r="8568">
          <cell r="I8568">
            <v>70112</v>
          </cell>
        </row>
        <row r="8569">
          <cell r="I8569">
            <v>70112</v>
          </cell>
        </row>
        <row r="8570">
          <cell r="I8570">
            <v>40101</v>
          </cell>
        </row>
        <row r="8571">
          <cell r="I8571">
            <v>30101</v>
          </cell>
        </row>
        <row r="8572">
          <cell r="I8572">
            <v>70112</v>
          </cell>
        </row>
        <row r="8573">
          <cell r="I8573">
            <v>70112</v>
          </cell>
        </row>
        <row r="8574">
          <cell r="I8574">
            <v>40101</v>
          </cell>
        </row>
        <row r="8575">
          <cell r="I8575">
            <v>50101</v>
          </cell>
        </row>
        <row r="8576">
          <cell r="I8576">
            <v>70112</v>
          </cell>
        </row>
        <row r="8577">
          <cell r="I8577">
            <v>50101</v>
          </cell>
        </row>
        <row r="8578">
          <cell r="I8578">
            <v>70112</v>
          </cell>
        </row>
        <row r="8579">
          <cell r="I8579">
            <v>70112</v>
          </cell>
        </row>
        <row r="8580">
          <cell r="I8580">
            <v>70112</v>
          </cell>
        </row>
        <row r="8581">
          <cell r="I8581">
            <v>70112</v>
          </cell>
        </row>
        <row r="8582">
          <cell r="I8582">
            <v>70112</v>
          </cell>
        </row>
        <row r="8583">
          <cell r="I8583">
            <v>40101</v>
          </cell>
        </row>
        <row r="8584">
          <cell r="I8584">
            <v>50101</v>
          </cell>
        </row>
        <row r="8585">
          <cell r="I8585">
            <v>70112</v>
          </cell>
        </row>
        <row r="8586">
          <cell r="I8586">
            <v>70106</v>
          </cell>
        </row>
        <row r="8587">
          <cell r="I8587">
            <v>40101</v>
          </cell>
        </row>
        <row r="8588">
          <cell r="I8588">
            <v>50101</v>
          </cell>
        </row>
        <row r="8589">
          <cell r="I8589">
            <v>70112</v>
          </cell>
        </row>
        <row r="8590">
          <cell r="I8590">
            <v>70112</v>
          </cell>
        </row>
        <row r="8591">
          <cell r="I8591">
            <v>50101</v>
          </cell>
        </row>
        <row r="8592">
          <cell r="I8592">
            <v>70112</v>
          </cell>
        </row>
        <row r="8593">
          <cell r="I8593">
            <v>70112</v>
          </cell>
        </row>
        <row r="8594">
          <cell r="I8594">
            <v>70112</v>
          </cell>
        </row>
        <row r="8595">
          <cell r="I8595">
            <v>40101</v>
          </cell>
        </row>
        <row r="8596">
          <cell r="I8596">
            <v>30101</v>
          </cell>
        </row>
        <row r="8597">
          <cell r="I8597">
            <v>70112</v>
          </cell>
        </row>
        <row r="8598">
          <cell r="I8598">
            <v>70112</v>
          </cell>
        </row>
        <row r="8599">
          <cell r="I8599">
            <v>40101</v>
          </cell>
        </row>
        <row r="8600">
          <cell r="I8600">
            <v>50101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50101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70112</v>
          </cell>
        </row>
        <row r="8608">
          <cell r="I8608">
            <v>70112</v>
          </cell>
        </row>
        <row r="8609">
          <cell r="I8609">
            <v>40101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50101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70112</v>
          </cell>
        </row>
        <row r="8616">
          <cell r="I8616">
            <v>40101</v>
          </cell>
        </row>
        <row r="8617">
          <cell r="I8617">
            <v>70112</v>
          </cell>
        </row>
        <row r="8618">
          <cell r="I8618">
            <v>30101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50101</v>
          </cell>
        </row>
        <row r="8622">
          <cell r="I8622">
            <v>70112</v>
          </cell>
        </row>
        <row r="8623">
          <cell r="I8623">
            <v>50101</v>
          </cell>
        </row>
        <row r="8624">
          <cell r="I8624">
            <v>70112</v>
          </cell>
        </row>
        <row r="8625">
          <cell r="I8625">
            <v>70112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40101</v>
          </cell>
        </row>
        <row r="8629">
          <cell r="I8629">
            <v>50101</v>
          </cell>
        </row>
        <row r="8630">
          <cell r="I8630">
            <v>40101</v>
          </cell>
        </row>
        <row r="8631">
          <cell r="I8631">
            <v>2011809115</v>
          </cell>
        </row>
        <row r="8632">
          <cell r="I8632">
            <v>2011804113</v>
          </cell>
        </row>
        <row r="8633">
          <cell r="I8633">
            <v>2011804069</v>
          </cell>
        </row>
        <row r="8634">
          <cell r="I8634">
            <v>2011804068</v>
          </cell>
        </row>
        <row r="8635">
          <cell r="I8635">
            <v>40101</v>
          </cell>
        </row>
        <row r="8636">
          <cell r="I8636">
            <v>701116</v>
          </cell>
        </row>
        <row r="8637">
          <cell r="I8637">
            <v>40101</v>
          </cell>
        </row>
        <row r="8638">
          <cell r="I8638">
            <v>50101</v>
          </cell>
        </row>
        <row r="8639">
          <cell r="I8639">
            <v>50101</v>
          </cell>
        </row>
        <row r="8640">
          <cell r="I8640">
            <v>40101</v>
          </cell>
        </row>
        <row r="8641">
          <cell r="I8641">
            <v>40101</v>
          </cell>
        </row>
        <row r="8642">
          <cell r="I8642">
            <v>50101</v>
          </cell>
        </row>
        <row r="8643">
          <cell r="I8643">
            <v>70106</v>
          </cell>
        </row>
        <row r="8644">
          <cell r="I8644">
            <v>30101</v>
          </cell>
        </row>
        <row r="8645">
          <cell r="I8645">
            <v>40101</v>
          </cell>
        </row>
        <row r="8646">
          <cell r="I8646">
            <v>50101</v>
          </cell>
        </row>
        <row r="8647">
          <cell r="I8647">
            <v>30101</v>
          </cell>
        </row>
        <row r="8648">
          <cell r="I8648">
            <v>50101</v>
          </cell>
        </row>
        <row r="8649">
          <cell r="I8649">
            <v>40101</v>
          </cell>
        </row>
        <row r="8650">
          <cell r="I8650">
            <v>701116</v>
          </cell>
        </row>
        <row r="8651">
          <cell r="I8651">
            <v>40101</v>
          </cell>
        </row>
        <row r="8652">
          <cell r="I8652">
            <v>50101</v>
          </cell>
        </row>
        <row r="8653">
          <cell r="I8653">
            <v>40101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70106</v>
          </cell>
        </row>
        <row r="8657">
          <cell r="I8657">
            <v>70106</v>
          </cell>
        </row>
        <row r="8658">
          <cell r="I8658">
            <v>50101</v>
          </cell>
        </row>
        <row r="8659">
          <cell r="I8659">
            <v>30101</v>
          </cell>
        </row>
        <row r="8660">
          <cell r="I8660">
            <v>70106</v>
          </cell>
        </row>
        <row r="8661">
          <cell r="I8661">
            <v>109</v>
          </cell>
        </row>
        <row r="8662">
          <cell r="I8662">
            <v>109</v>
          </cell>
        </row>
        <row r="8663">
          <cell r="I8663">
            <v>70106</v>
          </cell>
        </row>
        <row r="8664">
          <cell r="I8664">
            <v>50101</v>
          </cell>
        </row>
        <row r="8665">
          <cell r="I8665">
            <v>2011809126</v>
          </cell>
        </row>
        <row r="8666">
          <cell r="I8666">
            <v>2011809126</v>
          </cell>
        </row>
        <row r="8667">
          <cell r="I8667">
            <v>104</v>
          </cell>
        </row>
        <row r="8668">
          <cell r="I8668">
            <v>109</v>
          </cell>
        </row>
        <row r="8669">
          <cell r="I8669">
            <v>70112</v>
          </cell>
        </row>
        <row r="8670">
          <cell r="I8670">
            <v>50101</v>
          </cell>
        </row>
        <row r="8671">
          <cell r="I8671">
            <v>40101</v>
          </cell>
        </row>
        <row r="8672">
          <cell r="I8672">
            <v>2011804092</v>
          </cell>
        </row>
        <row r="8673">
          <cell r="I8673">
            <v>2010403310</v>
          </cell>
        </row>
        <row r="8674">
          <cell r="I8674">
            <v>103</v>
          </cell>
        </row>
        <row r="8675">
          <cell r="I8675">
            <v>103</v>
          </cell>
        </row>
        <row r="8676">
          <cell r="I8676">
            <v>109</v>
          </cell>
        </row>
        <row r="8677">
          <cell r="I8677">
            <v>2011804018</v>
          </cell>
        </row>
        <row r="8678">
          <cell r="I8678">
            <v>2011809136</v>
          </cell>
        </row>
        <row r="8679">
          <cell r="I8679">
            <v>2011804112</v>
          </cell>
        </row>
        <row r="8680">
          <cell r="I8680">
            <v>2011804018</v>
          </cell>
        </row>
        <row r="8681">
          <cell r="I8681">
            <v>2011804018</v>
          </cell>
        </row>
        <row r="8682">
          <cell r="I8682">
            <v>2011804017</v>
          </cell>
        </row>
        <row r="8683">
          <cell r="I8683">
            <v>2011804020</v>
          </cell>
        </row>
        <row r="8684">
          <cell r="I8684">
            <v>70106</v>
          </cell>
        </row>
        <row r="8685">
          <cell r="I8685">
            <v>70112</v>
          </cell>
        </row>
        <row r="8686">
          <cell r="I8686">
            <v>40101</v>
          </cell>
        </row>
        <row r="8687">
          <cell r="I8687">
            <v>50101</v>
          </cell>
        </row>
        <row r="8688">
          <cell r="I8688">
            <v>30101</v>
          </cell>
        </row>
        <row r="8689">
          <cell r="I8689">
            <v>106</v>
          </cell>
        </row>
        <row r="8690">
          <cell r="I8690">
            <v>106</v>
          </cell>
        </row>
        <row r="8691">
          <cell r="I8691">
            <v>106</v>
          </cell>
        </row>
        <row r="8692">
          <cell r="I8692">
            <v>106</v>
          </cell>
        </row>
        <row r="8693">
          <cell r="I8693">
            <v>106</v>
          </cell>
        </row>
        <row r="8694">
          <cell r="I8694">
            <v>106</v>
          </cell>
        </row>
        <row r="8695">
          <cell r="I8695">
            <v>106</v>
          </cell>
        </row>
        <row r="8696">
          <cell r="I8696">
            <v>106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104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20700006</v>
          </cell>
        </row>
        <row r="8708">
          <cell r="I8708">
            <v>2011809140</v>
          </cell>
        </row>
        <row r="8709">
          <cell r="I8709">
            <v>70112</v>
          </cell>
        </row>
        <row r="8710">
          <cell r="I8710">
            <v>50101</v>
          </cell>
        </row>
        <row r="8711">
          <cell r="I8711">
            <v>2011804017</v>
          </cell>
        </row>
        <row r="8712">
          <cell r="I8712">
            <v>701116</v>
          </cell>
        </row>
        <row r="8713">
          <cell r="I8713">
            <v>50101</v>
          </cell>
        </row>
        <row r="8714">
          <cell r="I8714">
            <v>70106</v>
          </cell>
        </row>
        <row r="8715">
          <cell r="I8715">
            <v>50101</v>
          </cell>
        </row>
        <row r="8716">
          <cell r="I8716">
            <v>50101</v>
          </cell>
        </row>
        <row r="8717">
          <cell r="I8717">
            <v>40101</v>
          </cell>
        </row>
        <row r="8718">
          <cell r="I8718">
            <v>2011804113</v>
          </cell>
        </row>
        <row r="8719">
          <cell r="I8719">
            <v>2011804069</v>
          </cell>
        </row>
        <row r="8720">
          <cell r="I8720">
            <v>2011804068</v>
          </cell>
        </row>
        <row r="8721">
          <cell r="I8721">
            <v>50101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2011804053</v>
          </cell>
        </row>
        <row r="8725">
          <cell r="I8725">
            <v>2011809120</v>
          </cell>
        </row>
        <row r="8726">
          <cell r="I8726">
            <v>2011809133</v>
          </cell>
        </row>
        <row r="8727">
          <cell r="I8727">
            <v>2011804020</v>
          </cell>
        </row>
        <row r="8728">
          <cell r="I8728">
            <v>2011804041</v>
          </cell>
        </row>
        <row r="8729">
          <cell r="I8729">
            <v>2011809115</v>
          </cell>
        </row>
        <row r="8730">
          <cell r="I8730">
            <v>40101</v>
          </cell>
        </row>
        <row r="8731">
          <cell r="I8731">
            <v>30101</v>
          </cell>
        </row>
        <row r="8732">
          <cell r="I8732">
            <v>2011809126</v>
          </cell>
        </row>
        <row r="8733">
          <cell r="I8733">
            <v>2011809134</v>
          </cell>
        </row>
        <row r="8734">
          <cell r="I8734">
            <v>40101</v>
          </cell>
        </row>
        <row r="8735">
          <cell r="I8735">
            <v>70106</v>
          </cell>
        </row>
        <row r="8736">
          <cell r="I8736">
            <v>50101</v>
          </cell>
        </row>
        <row r="8737">
          <cell r="I8737">
            <v>30101</v>
          </cell>
        </row>
        <row r="8738">
          <cell r="I8738">
            <v>701116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70112</v>
          </cell>
        </row>
        <row r="8742">
          <cell r="I8742">
            <v>70112</v>
          </cell>
        </row>
        <row r="8743">
          <cell r="I8743">
            <v>50101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70112</v>
          </cell>
        </row>
        <row r="8749">
          <cell r="I8749">
            <v>40101</v>
          </cell>
        </row>
        <row r="8750">
          <cell r="I8750">
            <v>70112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40101</v>
          </cell>
        </row>
        <row r="8754">
          <cell r="I8754">
            <v>70112</v>
          </cell>
        </row>
        <row r="8755">
          <cell r="I8755">
            <v>70112</v>
          </cell>
        </row>
        <row r="8756">
          <cell r="I8756">
            <v>70112</v>
          </cell>
        </row>
        <row r="8757">
          <cell r="I8757">
            <v>70112</v>
          </cell>
        </row>
        <row r="8758">
          <cell r="I8758">
            <v>70112</v>
          </cell>
        </row>
        <row r="8759">
          <cell r="I8759">
            <v>20700006</v>
          </cell>
        </row>
        <row r="8760">
          <cell r="I8760">
            <v>10401138</v>
          </cell>
        </row>
        <row r="8761">
          <cell r="I8761">
            <v>50101</v>
          </cell>
        </row>
        <row r="8762">
          <cell r="I8762">
            <v>50101</v>
          </cell>
        </row>
        <row r="8763">
          <cell r="I8763">
            <v>50101</v>
          </cell>
        </row>
        <row r="8764">
          <cell r="I8764">
            <v>50101</v>
          </cell>
        </row>
        <row r="8765">
          <cell r="I8765">
            <v>70105000</v>
          </cell>
        </row>
        <row r="8766">
          <cell r="I8766">
            <v>2011804024</v>
          </cell>
        </row>
        <row r="8767">
          <cell r="I8767">
            <v>2011809129</v>
          </cell>
        </row>
        <row r="8768">
          <cell r="I8768">
            <v>2011804053</v>
          </cell>
        </row>
        <row r="8769">
          <cell r="I8769">
            <v>50101</v>
          </cell>
        </row>
        <row r="8770">
          <cell r="I8770">
            <v>40101</v>
          </cell>
        </row>
        <row r="8771">
          <cell r="I8771">
            <v>70112</v>
          </cell>
        </row>
        <row r="8772">
          <cell r="I8772">
            <v>70112</v>
          </cell>
        </row>
        <row r="8773">
          <cell r="I8773">
            <v>201040764</v>
          </cell>
        </row>
        <row r="8774">
          <cell r="I8774">
            <v>70112</v>
          </cell>
        </row>
        <row r="8775">
          <cell r="I8775">
            <v>70106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70112</v>
          </cell>
        </row>
        <row r="8780">
          <cell r="I8780">
            <v>70106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40101</v>
          </cell>
        </row>
        <row r="8784">
          <cell r="I8784">
            <v>30101</v>
          </cell>
        </row>
        <row r="8785">
          <cell r="I8785">
            <v>70106</v>
          </cell>
        </row>
        <row r="8786">
          <cell r="I8786">
            <v>50101</v>
          </cell>
        </row>
        <row r="8787">
          <cell r="I8787">
            <v>70112</v>
          </cell>
        </row>
        <row r="8788">
          <cell r="I8788">
            <v>40101</v>
          </cell>
        </row>
        <row r="8789">
          <cell r="I8789">
            <v>40101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50101</v>
          </cell>
        </row>
        <row r="8793">
          <cell r="I8793">
            <v>30100</v>
          </cell>
        </row>
        <row r="8794">
          <cell r="I8794">
            <v>30100</v>
          </cell>
        </row>
        <row r="8795">
          <cell r="I8795">
            <v>2011800400</v>
          </cell>
        </row>
        <row r="8796">
          <cell r="I8796">
            <v>201040772</v>
          </cell>
        </row>
        <row r="8797">
          <cell r="I8797">
            <v>107</v>
          </cell>
        </row>
        <row r="8798">
          <cell r="I8798">
            <v>107</v>
          </cell>
        </row>
        <row r="8799">
          <cell r="I8799">
            <v>70112</v>
          </cell>
        </row>
        <row r="8800">
          <cell r="I8800">
            <v>40101</v>
          </cell>
        </row>
        <row r="8801">
          <cell r="I8801">
            <v>50101</v>
          </cell>
        </row>
        <row r="8802">
          <cell r="I8802">
            <v>30101</v>
          </cell>
        </row>
        <row r="8803">
          <cell r="I8803">
            <v>2011809126</v>
          </cell>
        </row>
        <row r="8804">
          <cell r="I8804">
            <v>70112</v>
          </cell>
        </row>
        <row r="8805">
          <cell r="I8805">
            <v>50101</v>
          </cell>
        </row>
        <row r="8806">
          <cell r="I8806">
            <v>70112</v>
          </cell>
        </row>
        <row r="8807">
          <cell r="I8807">
            <v>70112</v>
          </cell>
        </row>
        <row r="8808">
          <cell r="I8808">
            <v>30101</v>
          </cell>
        </row>
        <row r="8809">
          <cell r="I8809">
            <v>70112</v>
          </cell>
        </row>
        <row r="8810">
          <cell r="I8810">
            <v>70112</v>
          </cell>
        </row>
        <row r="8811">
          <cell r="I8811">
            <v>70112</v>
          </cell>
        </row>
        <row r="8812">
          <cell r="I8812">
            <v>30101</v>
          </cell>
        </row>
        <row r="8813">
          <cell r="I8813">
            <v>70112</v>
          </cell>
        </row>
        <row r="8814">
          <cell r="I8814">
            <v>70112</v>
          </cell>
        </row>
        <row r="8815">
          <cell r="I8815">
            <v>50101</v>
          </cell>
        </row>
        <row r="8816">
          <cell r="I8816">
            <v>40101</v>
          </cell>
        </row>
        <row r="8817">
          <cell r="I8817">
            <v>70112</v>
          </cell>
        </row>
        <row r="8818">
          <cell r="I8818">
            <v>70112</v>
          </cell>
        </row>
        <row r="8819">
          <cell r="I8819">
            <v>70112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70112</v>
          </cell>
        </row>
        <row r="8824">
          <cell r="I8824">
            <v>40101</v>
          </cell>
        </row>
        <row r="8825">
          <cell r="I8825">
            <v>70112</v>
          </cell>
        </row>
        <row r="8826">
          <cell r="I8826">
            <v>70112</v>
          </cell>
        </row>
        <row r="8827">
          <cell r="I8827">
            <v>70112</v>
          </cell>
        </row>
        <row r="8828">
          <cell r="I8828">
            <v>70106</v>
          </cell>
        </row>
        <row r="8829">
          <cell r="I8829">
            <v>701116</v>
          </cell>
        </row>
        <row r="8830">
          <cell r="I8830">
            <v>70112</v>
          </cell>
        </row>
        <row r="8831">
          <cell r="I8831">
            <v>40101</v>
          </cell>
        </row>
        <row r="8832">
          <cell r="I8832">
            <v>50101</v>
          </cell>
        </row>
        <row r="8833">
          <cell r="I8833">
            <v>40101</v>
          </cell>
        </row>
        <row r="8834">
          <cell r="I8834">
            <v>70112</v>
          </cell>
        </row>
        <row r="8835">
          <cell r="I8835">
            <v>70106</v>
          </cell>
        </row>
        <row r="8836">
          <cell r="I8836">
            <v>70112</v>
          </cell>
        </row>
        <row r="8837">
          <cell r="I8837">
            <v>701116</v>
          </cell>
        </row>
        <row r="8838">
          <cell r="I8838">
            <v>70112</v>
          </cell>
        </row>
        <row r="8839">
          <cell r="I8839">
            <v>104</v>
          </cell>
        </row>
        <row r="8840">
          <cell r="I8840">
            <v>104</v>
          </cell>
        </row>
        <row r="8841">
          <cell r="I8841">
            <v>70106</v>
          </cell>
        </row>
        <row r="8842">
          <cell r="I8842">
            <v>50101</v>
          </cell>
        </row>
        <row r="8843">
          <cell r="I8843">
            <v>70112</v>
          </cell>
        </row>
        <row r="8844">
          <cell r="I8844">
            <v>70112</v>
          </cell>
        </row>
        <row r="8845">
          <cell r="I8845">
            <v>104</v>
          </cell>
        </row>
        <row r="8846">
          <cell r="I8846">
            <v>104</v>
          </cell>
        </row>
        <row r="8847">
          <cell r="I8847">
            <v>109</v>
          </cell>
        </row>
        <row r="8848">
          <cell r="I8848">
            <v>2011809129</v>
          </cell>
        </row>
        <row r="8849">
          <cell r="I8849">
            <v>2011804020</v>
          </cell>
        </row>
        <row r="8850">
          <cell r="I8850">
            <v>2011809129</v>
          </cell>
        </row>
        <row r="8851">
          <cell r="I8851">
            <v>10703001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70106</v>
          </cell>
        </row>
        <row r="8855">
          <cell r="I8855">
            <v>40101</v>
          </cell>
        </row>
        <row r="8856">
          <cell r="I8856">
            <v>50101</v>
          </cell>
        </row>
        <row r="8857">
          <cell r="I8857">
            <v>30101</v>
          </cell>
        </row>
        <row r="8858">
          <cell r="I8858">
            <v>30101</v>
          </cell>
        </row>
        <row r="8859">
          <cell r="I8859">
            <v>50101</v>
          </cell>
        </row>
        <row r="8860">
          <cell r="I8860">
            <v>108</v>
          </cell>
        </row>
        <row r="8861">
          <cell r="I8861">
            <v>108</v>
          </cell>
        </row>
        <row r="8862">
          <cell r="I8862">
            <v>108</v>
          </cell>
        </row>
        <row r="8863">
          <cell r="I8863">
            <v>108</v>
          </cell>
        </row>
        <row r="8864">
          <cell r="I8864">
            <v>70112</v>
          </cell>
        </row>
        <row r="8865">
          <cell r="I8865">
            <v>2011809133</v>
          </cell>
        </row>
        <row r="8866">
          <cell r="I8866">
            <v>2011809146</v>
          </cell>
        </row>
        <row r="8867">
          <cell r="I8867">
            <v>2011809136</v>
          </cell>
        </row>
        <row r="8868">
          <cell r="I8868">
            <v>2011804093</v>
          </cell>
        </row>
        <row r="8869">
          <cell r="I8869">
            <v>2011804021</v>
          </cell>
        </row>
        <row r="8870">
          <cell r="I8870">
            <v>109</v>
          </cell>
        </row>
        <row r="8871">
          <cell r="I8871">
            <v>109</v>
          </cell>
        </row>
        <row r="8872">
          <cell r="I8872">
            <v>109</v>
          </cell>
        </row>
        <row r="8873">
          <cell r="I8873">
            <v>109</v>
          </cell>
        </row>
        <row r="8874">
          <cell r="I8874">
            <v>109</v>
          </cell>
        </row>
        <row r="8875">
          <cell r="I8875">
            <v>70112</v>
          </cell>
        </row>
        <row r="8876">
          <cell r="I8876">
            <v>50101</v>
          </cell>
        </row>
        <row r="8877">
          <cell r="I8877">
            <v>40101</v>
          </cell>
        </row>
        <row r="8878">
          <cell r="I8878">
            <v>30101</v>
          </cell>
        </row>
        <row r="8879">
          <cell r="I8879">
            <v>104</v>
          </cell>
        </row>
        <row r="8880">
          <cell r="I8880">
            <v>109</v>
          </cell>
        </row>
        <row r="8881">
          <cell r="I8881">
            <v>10703001</v>
          </cell>
        </row>
        <row r="8882">
          <cell r="I8882">
            <v>70112</v>
          </cell>
        </row>
        <row r="8883">
          <cell r="I8883">
            <v>70112</v>
          </cell>
        </row>
        <row r="8884">
          <cell r="I8884">
            <v>30100</v>
          </cell>
        </row>
        <row r="8885">
          <cell r="I8885">
            <v>2011804053</v>
          </cell>
        </row>
        <row r="8886">
          <cell r="I8886">
            <v>70112</v>
          </cell>
        </row>
        <row r="8887">
          <cell r="I8887">
            <v>104</v>
          </cell>
        </row>
        <row r="8888">
          <cell r="I8888">
            <v>104</v>
          </cell>
        </row>
        <row r="8889">
          <cell r="I8889">
            <v>104</v>
          </cell>
        </row>
        <row r="8890">
          <cell r="I8890">
            <v>104</v>
          </cell>
        </row>
        <row r="8891">
          <cell r="I8891">
            <v>104</v>
          </cell>
        </row>
        <row r="8892">
          <cell r="I8892">
            <v>70112</v>
          </cell>
        </row>
        <row r="8893">
          <cell r="I8893">
            <v>50101</v>
          </cell>
        </row>
        <row r="8894">
          <cell r="I8894">
            <v>40101</v>
          </cell>
        </row>
        <row r="8895">
          <cell r="I8895">
            <v>30101</v>
          </cell>
        </row>
        <row r="8896">
          <cell r="I8896">
            <v>50101</v>
          </cell>
        </row>
        <row r="8897">
          <cell r="I8897">
            <v>70112</v>
          </cell>
        </row>
        <row r="8898">
          <cell r="I8898">
            <v>40101</v>
          </cell>
        </row>
        <row r="8899">
          <cell r="I8899">
            <v>70106</v>
          </cell>
        </row>
        <row r="8900">
          <cell r="I8900">
            <v>40101</v>
          </cell>
        </row>
        <row r="8901">
          <cell r="I8901">
            <v>70112</v>
          </cell>
        </row>
        <row r="8902">
          <cell r="I8902">
            <v>50101</v>
          </cell>
        </row>
        <row r="8903">
          <cell r="I8903">
            <v>70112</v>
          </cell>
        </row>
        <row r="8904">
          <cell r="I8904">
            <v>50101</v>
          </cell>
        </row>
        <row r="8905">
          <cell r="I8905">
            <v>40101</v>
          </cell>
        </row>
        <row r="8906">
          <cell r="I8906">
            <v>40101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70112</v>
          </cell>
        </row>
        <row r="8910">
          <cell r="I8910">
            <v>70112</v>
          </cell>
        </row>
        <row r="8911">
          <cell r="I8911">
            <v>70112</v>
          </cell>
        </row>
        <row r="8912">
          <cell r="I8912">
            <v>30101</v>
          </cell>
        </row>
        <row r="8913">
          <cell r="I8913">
            <v>70112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70112</v>
          </cell>
        </row>
        <row r="8920">
          <cell r="I8920">
            <v>70112</v>
          </cell>
        </row>
        <row r="8921">
          <cell r="I8921">
            <v>70112</v>
          </cell>
        </row>
        <row r="8922">
          <cell r="I8922">
            <v>70106</v>
          </cell>
        </row>
        <row r="8923">
          <cell r="I8923">
            <v>70112</v>
          </cell>
        </row>
        <row r="8924">
          <cell r="I8924">
            <v>50101</v>
          </cell>
        </row>
        <row r="8925">
          <cell r="I8925">
            <v>701116</v>
          </cell>
        </row>
        <row r="8926">
          <cell r="I8926">
            <v>30101</v>
          </cell>
        </row>
        <row r="8927">
          <cell r="I8927">
            <v>70106</v>
          </cell>
        </row>
        <row r="8928">
          <cell r="I8928">
            <v>701116</v>
          </cell>
        </row>
        <row r="8929">
          <cell r="I8929">
            <v>50101</v>
          </cell>
        </row>
        <row r="8930">
          <cell r="I8930">
            <v>50101</v>
          </cell>
        </row>
        <row r="8931">
          <cell r="I8931">
            <v>70112</v>
          </cell>
        </row>
        <row r="8932">
          <cell r="I8932">
            <v>40101</v>
          </cell>
        </row>
        <row r="8933">
          <cell r="I8933">
            <v>30101</v>
          </cell>
        </row>
        <row r="8934">
          <cell r="I8934">
            <v>70112</v>
          </cell>
        </row>
        <row r="8935">
          <cell r="I8935">
            <v>40101</v>
          </cell>
        </row>
        <row r="8936">
          <cell r="I8936">
            <v>70112</v>
          </cell>
        </row>
        <row r="8937">
          <cell r="I8937">
            <v>40101</v>
          </cell>
        </row>
        <row r="8938">
          <cell r="I8938">
            <v>30101</v>
          </cell>
        </row>
        <row r="8939">
          <cell r="I8939">
            <v>70112</v>
          </cell>
        </row>
        <row r="8940">
          <cell r="I8940">
            <v>70112</v>
          </cell>
        </row>
        <row r="8941">
          <cell r="I8941">
            <v>70106</v>
          </cell>
        </row>
        <row r="8942">
          <cell r="I8942">
            <v>2011809133</v>
          </cell>
        </row>
        <row r="8943">
          <cell r="I8943">
            <v>2011809146</v>
          </cell>
        </row>
        <row r="8944">
          <cell r="I8944">
            <v>2011809136</v>
          </cell>
        </row>
        <row r="8945">
          <cell r="I8945">
            <v>2011804093</v>
          </cell>
        </row>
        <row r="8946">
          <cell r="I8946">
            <v>2011804021</v>
          </cell>
        </row>
        <row r="8947">
          <cell r="I8947">
            <v>70112</v>
          </cell>
        </row>
        <row r="8948">
          <cell r="I8948">
            <v>2011809126</v>
          </cell>
        </row>
        <row r="8949">
          <cell r="I8949">
            <v>70112</v>
          </cell>
        </row>
        <row r="8950">
          <cell r="I8950">
            <v>40101</v>
          </cell>
        </row>
        <row r="8951">
          <cell r="I8951">
            <v>70112</v>
          </cell>
        </row>
        <row r="8952">
          <cell r="I8952">
            <v>70112</v>
          </cell>
        </row>
        <row r="8953">
          <cell r="I8953">
            <v>70112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30101</v>
          </cell>
        </row>
        <row r="8957">
          <cell r="I8957">
            <v>2011809119</v>
          </cell>
        </row>
        <row r="8958">
          <cell r="I8958">
            <v>2011804087</v>
          </cell>
        </row>
        <row r="8959">
          <cell r="I8959">
            <v>2011804113</v>
          </cell>
        </row>
        <row r="8960">
          <cell r="I8960">
            <v>2011804021</v>
          </cell>
        </row>
        <row r="8961">
          <cell r="I8961">
            <v>2011804086</v>
          </cell>
        </row>
        <row r="8962">
          <cell r="I8962">
            <v>2011804027</v>
          </cell>
        </row>
        <row r="8963">
          <cell r="I8963">
            <v>2011809118</v>
          </cell>
        </row>
        <row r="8964">
          <cell r="I8964">
            <v>70112</v>
          </cell>
        </row>
        <row r="8965">
          <cell r="I8965">
            <v>50101</v>
          </cell>
        </row>
        <row r="8966">
          <cell r="I8966">
            <v>70112</v>
          </cell>
        </row>
        <row r="8967">
          <cell r="I8967">
            <v>70106</v>
          </cell>
        </row>
        <row r="8968">
          <cell r="I8968">
            <v>40101</v>
          </cell>
        </row>
        <row r="8969">
          <cell r="I8969">
            <v>30101</v>
          </cell>
        </row>
        <row r="8970">
          <cell r="I8970">
            <v>708</v>
          </cell>
        </row>
        <row r="8971">
          <cell r="I8971">
            <v>200</v>
          </cell>
        </row>
        <row r="8972">
          <cell r="I8972">
            <v>70112</v>
          </cell>
        </row>
        <row r="8973">
          <cell r="I8973">
            <v>70112</v>
          </cell>
        </row>
        <row r="8974">
          <cell r="I8974">
            <v>70106</v>
          </cell>
        </row>
        <row r="8975">
          <cell r="I8975">
            <v>70112</v>
          </cell>
        </row>
        <row r="8976">
          <cell r="I8976">
            <v>701116</v>
          </cell>
        </row>
        <row r="8977">
          <cell r="I8977">
            <v>70112</v>
          </cell>
        </row>
        <row r="8978">
          <cell r="I8978">
            <v>70106</v>
          </cell>
        </row>
        <row r="8979">
          <cell r="I8979">
            <v>708</v>
          </cell>
        </row>
        <row r="8980">
          <cell r="I8980">
            <v>104</v>
          </cell>
        </row>
        <row r="8981">
          <cell r="I8981">
            <v>104</v>
          </cell>
        </row>
        <row r="8982">
          <cell r="I8982">
            <v>200</v>
          </cell>
        </row>
        <row r="8983">
          <cell r="I8983">
            <v>109</v>
          </cell>
        </row>
        <row r="8984">
          <cell r="I8984">
            <v>109</v>
          </cell>
        </row>
        <row r="8985">
          <cell r="I8985">
            <v>109</v>
          </cell>
        </row>
        <row r="8986">
          <cell r="I8986">
            <v>109</v>
          </cell>
        </row>
        <row r="8987">
          <cell r="I8987">
            <v>109</v>
          </cell>
        </row>
        <row r="8988">
          <cell r="I8988">
            <v>109</v>
          </cell>
        </row>
        <row r="8989">
          <cell r="I8989">
            <v>109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20700006</v>
          </cell>
        </row>
        <row r="9003">
          <cell r="I9003">
            <v>2011804041</v>
          </cell>
        </row>
        <row r="9004">
          <cell r="I9004">
            <v>2011804021</v>
          </cell>
        </row>
        <row r="9005">
          <cell r="I9005">
            <v>2011804026</v>
          </cell>
        </row>
        <row r="9006">
          <cell r="I9006">
            <v>2011804086</v>
          </cell>
        </row>
        <row r="9007">
          <cell r="I9007">
            <v>70112</v>
          </cell>
        </row>
        <row r="9008">
          <cell r="I9008">
            <v>70112</v>
          </cell>
        </row>
        <row r="9009">
          <cell r="I9009">
            <v>10210</v>
          </cell>
        </row>
        <row r="9010">
          <cell r="I9010">
            <v>109</v>
          </cell>
        </row>
        <row r="9011">
          <cell r="I9011">
            <v>109</v>
          </cell>
        </row>
        <row r="9012">
          <cell r="I9012">
            <v>109</v>
          </cell>
        </row>
        <row r="9013">
          <cell r="I9013">
            <v>2011804018</v>
          </cell>
        </row>
        <row r="9014">
          <cell r="I9014">
            <v>2011804068</v>
          </cell>
        </row>
        <row r="9015">
          <cell r="I9015">
            <v>2011804112</v>
          </cell>
        </row>
        <row r="9016">
          <cell r="I9016">
            <v>201040771</v>
          </cell>
        </row>
        <row r="9017">
          <cell r="I9017">
            <v>2011804017</v>
          </cell>
        </row>
        <row r="9018">
          <cell r="I9018">
            <v>2011804018</v>
          </cell>
        </row>
        <row r="9019">
          <cell r="I9019">
            <v>2011804113</v>
          </cell>
        </row>
        <row r="9020">
          <cell r="I9020">
            <v>2011809115</v>
          </cell>
        </row>
        <row r="9021">
          <cell r="I9021">
            <v>201040771</v>
          </cell>
        </row>
        <row r="9022">
          <cell r="I9022">
            <v>70106</v>
          </cell>
        </row>
        <row r="9023">
          <cell r="I9023">
            <v>70112</v>
          </cell>
        </row>
        <row r="9024">
          <cell r="I9024">
            <v>40101</v>
          </cell>
        </row>
        <row r="9025">
          <cell r="I9025">
            <v>50101</v>
          </cell>
        </row>
        <row r="9026">
          <cell r="I9026">
            <v>70112</v>
          </cell>
        </row>
        <row r="9027">
          <cell r="I9027">
            <v>10210</v>
          </cell>
        </row>
        <row r="9028">
          <cell r="I9028">
            <v>50101</v>
          </cell>
        </row>
        <row r="9029">
          <cell r="I9029">
            <v>50101</v>
          </cell>
        </row>
        <row r="9030">
          <cell r="I9030">
            <v>50101</v>
          </cell>
        </row>
        <row r="9031">
          <cell r="I9031">
            <v>70106</v>
          </cell>
        </row>
        <row r="9032">
          <cell r="I9032">
            <v>70106</v>
          </cell>
        </row>
        <row r="9033">
          <cell r="I9033">
            <v>30101</v>
          </cell>
        </row>
        <row r="9034">
          <cell r="I9034">
            <v>70112</v>
          </cell>
        </row>
        <row r="9035">
          <cell r="I9035">
            <v>70112</v>
          </cell>
        </row>
        <row r="9036">
          <cell r="I9036">
            <v>50101</v>
          </cell>
        </row>
        <row r="9037">
          <cell r="I9037">
            <v>50101</v>
          </cell>
        </row>
        <row r="9038">
          <cell r="I9038">
            <v>70112</v>
          </cell>
        </row>
        <row r="9039">
          <cell r="I9039">
            <v>70112</v>
          </cell>
        </row>
        <row r="9040">
          <cell r="I9040">
            <v>2011804026</v>
          </cell>
        </row>
        <row r="9041">
          <cell r="I9041">
            <v>2011804086</v>
          </cell>
        </row>
        <row r="9042">
          <cell r="I9042">
            <v>2011804021</v>
          </cell>
        </row>
        <row r="9043">
          <cell r="I9043">
            <v>701116</v>
          </cell>
        </row>
        <row r="9044">
          <cell r="I9044">
            <v>50101</v>
          </cell>
        </row>
        <row r="9045">
          <cell r="I9045">
            <v>2011804041</v>
          </cell>
        </row>
        <row r="9046">
          <cell r="I9046">
            <v>2011804021</v>
          </cell>
        </row>
        <row r="9047">
          <cell r="I9047">
            <v>70112</v>
          </cell>
        </row>
        <row r="9048">
          <cell r="I9048">
            <v>30101</v>
          </cell>
        </row>
        <row r="9049">
          <cell r="I9049">
            <v>70112</v>
          </cell>
        </row>
        <row r="9050">
          <cell r="I9050">
            <v>50101</v>
          </cell>
        </row>
        <row r="9051">
          <cell r="I9051">
            <v>70106</v>
          </cell>
        </row>
        <row r="9052">
          <cell r="I9052">
            <v>70112</v>
          </cell>
        </row>
        <row r="9053">
          <cell r="I9053">
            <v>40101</v>
          </cell>
        </row>
        <row r="9054">
          <cell r="I9054">
            <v>40101</v>
          </cell>
        </row>
        <row r="9055">
          <cell r="I9055">
            <v>70112</v>
          </cell>
        </row>
        <row r="9056">
          <cell r="I9056">
            <v>70106</v>
          </cell>
        </row>
        <row r="9057">
          <cell r="I9057">
            <v>70112</v>
          </cell>
        </row>
        <row r="9058">
          <cell r="I9058">
            <v>40101</v>
          </cell>
        </row>
        <row r="9059">
          <cell r="I9059">
            <v>50101</v>
          </cell>
        </row>
        <row r="9060">
          <cell r="I9060">
            <v>50101</v>
          </cell>
        </row>
        <row r="9061">
          <cell r="I9061">
            <v>70112</v>
          </cell>
        </row>
        <row r="9062">
          <cell r="I9062">
            <v>70112</v>
          </cell>
        </row>
        <row r="9063">
          <cell r="I9063">
            <v>40101</v>
          </cell>
        </row>
        <row r="9064">
          <cell r="I9064">
            <v>70112</v>
          </cell>
        </row>
        <row r="9065">
          <cell r="I9065">
            <v>50101</v>
          </cell>
        </row>
        <row r="9066">
          <cell r="I9066">
            <v>40101</v>
          </cell>
        </row>
        <row r="9067">
          <cell r="I9067">
            <v>70112</v>
          </cell>
        </row>
        <row r="9068">
          <cell r="I9068">
            <v>40101</v>
          </cell>
        </row>
        <row r="9069">
          <cell r="I9069">
            <v>40101</v>
          </cell>
        </row>
        <row r="9070">
          <cell r="I9070">
            <v>70112</v>
          </cell>
        </row>
        <row r="9071">
          <cell r="I9071">
            <v>70112</v>
          </cell>
        </row>
        <row r="9072">
          <cell r="I9072">
            <v>40101</v>
          </cell>
        </row>
        <row r="9073">
          <cell r="I9073">
            <v>30101</v>
          </cell>
        </row>
        <row r="9074">
          <cell r="I9074">
            <v>50101</v>
          </cell>
        </row>
        <row r="9075">
          <cell r="I9075">
            <v>70112</v>
          </cell>
        </row>
        <row r="9076">
          <cell r="I9076">
            <v>701116</v>
          </cell>
        </row>
        <row r="9077">
          <cell r="I9077">
            <v>50101</v>
          </cell>
        </row>
        <row r="9078">
          <cell r="I9078">
            <v>40101</v>
          </cell>
        </row>
        <row r="9079">
          <cell r="I9079">
            <v>70112</v>
          </cell>
        </row>
        <row r="9080">
          <cell r="I9080">
            <v>70112</v>
          </cell>
        </row>
        <row r="9081">
          <cell r="I9081">
            <v>50101</v>
          </cell>
        </row>
        <row r="9082">
          <cell r="I9082">
            <v>701116</v>
          </cell>
        </row>
        <row r="9083">
          <cell r="I9083">
            <v>70112</v>
          </cell>
        </row>
        <row r="9084">
          <cell r="I9084">
            <v>70112</v>
          </cell>
        </row>
        <row r="9085">
          <cell r="I9085">
            <v>70106</v>
          </cell>
        </row>
        <row r="9086">
          <cell r="I9086">
            <v>701116</v>
          </cell>
        </row>
        <row r="9087">
          <cell r="I9087">
            <v>50101</v>
          </cell>
        </row>
        <row r="9088">
          <cell r="I9088">
            <v>70112</v>
          </cell>
        </row>
        <row r="9089">
          <cell r="I9089">
            <v>50101</v>
          </cell>
        </row>
        <row r="9090">
          <cell r="I9090">
            <v>20700006</v>
          </cell>
        </row>
        <row r="9091">
          <cell r="I9091">
            <v>2011804031</v>
          </cell>
        </row>
        <row r="9092">
          <cell r="I9092">
            <v>10205</v>
          </cell>
        </row>
        <row r="9093">
          <cell r="I9093">
            <v>50101</v>
          </cell>
        </row>
        <row r="9094">
          <cell r="I9094">
            <v>50101</v>
          </cell>
        </row>
        <row r="9095">
          <cell r="I9095">
            <v>50101</v>
          </cell>
        </row>
        <row r="9096">
          <cell r="I9096">
            <v>70106</v>
          </cell>
        </row>
        <row r="9097">
          <cell r="I9097">
            <v>70106</v>
          </cell>
        </row>
        <row r="9098">
          <cell r="I9098">
            <v>30101</v>
          </cell>
        </row>
        <row r="9099">
          <cell r="I9099">
            <v>40101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40101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70112</v>
          </cell>
        </row>
        <row r="9106">
          <cell r="I9106">
            <v>70112</v>
          </cell>
        </row>
        <row r="9107">
          <cell r="I9107">
            <v>40101</v>
          </cell>
        </row>
        <row r="9108">
          <cell r="I9108">
            <v>70112</v>
          </cell>
        </row>
        <row r="9109">
          <cell r="I9109">
            <v>40101</v>
          </cell>
        </row>
        <row r="9110">
          <cell r="I9110">
            <v>40101</v>
          </cell>
        </row>
        <row r="9111">
          <cell r="I9111">
            <v>70112</v>
          </cell>
        </row>
        <row r="9112">
          <cell r="I9112">
            <v>70112</v>
          </cell>
        </row>
        <row r="9113">
          <cell r="I9113">
            <v>70112</v>
          </cell>
        </row>
        <row r="9114">
          <cell r="I9114">
            <v>70112</v>
          </cell>
        </row>
        <row r="9115">
          <cell r="I9115">
            <v>40101</v>
          </cell>
        </row>
        <row r="9116">
          <cell r="I9116">
            <v>70112</v>
          </cell>
        </row>
        <row r="9117">
          <cell r="I9117">
            <v>70112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70106</v>
          </cell>
        </row>
        <row r="9121">
          <cell r="I9121">
            <v>40101</v>
          </cell>
        </row>
        <row r="9122">
          <cell r="I9122">
            <v>70106</v>
          </cell>
        </row>
        <row r="9123">
          <cell r="I9123">
            <v>70106</v>
          </cell>
        </row>
        <row r="9124">
          <cell r="I9124">
            <v>40101</v>
          </cell>
        </row>
        <row r="9125">
          <cell r="I9125">
            <v>50101</v>
          </cell>
        </row>
        <row r="9126">
          <cell r="I9126">
            <v>70112</v>
          </cell>
        </row>
        <row r="9127">
          <cell r="I9127">
            <v>70112</v>
          </cell>
        </row>
        <row r="9128">
          <cell r="I9128">
            <v>70112</v>
          </cell>
        </row>
        <row r="9129">
          <cell r="I9129">
            <v>70112</v>
          </cell>
        </row>
        <row r="9130">
          <cell r="I9130">
            <v>70112</v>
          </cell>
        </row>
        <row r="9131">
          <cell r="I9131">
            <v>70112</v>
          </cell>
        </row>
        <row r="9132">
          <cell r="I9132">
            <v>70112</v>
          </cell>
        </row>
        <row r="9133">
          <cell r="I9133">
            <v>70112</v>
          </cell>
        </row>
        <row r="9134">
          <cell r="I9134">
            <v>70112</v>
          </cell>
        </row>
        <row r="9135">
          <cell r="I9135">
            <v>70112</v>
          </cell>
        </row>
        <row r="9136">
          <cell r="I9136">
            <v>70112</v>
          </cell>
        </row>
        <row r="9137">
          <cell r="I9137">
            <v>70112</v>
          </cell>
        </row>
        <row r="9138">
          <cell r="I9138">
            <v>50101</v>
          </cell>
        </row>
        <row r="9139">
          <cell r="I9139">
            <v>70112</v>
          </cell>
        </row>
        <row r="9140">
          <cell r="I9140">
            <v>70112</v>
          </cell>
        </row>
        <row r="9141">
          <cell r="I9141">
            <v>50101</v>
          </cell>
        </row>
        <row r="9142">
          <cell r="I9142">
            <v>40101</v>
          </cell>
        </row>
        <row r="9143">
          <cell r="I9143">
            <v>50101</v>
          </cell>
        </row>
        <row r="9144">
          <cell r="I9144">
            <v>40101</v>
          </cell>
        </row>
        <row r="9145">
          <cell r="I9145">
            <v>2011804018</v>
          </cell>
        </row>
        <row r="9146">
          <cell r="I9146">
            <v>30101</v>
          </cell>
        </row>
        <row r="9147">
          <cell r="I9147">
            <v>50101</v>
          </cell>
        </row>
        <row r="9148">
          <cell r="I9148">
            <v>100</v>
          </cell>
        </row>
        <row r="9149">
          <cell r="I9149">
            <v>10208</v>
          </cell>
        </row>
        <row r="9150">
          <cell r="I9150">
            <v>400</v>
          </cell>
        </row>
        <row r="9151">
          <cell r="I9151">
            <v>200</v>
          </cell>
        </row>
        <row r="9152">
          <cell r="I9152">
            <v>70112</v>
          </cell>
        </row>
        <row r="9153">
          <cell r="I9153">
            <v>70112</v>
          </cell>
        </row>
        <row r="9154">
          <cell r="I9154">
            <v>40101</v>
          </cell>
        </row>
        <row r="9155">
          <cell r="I9155">
            <v>70112</v>
          </cell>
        </row>
        <row r="9156">
          <cell r="I9156">
            <v>70112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30101</v>
          </cell>
        </row>
        <row r="9160">
          <cell r="I9160">
            <v>50101</v>
          </cell>
        </row>
        <row r="9161">
          <cell r="I9161">
            <v>70112</v>
          </cell>
        </row>
        <row r="9162">
          <cell r="I9162">
            <v>70112</v>
          </cell>
        </row>
        <row r="9163">
          <cell r="I9163">
            <v>70112</v>
          </cell>
        </row>
        <row r="9164">
          <cell r="I9164">
            <v>70112</v>
          </cell>
        </row>
        <row r="9165">
          <cell r="I9165">
            <v>70112</v>
          </cell>
        </row>
        <row r="9166">
          <cell r="I9166">
            <v>40101</v>
          </cell>
        </row>
        <row r="9167">
          <cell r="I9167">
            <v>30101</v>
          </cell>
        </row>
        <row r="9168">
          <cell r="I9168">
            <v>30101</v>
          </cell>
        </row>
        <row r="9169">
          <cell r="I9169">
            <v>50101</v>
          </cell>
        </row>
        <row r="9170">
          <cell r="I9170">
            <v>50101</v>
          </cell>
        </row>
        <row r="9171">
          <cell r="I9171">
            <v>70106</v>
          </cell>
        </row>
        <row r="9172">
          <cell r="I9172">
            <v>70106</v>
          </cell>
        </row>
        <row r="9173">
          <cell r="I9173">
            <v>70106</v>
          </cell>
        </row>
        <row r="9174">
          <cell r="I9174">
            <v>50101</v>
          </cell>
        </row>
        <row r="9175">
          <cell r="I9175">
            <v>50101</v>
          </cell>
        </row>
        <row r="9176">
          <cell r="I9176">
            <v>50101</v>
          </cell>
        </row>
        <row r="9177">
          <cell r="I9177">
            <v>40101</v>
          </cell>
        </row>
        <row r="9178">
          <cell r="I9178">
            <v>70112</v>
          </cell>
        </row>
        <row r="9179">
          <cell r="I9179">
            <v>70112</v>
          </cell>
        </row>
        <row r="9180">
          <cell r="I9180">
            <v>70112</v>
          </cell>
        </row>
        <row r="9181">
          <cell r="I9181">
            <v>70112</v>
          </cell>
        </row>
        <row r="9182">
          <cell r="I9182">
            <v>70112</v>
          </cell>
        </row>
        <row r="9183">
          <cell r="I9183">
            <v>40101</v>
          </cell>
        </row>
        <row r="9184">
          <cell r="I9184">
            <v>70112</v>
          </cell>
        </row>
        <row r="9185">
          <cell r="I9185">
            <v>70112</v>
          </cell>
        </row>
        <row r="9186">
          <cell r="I9186">
            <v>70112</v>
          </cell>
        </row>
        <row r="9187">
          <cell r="I9187">
            <v>70112</v>
          </cell>
        </row>
        <row r="9188">
          <cell r="I9188">
            <v>70112</v>
          </cell>
        </row>
        <row r="9189">
          <cell r="I9189">
            <v>70112</v>
          </cell>
        </row>
        <row r="9190">
          <cell r="I9190">
            <v>70112</v>
          </cell>
        </row>
        <row r="9191">
          <cell r="I9191">
            <v>70112</v>
          </cell>
        </row>
        <row r="9192">
          <cell r="I9192">
            <v>70112</v>
          </cell>
        </row>
        <row r="9193">
          <cell r="I9193">
            <v>70112</v>
          </cell>
        </row>
        <row r="9194">
          <cell r="I9194">
            <v>40101</v>
          </cell>
        </row>
        <row r="9195">
          <cell r="I9195">
            <v>50101</v>
          </cell>
        </row>
        <row r="9196">
          <cell r="I9196">
            <v>70112</v>
          </cell>
        </row>
        <row r="9197">
          <cell r="I9197">
            <v>70112</v>
          </cell>
        </row>
        <row r="9198">
          <cell r="I9198">
            <v>70112</v>
          </cell>
        </row>
        <row r="9199">
          <cell r="I9199">
            <v>70112</v>
          </cell>
        </row>
        <row r="9200">
          <cell r="I9200">
            <v>70112</v>
          </cell>
        </row>
        <row r="9201">
          <cell r="I9201">
            <v>30101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70112</v>
          </cell>
        </row>
        <row r="9206">
          <cell r="I9206">
            <v>70112</v>
          </cell>
        </row>
        <row r="9207">
          <cell r="I9207">
            <v>70112</v>
          </cell>
        </row>
        <row r="9208">
          <cell r="I9208">
            <v>70112</v>
          </cell>
        </row>
        <row r="9209">
          <cell r="I9209">
            <v>70112</v>
          </cell>
        </row>
        <row r="9210">
          <cell r="I9210">
            <v>107</v>
          </cell>
        </row>
        <row r="9211">
          <cell r="I9211">
            <v>107</v>
          </cell>
        </row>
        <row r="9212">
          <cell r="I9212">
            <v>200</v>
          </cell>
        </row>
        <row r="9213">
          <cell r="I9213">
            <v>20700006</v>
          </cell>
        </row>
        <row r="9214">
          <cell r="I9214">
            <v>400</v>
          </cell>
        </row>
        <row r="9215">
          <cell r="I9215">
            <v>100</v>
          </cell>
        </row>
        <row r="9216">
          <cell r="I9216">
            <v>10208</v>
          </cell>
        </row>
        <row r="9217">
          <cell r="I9217">
            <v>40101</v>
          </cell>
        </row>
        <row r="9218">
          <cell r="I9218">
            <v>70106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70106</v>
          </cell>
        </row>
        <row r="9222">
          <cell r="I9222">
            <v>70112</v>
          </cell>
        </row>
        <row r="9223">
          <cell r="I9223">
            <v>40101</v>
          </cell>
        </row>
        <row r="9224">
          <cell r="I9224">
            <v>40101</v>
          </cell>
        </row>
        <row r="9225">
          <cell r="I9225">
            <v>50101</v>
          </cell>
        </row>
        <row r="9226">
          <cell r="I9226">
            <v>70112</v>
          </cell>
        </row>
        <row r="9227">
          <cell r="I9227">
            <v>40101</v>
          </cell>
        </row>
        <row r="9228">
          <cell r="I9228">
            <v>70112</v>
          </cell>
        </row>
        <row r="9229">
          <cell r="I9229">
            <v>70112</v>
          </cell>
        </row>
        <row r="9230">
          <cell r="I9230">
            <v>50101</v>
          </cell>
        </row>
        <row r="9231">
          <cell r="I9231">
            <v>30101</v>
          </cell>
        </row>
        <row r="9232">
          <cell r="I9232">
            <v>50101</v>
          </cell>
        </row>
        <row r="9233">
          <cell r="I9233">
            <v>30101</v>
          </cell>
        </row>
        <row r="9234">
          <cell r="I9234">
            <v>50101</v>
          </cell>
        </row>
        <row r="9235">
          <cell r="I9235">
            <v>70112</v>
          </cell>
        </row>
        <row r="9236">
          <cell r="I9236">
            <v>40101</v>
          </cell>
        </row>
        <row r="9237">
          <cell r="I9237">
            <v>70112</v>
          </cell>
        </row>
        <row r="9238">
          <cell r="I9238">
            <v>70112</v>
          </cell>
        </row>
        <row r="9239">
          <cell r="I9239">
            <v>70112</v>
          </cell>
        </row>
        <row r="9240">
          <cell r="I9240">
            <v>50101</v>
          </cell>
        </row>
        <row r="9241">
          <cell r="I9241">
            <v>70106</v>
          </cell>
        </row>
        <row r="9242">
          <cell r="I9242">
            <v>701116</v>
          </cell>
        </row>
        <row r="9243">
          <cell r="I9243">
            <v>70112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70112</v>
          </cell>
        </row>
        <row r="9247">
          <cell r="I9247">
            <v>70112</v>
          </cell>
        </row>
        <row r="9248">
          <cell r="I9248">
            <v>50101</v>
          </cell>
        </row>
        <row r="9249">
          <cell r="I9249">
            <v>50101</v>
          </cell>
        </row>
        <row r="9250">
          <cell r="I9250">
            <v>104</v>
          </cell>
        </row>
        <row r="9251">
          <cell r="I9251">
            <v>104</v>
          </cell>
        </row>
        <row r="9252">
          <cell r="I9252">
            <v>70106</v>
          </cell>
        </row>
        <row r="9253">
          <cell r="I9253">
            <v>70112</v>
          </cell>
        </row>
        <row r="9254">
          <cell r="I9254">
            <v>50101</v>
          </cell>
        </row>
        <row r="9255">
          <cell r="I9255">
            <v>40101</v>
          </cell>
        </row>
        <row r="9256">
          <cell r="I9256">
            <v>70500112</v>
          </cell>
        </row>
        <row r="9257">
          <cell r="I9257">
            <v>106</v>
          </cell>
        </row>
        <row r="9258">
          <cell r="I9258">
            <v>106</v>
          </cell>
        </row>
        <row r="9259">
          <cell r="I9259">
            <v>2011804004</v>
          </cell>
        </row>
        <row r="9260">
          <cell r="I9260">
            <v>2011804068</v>
          </cell>
        </row>
        <row r="9261">
          <cell r="I9261">
            <v>108</v>
          </cell>
        </row>
        <row r="9262">
          <cell r="I9262">
            <v>108</v>
          </cell>
        </row>
        <row r="9263">
          <cell r="I9263">
            <v>108</v>
          </cell>
        </row>
        <row r="9264">
          <cell r="I9264">
            <v>2011804018</v>
          </cell>
        </row>
        <row r="9265">
          <cell r="I9265">
            <v>2011804048</v>
          </cell>
        </row>
        <row r="9266">
          <cell r="I9266">
            <v>2011804017</v>
          </cell>
        </row>
        <row r="9267">
          <cell r="I9267">
            <v>20120053</v>
          </cell>
        </row>
        <row r="9268">
          <cell r="I9268">
            <v>201040771</v>
          </cell>
        </row>
        <row r="9269">
          <cell r="I9269">
            <v>2011809126</v>
          </cell>
        </row>
        <row r="9270">
          <cell r="I9270">
            <v>100</v>
          </cell>
        </row>
        <row r="9271">
          <cell r="I9271">
            <v>200</v>
          </cell>
        </row>
        <row r="9272">
          <cell r="I9272">
            <v>109</v>
          </cell>
        </row>
        <row r="9273">
          <cell r="I9273">
            <v>109</v>
          </cell>
        </row>
        <row r="9274">
          <cell r="I9274">
            <v>109</v>
          </cell>
        </row>
        <row r="9275">
          <cell r="I9275">
            <v>109</v>
          </cell>
        </row>
        <row r="9276">
          <cell r="I9276">
            <v>109</v>
          </cell>
        </row>
        <row r="9277">
          <cell r="I9277">
            <v>70112</v>
          </cell>
        </row>
        <row r="9278">
          <cell r="I9278">
            <v>50101</v>
          </cell>
        </row>
        <row r="9279">
          <cell r="I9279">
            <v>30101</v>
          </cell>
        </row>
        <row r="9280">
          <cell r="I9280">
            <v>104</v>
          </cell>
        </row>
        <row r="9281">
          <cell r="I9281">
            <v>104</v>
          </cell>
        </row>
        <row r="9282">
          <cell r="I9282">
            <v>70112</v>
          </cell>
        </row>
        <row r="9283">
          <cell r="I9283">
            <v>104</v>
          </cell>
        </row>
        <row r="9284">
          <cell r="I9284">
            <v>103</v>
          </cell>
        </row>
        <row r="9285">
          <cell r="I9285">
            <v>103</v>
          </cell>
        </row>
        <row r="9286">
          <cell r="I9286">
            <v>103</v>
          </cell>
        </row>
        <row r="9287">
          <cell r="I9287">
            <v>70112</v>
          </cell>
        </row>
        <row r="9288">
          <cell r="I9288">
            <v>40101</v>
          </cell>
        </row>
        <row r="9289">
          <cell r="I9289">
            <v>70112</v>
          </cell>
        </row>
        <row r="9290">
          <cell r="I9290">
            <v>701116</v>
          </cell>
        </row>
        <row r="9291">
          <cell r="I9291">
            <v>50101</v>
          </cell>
        </row>
        <row r="9292">
          <cell r="I9292">
            <v>70112</v>
          </cell>
        </row>
        <row r="9293">
          <cell r="I9293">
            <v>40101</v>
          </cell>
        </row>
        <row r="9294">
          <cell r="I9294">
            <v>70112</v>
          </cell>
        </row>
        <row r="9295">
          <cell r="I9295">
            <v>30101</v>
          </cell>
        </row>
        <row r="9296">
          <cell r="I9296">
            <v>70112</v>
          </cell>
        </row>
        <row r="9297">
          <cell r="I9297">
            <v>70112</v>
          </cell>
        </row>
        <row r="9298">
          <cell r="I9298">
            <v>50101</v>
          </cell>
        </row>
        <row r="9299">
          <cell r="I9299">
            <v>701116</v>
          </cell>
        </row>
        <row r="9300">
          <cell r="I9300">
            <v>70112</v>
          </cell>
        </row>
        <row r="9301">
          <cell r="I9301">
            <v>70112</v>
          </cell>
        </row>
        <row r="9302">
          <cell r="I9302">
            <v>70112</v>
          </cell>
        </row>
        <row r="9303">
          <cell r="I9303">
            <v>70112</v>
          </cell>
        </row>
        <row r="9304">
          <cell r="I9304">
            <v>70106</v>
          </cell>
        </row>
        <row r="9305">
          <cell r="I9305">
            <v>70112</v>
          </cell>
        </row>
        <row r="9306">
          <cell r="I9306">
            <v>40101</v>
          </cell>
        </row>
        <row r="9307">
          <cell r="I9307">
            <v>70106</v>
          </cell>
        </row>
        <row r="9308">
          <cell r="I9308">
            <v>70112</v>
          </cell>
        </row>
        <row r="9309">
          <cell r="I9309">
            <v>100</v>
          </cell>
        </row>
        <row r="9310">
          <cell r="I9310">
            <v>2011804035</v>
          </cell>
        </row>
        <row r="9311">
          <cell r="I9311">
            <v>2011804040</v>
          </cell>
        </row>
        <row r="9312">
          <cell r="I9312">
            <v>200</v>
          </cell>
        </row>
        <row r="9313">
          <cell r="I9313">
            <v>70112</v>
          </cell>
        </row>
        <row r="9314">
          <cell r="I9314">
            <v>40101</v>
          </cell>
        </row>
        <row r="9315">
          <cell r="I9315">
            <v>70106</v>
          </cell>
        </row>
        <row r="9316">
          <cell r="I9316">
            <v>70112</v>
          </cell>
        </row>
        <row r="9317">
          <cell r="I9317">
            <v>40101</v>
          </cell>
        </row>
        <row r="9318">
          <cell r="I9318">
            <v>30101</v>
          </cell>
        </row>
        <row r="9319">
          <cell r="I9319">
            <v>50101</v>
          </cell>
        </row>
        <row r="9320">
          <cell r="I9320">
            <v>70112</v>
          </cell>
        </row>
        <row r="9321">
          <cell r="I9321">
            <v>70106</v>
          </cell>
        </row>
        <row r="9322">
          <cell r="I9322">
            <v>40101</v>
          </cell>
        </row>
        <row r="9323">
          <cell r="I9323">
            <v>50101</v>
          </cell>
        </row>
        <row r="9324">
          <cell r="I9324">
            <v>30101</v>
          </cell>
        </row>
        <row r="9325">
          <cell r="I9325">
            <v>70112</v>
          </cell>
        </row>
        <row r="9326">
          <cell r="I9326">
            <v>2011804026</v>
          </cell>
        </row>
        <row r="9327">
          <cell r="I9327">
            <v>2011804018</v>
          </cell>
        </row>
        <row r="9328">
          <cell r="I9328">
            <v>70112</v>
          </cell>
        </row>
        <row r="9329">
          <cell r="I9329">
            <v>50101</v>
          </cell>
        </row>
        <row r="9330">
          <cell r="I9330">
            <v>70112</v>
          </cell>
        </row>
        <row r="9331">
          <cell r="I9331">
            <v>70106</v>
          </cell>
        </row>
        <row r="9332">
          <cell r="I9332">
            <v>40101</v>
          </cell>
        </row>
        <row r="9333">
          <cell r="I9333">
            <v>50101</v>
          </cell>
        </row>
        <row r="9334">
          <cell r="I9334">
            <v>70106</v>
          </cell>
        </row>
        <row r="9335">
          <cell r="I9335">
            <v>70112</v>
          </cell>
        </row>
        <row r="9336">
          <cell r="I9336">
            <v>40101</v>
          </cell>
        </row>
        <row r="9337">
          <cell r="I9337">
            <v>70106</v>
          </cell>
        </row>
        <row r="9338">
          <cell r="I9338">
            <v>70112</v>
          </cell>
        </row>
        <row r="9339">
          <cell r="I9339">
            <v>30101</v>
          </cell>
        </row>
        <row r="9340">
          <cell r="I9340">
            <v>10401138</v>
          </cell>
        </row>
        <row r="9341">
          <cell r="I9341">
            <v>20700006</v>
          </cell>
        </row>
        <row r="9342">
          <cell r="I9342">
            <v>10401191</v>
          </cell>
        </row>
        <row r="9343">
          <cell r="I9343">
            <v>10401191</v>
          </cell>
        </row>
        <row r="9344">
          <cell r="I9344">
            <v>2010402420</v>
          </cell>
        </row>
        <row r="9345">
          <cell r="I9345">
            <v>50101</v>
          </cell>
        </row>
        <row r="9346">
          <cell r="I9346">
            <v>40101</v>
          </cell>
        </row>
        <row r="9347">
          <cell r="I9347">
            <v>2011804026</v>
          </cell>
        </row>
        <row r="9348">
          <cell r="I9348">
            <v>2011804086</v>
          </cell>
        </row>
        <row r="9349">
          <cell r="I9349">
            <v>50101</v>
          </cell>
        </row>
        <row r="9350">
          <cell r="I9350">
            <v>40101</v>
          </cell>
        </row>
        <row r="9351">
          <cell r="I9351">
            <v>701116</v>
          </cell>
        </row>
        <row r="9352">
          <cell r="I9352">
            <v>70112</v>
          </cell>
        </row>
        <row r="9353">
          <cell r="I9353">
            <v>70112</v>
          </cell>
        </row>
        <row r="9354">
          <cell r="I9354">
            <v>50101</v>
          </cell>
        </row>
        <row r="9355">
          <cell r="I9355">
            <v>40101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40101</v>
          </cell>
        </row>
        <row r="9359">
          <cell r="I9359">
            <v>70112</v>
          </cell>
        </row>
        <row r="9360">
          <cell r="I9360">
            <v>70112</v>
          </cell>
        </row>
        <row r="9361">
          <cell r="I9361">
            <v>40101</v>
          </cell>
        </row>
        <row r="9362">
          <cell r="I9362">
            <v>30101</v>
          </cell>
        </row>
        <row r="9363">
          <cell r="I9363">
            <v>70112</v>
          </cell>
        </row>
        <row r="9364">
          <cell r="I9364">
            <v>50101</v>
          </cell>
        </row>
        <row r="9365">
          <cell r="I9365">
            <v>40101</v>
          </cell>
        </row>
        <row r="9366">
          <cell r="I9366">
            <v>70112</v>
          </cell>
        </row>
        <row r="9367">
          <cell r="I9367">
            <v>40101</v>
          </cell>
        </row>
        <row r="9368">
          <cell r="I9368">
            <v>70112</v>
          </cell>
        </row>
        <row r="9369">
          <cell r="I9369">
            <v>70112</v>
          </cell>
        </row>
        <row r="9370">
          <cell r="I9370">
            <v>40101</v>
          </cell>
        </row>
        <row r="9371">
          <cell r="I9371">
            <v>40101</v>
          </cell>
        </row>
        <row r="9372">
          <cell r="I9372">
            <v>70112</v>
          </cell>
        </row>
        <row r="9373">
          <cell r="I9373">
            <v>70112</v>
          </cell>
        </row>
        <row r="9374">
          <cell r="I9374">
            <v>70112</v>
          </cell>
        </row>
        <row r="9375">
          <cell r="I9375">
            <v>70112</v>
          </cell>
        </row>
        <row r="9376">
          <cell r="I9376">
            <v>70112</v>
          </cell>
        </row>
        <row r="9377">
          <cell r="I9377">
            <v>50101</v>
          </cell>
        </row>
        <row r="9378">
          <cell r="I9378">
            <v>70112</v>
          </cell>
        </row>
        <row r="9379">
          <cell r="I9379">
            <v>70112</v>
          </cell>
        </row>
        <row r="9380">
          <cell r="I9380">
            <v>701116</v>
          </cell>
        </row>
        <row r="9381">
          <cell r="I9381">
            <v>50101</v>
          </cell>
        </row>
        <row r="9382">
          <cell r="I9382">
            <v>70112</v>
          </cell>
        </row>
        <row r="9383">
          <cell r="I9383">
            <v>40101</v>
          </cell>
        </row>
        <row r="9384">
          <cell r="I9384">
            <v>50101</v>
          </cell>
        </row>
        <row r="9385">
          <cell r="I9385">
            <v>70112</v>
          </cell>
        </row>
        <row r="9386">
          <cell r="I9386">
            <v>30100</v>
          </cell>
        </row>
        <row r="9387">
          <cell r="I9387">
            <v>701116</v>
          </cell>
        </row>
        <row r="9388">
          <cell r="I9388">
            <v>2011804026</v>
          </cell>
        </row>
        <row r="9389">
          <cell r="I9389">
            <v>2011804041</v>
          </cell>
        </row>
        <row r="9390">
          <cell r="I9390">
            <v>2011804021</v>
          </cell>
        </row>
        <row r="9391">
          <cell r="I9391">
            <v>70112</v>
          </cell>
        </row>
        <row r="9392">
          <cell r="I9392">
            <v>70112</v>
          </cell>
        </row>
        <row r="9393">
          <cell r="I9393">
            <v>70112</v>
          </cell>
        </row>
        <row r="9394">
          <cell r="I9394">
            <v>50101</v>
          </cell>
        </row>
        <row r="9395">
          <cell r="I9395">
            <v>30101</v>
          </cell>
        </row>
        <row r="9396">
          <cell r="I9396">
            <v>40101</v>
          </cell>
        </row>
        <row r="9397">
          <cell r="I9397">
            <v>70112</v>
          </cell>
        </row>
        <row r="9398">
          <cell r="I9398">
            <v>30101</v>
          </cell>
        </row>
        <row r="9399">
          <cell r="I9399">
            <v>50101</v>
          </cell>
        </row>
        <row r="9400">
          <cell r="I9400">
            <v>70106</v>
          </cell>
        </row>
        <row r="9401">
          <cell r="I9401">
            <v>104</v>
          </cell>
        </row>
        <row r="9402">
          <cell r="I9402">
            <v>104</v>
          </cell>
        </row>
        <row r="9403">
          <cell r="I9403">
            <v>70112</v>
          </cell>
        </row>
        <row r="9404">
          <cell r="I9404">
            <v>40101</v>
          </cell>
        </row>
        <row r="9405">
          <cell r="I9405">
            <v>201040772</v>
          </cell>
        </row>
        <row r="9406">
          <cell r="I9406">
            <v>201040756</v>
          </cell>
        </row>
        <row r="9407">
          <cell r="I9407">
            <v>70112</v>
          </cell>
        </row>
        <row r="9408">
          <cell r="I9408">
            <v>70106</v>
          </cell>
        </row>
        <row r="9409">
          <cell r="I9409">
            <v>70112</v>
          </cell>
        </row>
        <row r="9410">
          <cell r="I9410">
            <v>40101</v>
          </cell>
        </row>
        <row r="9411">
          <cell r="I9411">
            <v>50101</v>
          </cell>
        </row>
        <row r="9412">
          <cell r="I9412">
            <v>30101</v>
          </cell>
        </row>
        <row r="9413">
          <cell r="I9413">
            <v>10401191</v>
          </cell>
        </row>
        <row r="9414">
          <cell r="I9414">
            <v>2011804020</v>
          </cell>
        </row>
        <row r="9415">
          <cell r="I9415">
            <v>109</v>
          </cell>
        </row>
        <row r="9416">
          <cell r="I9416">
            <v>109</v>
          </cell>
        </row>
        <row r="9417">
          <cell r="I9417">
            <v>1040113434</v>
          </cell>
        </row>
        <row r="9418">
          <cell r="I9418">
            <v>20700006</v>
          </cell>
        </row>
        <row r="9419">
          <cell r="I9419">
            <v>109</v>
          </cell>
        </row>
        <row r="9420">
          <cell r="I9420">
            <v>2011804018</v>
          </cell>
        </row>
        <row r="9421">
          <cell r="I9421">
            <v>2011804018</v>
          </cell>
        </row>
        <row r="9422">
          <cell r="I9422">
            <v>2011804049</v>
          </cell>
        </row>
        <row r="9423">
          <cell r="I9423">
            <v>2011809126</v>
          </cell>
        </row>
        <row r="9424">
          <cell r="I9424">
            <v>2011809119</v>
          </cell>
        </row>
        <row r="9425">
          <cell r="I9425">
            <v>70106</v>
          </cell>
        </row>
        <row r="9426">
          <cell r="I9426">
            <v>50101</v>
          </cell>
        </row>
        <row r="9427">
          <cell r="I9427">
            <v>40101</v>
          </cell>
        </row>
        <row r="9428">
          <cell r="I9428">
            <v>30101</v>
          </cell>
        </row>
        <row r="9429">
          <cell r="I9429">
            <v>70112</v>
          </cell>
        </row>
        <row r="9430">
          <cell r="I9430">
            <v>103</v>
          </cell>
        </row>
        <row r="9431">
          <cell r="I9431">
            <v>103</v>
          </cell>
        </row>
        <row r="9432">
          <cell r="I9432">
            <v>10401160</v>
          </cell>
        </row>
        <row r="9433">
          <cell r="I9433">
            <v>70112</v>
          </cell>
        </row>
        <row r="9434">
          <cell r="I9434">
            <v>70112</v>
          </cell>
        </row>
        <row r="9435">
          <cell r="I9435">
            <v>40101</v>
          </cell>
        </row>
        <row r="9436">
          <cell r="I9436">
            <v>50101</v>
          </cell>
        </row>
        <row r="9437">
          <cell r="I9437">
            <v>70112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50101</v>
          </cell>
        </row>
        <row r="9441">
          <cell r="I9441">
            <v>40101</v>
          </cell>
        </row>
        <row r="9442">
          <cell r="I9442">
            <v>30101</v>
          </cell>
        </row>
        <row r="9443">
          <cell r="I9443">
            <v>70112</v>
          </cell>
        </row>
        <row r="9444">
          <cell r="I9444">
            <v>2011804041</v>
          </cell>
        </row>
        <row r="9445">
          <cell r="I9445">
            <v>70112</v>
          </cell>
        </row>
        <row r="9446">
          <cell r="I9446">
            <v>30101</v>
          </cell>
        </row>
        <row r="9447">
          <cell r="I9447">
            <v>50101</v>
          </cell>
        </row>
        <row r="9448">
          <cell r="I9448">
            <v>40101</v>
          </cell>
        </row>
        <row r="9449">
          <cell r="I9449">
            <v>701116</v>
          </cell>
        </row>
        <row r="9450">
          <cell r="I9450">
            <v>70106</v>
          </cell>
        </row>
        <row r="9451">
          <cell r="I9451">
            <v>70112</v>
          </cell>
        </row>
        <row r="9452">
          <cell r="I9452">
            <v>70106</v>
          </cell>
        </row>
        <row r="9453">
          <cell r="I9453">
            <v>70112</v>
          </cell>
        </row>
        <row r="9454">
          <cell r="I9454">
            <v>50101</v>
          </cell>
        </row>
        <row r="9455">
          <cell r="I9455">
            <v>2011804053</v>
          </cell>
        </row>
        <row r="9456">
          <cell r="I9456">
            <v>2011804020</v>
          </cell>
        </row>
        <row r="9457">
          <cell r="I9457">
            <v>2011809129</v>
          </cell>
        </row>
        <row r="9458">
          <cell r="I9458">
            <v>2011804035</v>
          </cell>
        </row>
        <row r="9459">
          <cell r="I9459">
            <v>70500112</v>
          </cell>
        </row>
        <row r="9460">
          <cell r="I9460">
            <v>10401187</v>
          </cell>
        </row>
        <row r="9461">
          <cell r="I9461">
            <v>70106</v>
          </cell>
        </row>
        <row r="9462">
          <cell r="I9462">
            <v>70112</v>
          </cell>
        </row>
        <row r="9463">
          <cell r="I9463">
            <v>40101</v>
          </cell>
        </row>
        <row r="9464">
          <cell r="I9464">
            <v>50101</v>
          </cell>
        </row>
        <row r="9465">
          <cell r="I9465">
            <v>30101</v>
          </cell>
        </row>
        <row r="9466">
          <cell r="I9466">
            <v>70112</v>
          </cell>
        </row>
        <row r="9467">
          <cell r="I9467">
            <v>70106</v>
          </cell>
        </row>
        <row r="9468">
          <cell r="I9468">
            <v>40101</v>
          </cell>
        </row>
        <row r="9469">
          <cell r="I9469">
            <v>50101</v>
          </cell>
        </row>
        <row r="9470">
          <cell r="I9470">
            <v>30101</v>
          </cell>
        </row>
        <row r="9471">
          <cell r="I9471">
            <v>70112</v>
          </cell>
        </row>
        <row r="9472">
          <cell r="I9472">
            <v>70106</v>
          </cell>
        </row>
        <row r="9473">
          <cell r="I9473">
            <v>50101</v>
          </cell>
        </row>
        <row r="9474">
          <cell r="I9474">
            <v>40101</v>
          </cell>
        </row>
        <row r="9475">
          <cell r="I9475">
            <v>70112</v>
          </cell>
        </row>
        <row r="9476">
          <cell r="I9476">
            <v>40101</v>
          </cell>
        </row>
        <row r="9477">
          <cell r="I9477">
            <v>50101</v>
          </cell>
        </row>
        <row r="9478">
          <cell r="I9478">
            <v>2011809133</v>
          </cell>
        </row>
        <row r="9479">
          <cell r="I9479">
            <v>2011809146</v>
          </cell>
        </row>
        <row r="9480">
          <cell r="I9480">
            <v>2011809136</v>
          </cell>
        </row>
        <row r="9481">
          <cell r="I9481">
            <v>2011804093</v>
          </cell>
        </row>
        <row r="9482">
          <cell r="I9482">
            <v>2011804021</v>
          </cell>
        </row>
        <row r="9483">
          <cell r="I9483">
            <v>2011804041</v>
          </cell>
        </row>
        <row r="9484">
          <cell r="I9484">
            <v>2011804018</v>
          </cell>
        </row>
      </sheetData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>
        <row r="2">
          <cell r="A2">
            <v>11</v>
          </cell>
          <cell r="B2" t="str">
            <v>DIESEL OPTIMUS S-10</v>
          </cell>
          <cell r="C2">
            <v>0</v>
          </cell>
          <cell r="D2">
            <v>0</v>
          </cell>
        </row>
        <row r="3">
          <cell r="A3">
            <v>12</v>
          </cell>
          <cell r="B3" t="str">
            <v>DIESEL PLUS S-50</v>
          </cell>
          <cell r="C3">
            <v>0</v>
          </cell>
          <cell r="D3">
            <v>0</v>
          </cell>
        </row>
        <row r="4">
          <cell r="A4">
            <v>13</v>
          </cell>
          <cell r="B4" t="str">
            <v>DIESEL AGRO</v>
          </cell>
          <cell r="C4">
            <v>0</v>
          </cell>
          <cell r="D4">
            <v>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2509</v>
          </cell>
          <cell r="D6">
            <v>144681162</v>
          </cell>
        </row>
        <row r="7">
          <cell r="A7">
            <v>201040764</v>
          </cell>
          <cell r="B7" t="str">
            <v>LAAPSA HIDROIL B 68 TB x 205 LTS</v>
          </cell>
          <cell r="C7">
            <v>0</v>
          </cell>
          <cell r="D7">
            <v>0</v>
          </cell>
        </row>
        <row r="8">
          <cell r="A8">
            <v>201040771</v>
          </cell>
          <cell r="B8" t="str">
            <v>LAAPSA HIDROIL B 68 BALDE x 20 LTS</v>
          </cell>
          <cell r="C8">
            <v>0</v>
          </cell>
          <cell r="D8">
            <v>0</v>
          </cell>
        </row>
        <row r="9">
          <cell r="A9">
            <v>201040774</v>
          </cell>
          <cell r="B9" t="str">
            <v>LAAPSA VALDAR 68 TB x 205 LTS</v>
          </cell>
          <cell r="C9">
            <v>0</v>
          </cell>
          <cell r="D9">
            <v>0</v>
          </cell>
        </row>
        <row r="10">
          <cell r="A10">
            <v>2011804009</v>
          </cell>
          <cell r="B10" t="str">
            <v>CEPSA AVANT 15W40 caja 5x5LTS.</v>
          </cell>
          <cell r="C10">
            <v>0</v>
          </cell>
          <cell r="D10">
            <v>0</v>
          </cell>
        </row>
        <row r="11">
          <cell r="A11">
            <v>2011804010</v>
          </cell>
          <cell r="B11" t="str">
            <v>CEPSA AVANT 15W40 Bde 20LTS</v>
          </cell>
          <cell r="C11">
            <v>1</v>
          </cell>
          <cell r="D11">
            <v>327273</v>
          </cell>
        </row>
        <row r="12">
          <cell r="A12">
            <v>2011804012</v>
          </cell>
          <cell r="B12" t="str">
            <v>CEPSA AVANT 20W50 CAJA 5X5LTS.</v>
          </cell>
          <cell r="C12">
            <v>0</v>
          </cell>
          <cell r="D12">
            <v>0</v>
          </cell>
        </row>
        <row r="13">
          <cell r="A13">
            <v>2011804016</v>
          </cell>
          <cell r="B13" t="str">
            <v>CEPSA MOTO 4T URBAN 10w40 CAJA 12X1 LT</v>
          </cell>
          <cell r="C13">
            <v>0</v>
          </cell>
          <cell r="D13">
            <v>0</v>
          </cell>
        </row>
        <row r="14">
          <cell r="A14">
            <v>2011804018</v>
          </cell>
          <cell r="B14" t="str">
            <v>CEPSA MOTO 4T RUTA 66 20W50 CJA. 12X1LTS.</v>
          </cell>
          <cell r="C14">
            <v>0</v>
          </cell>
          <cell r="D14">
            <v>0</v>
          </cell>
        </row>
        <row r="15">
          <cell r="A15">
            <v>20118040181</v>
          </cell>
          <cell r="B15" t="str">
            <v>CEPSA MOTO 4T RUTA 66 20W50 18x1 LT</v>
          </cell>
          <cell r="C15">
            <v>0.06</v>
          </cell>
          <cell r="D15">
            <v>14031</v>
          </cell>
        </row>
        <row r="16">
          <cell r="A16">
            <v>2011804020</v>
          </cell>
          <cell r="B16" t="str">
            <v>CEPSA EUROMAX 15W40 TB 208LTS.</v>
          </cell>
          <cell r="C16">
            <v>0</v>
          </cell>
          <cell r="D16">
            <v>0</v>
          </cell>
        </row>
        <row r="17">
          <cell r="A17">
            <v>2011804021</v>
          </cell>
          <cell r="B17" t="str">
            <v>CEPSA EUROMAX 15W40 Bde 20 LTS</v>
          </cell>
          <cell r="C17">
            <v>0</v>
          </cell>
          <cell r="D17">
            <v>0</v>
          </cell>
        </row>
        <row r="18">
          <cell r="A18">
            <v>2011804022</v>
          </cell>
          <cell r="B18" t="str">
            <v>CEPSA EUROMAX 15W40 CAJA 5X5 LTS.</v>
          </cell>
          <cell r="C18">
            <v>0</v>
          </cell>
          <cell r="D18">
            <v>0</v>
          </cell>
        </row>
        <row r="19">
          <cell r="A19">
            <v>2011804024</v>
          </cell>
          <cell r="B19" t="str">
            <v>CEPSA EUROMAX 20W50 TB 208 LTS</v>
          </cell>
          <cell r="C19">
            <v>0</v>
          </cell>
          <cell r="D19">
            <v>0</v>
          </cell>
        </row>
        <row r="20">
          <cell r="A20">
            <v>2011804026</v>
          </cell>
          <cell r="B20" t="str">
            <v>CEPSA S.MULT.SHPD 15W40 Tb.208 LTS</v>
          </cell>
          <cell r="C20">
            <v>0</v>
          </cell>
          <cell r="D20">
            <v>0</v>
          </cell>
        </row>
        <row r="21">
          <cell r="A21">
            <v>2011804027</v>
          </cell>
          <cell r="B21" t="str">
            <v>CEPSA S.MULT.SHPD 15W40 B.20 LTS</v>
          </cell>
          <cell r="C21">
            <v>0</v>
          </cell>
          <cell r="D21">
            <v>0</v>
          </cell>
        </row>
        <row r="22">
          <cell r="A22">
            <v>2011804033</v>
          </cell>
          <cell r="B22" t="str">
            <v>CEPSA S MULT SHPD 20W50 Caja 5 x 5 Lts</v>
          </cell>
          <cell r="C22">
            <v>0.4</v>
          </cell>
          <cell r="D22">
            <v>144341</v>
          </cell>
        </row>
        <row r="23">
          <cell r="A23">
            <v>2011804035</v>
          </cell>
          <cell r="B23" t="str">
            <v>CEPSA TRANSMISIONES EP 80W90 tb 208 LTS.</v>
          </cell>
          <cell r="C23">
            <v>0</v>
          </cell>
          <cell r="D23">
            <v>0</v>
          </cell>
        </row>
        <row r="24">
          <cell r="A24">
            <v>2011804036</v>
          </cell>
          <cell r="B24" t="str">
            <v>CEPSA TRANSMISIONES EP 80W90 Bde 20LTS</v>
          </cell>
          <cell r="C24">
            <v>0</v>
          </cell>
          <cell r="D24">
            <v>0</v>
          </cell>
        </row>
        <row r="25">
          <cell r="A25">
            <v>2011804037</v>
          </cell>
          <cell r="B25" t="str">
            <v>CEPSA TRANS EP 80W90 CAJA 5X5 LTS</v>
          </cell>
          <cell r="C25">
            <v>0</v>
          </cell>
          <cell r="D25">
            <v>0</v>
          </cell>
        </row>
        <row r="26">
          <cell r="A26">
            <v>2011804039</v>
          </cell>
          <cell r="B26" t="str">
            <v>CEPSA TRANSMISIONES EP 80W90 CJA 18X1 LTS.</v>
          </cell>
          <cell r="C26">
            <v>0</v>
          </cell>
          <cell r="D26">
            <v>0</v>
          </cell>
        </row>
        <row r="27">
          <cell r="A27">
            <v>2011804042</v>
          </cell>
          <cell r="B27" t="str">
            <v>CEPSA TRANSMISIONES EP 85W140 CJA 5X5 LTS.</v>
          </cell>
          <cell r="C27">
            <v>0</v>
          </cell>
          <cell r="D27">
            <v>0</v>
          </cell>
        </row>
        <row r="28">
          <cell r="A28">
            <v>2011804045</v>
          </cell>
          <cell r="B28" t="str">
            <v>CEPSA ATF 70 CAJA 5X5 LTS</v>
          </cell>
          <cell r="C28">
            <v>0</v>
          </cell>
          <cell r="D28">
            <v>0</v>
          </cell>
        </row>
        <row r="29">
          <cell r="A29">
            <v>2011804046</v>
          </cell>
          <cell r="B29" t="str">
            <v>CEPSA ATF 70 CJA.18X1LTS.</v>
          </cell>
          <cell r="C29">
            <v>0.44</v>
          </cell>
          <cell r="D29">
            <v>155421</v>
          </cell>
        </row>
        <row r="30">
          <cell r="A30">
            <v>2011804048</v>
          </cell>
          <cell r="B30" t="str">
            <v>CEPSA ATF AVANT DIII CJA.18X1 LTS.</v>
          </cell>
          <cell r="C30">
            <v>0</v>
          </cell>
          <cell r="D30">
            <v>0</v>
          </cell>
        </row>
        <row r="31">
          <cell r="A31">
            <v>2011804049</v>
          </cell>
          <cell r="B31" t="str">
            <v>CEPSA ARGA LITIO 2 Bde 18 kgs</v>
          </cell>
          <cell r="C31">
            <v>0</v>
          </cell>
          <cell r="D31">
            <v>0</v>
          </cell>
        </row>
        <row r="32">
          <cell r="A32">
            <v>2011804067</v>
          </cell>
          <cell r="B32" t="str">
            <v>CEPSA AVANT 5W40 SYNT CAJA 5X4 LTS.</v>
          </cell>
          <cell r="C32">
            <v>0.4</v>
          </cell>
          <cell r="D32">
            <v>235356</v>
          </cell>
        </row>
        <row r="33">
          <cell r="A33">
            <v>2011804068</v>
          </cell>
          <cell r="B33" t="str">
            <v>CEPSA XTAR 10W40 SYNTHETIC CJA.5X4 LTS.</v>
          </cell>
          <cell r="C33">
            <v>0</v>
          </cell>
          <cell r="D33">
            <v>0</v>
          </cell>
        </row>
        <row r="34">
          <cell r="A34">
            <v>2011804073</v>
          </cell>
          <cell r="B34" t="str">
            <v>CEPSA ARGA AUTOGRASA ESPECIAL Bde 18 kg</v>
          </cell>
          <cell r="C34">
            <v>0</v>
          </cell>
          <cell r="D34">
            <v>0</v>
          </cell>
        </row>
        <row r="35">
          <cell r="A35">
            <v>2011804086</v>
          </cell>
          <cell r="B35" t="str">
            <v>CEPSA TRUCK XTRA LIFE 25W60 TB 208LTS</v>
          </cell>
          <cell r="C35">
            <v>0</v>
          </cell>
          <cell r="D35">
            <v>0</v>
          </cell>
        </row>
        <row r="36">
          <cell r="A36">
            <v>2011804087</v>
          </cell>
          <cell r="B36" t="str">
            <v>CEPSA TRUCK XTRA LIFE 25W60 Bde 20LTS</v>
          </cell>
          <cell r="C36">
            <v>0</v>
          </cell>
          <cell r="D36">
            <v>0</v>
          </cell>
        </row>
        <row r="37">
          <cell r="A37">
            <v>2011804089</v>
          </cell>
          <cell r="B37" t="str">
            <v>CEPSA TRANSM. TO-4 SAE 50W TB 208 LTS</v>
          </cell>
          <cell r="C37">
            <v>0</v>
          </cell>
          <cell r="D37">
            <v>0</v>
          </cell>
        </row>
        <row r="38">
          <cell r="A38">
            <v>2011804092</v>
          </cell>
          <cell r="B38" t="str">
            <v>CEPSA AVANT 20W50 tb 208 LTS</v>
          </cell>
          <cell r="C38">
            <v>0</v>
          </cell>
          <cell r="D38">
            <v>0</v>
          </cell>
        </row>
        <row r="39">
          <cell r="A39">
            <v>2011804112</v>
          </cell>
          <cell r="B39" t="str">
            <v>CEPSA AVANT 15W40 C.18X1</v>
          </cell>
          <cell r="C39">
            <v>1.17</v>
          </cell>
          <cell r="D39">
            <v>313773</v>
          </cell>
        </row>
        <row r="40">
          <cell r="A40">
            <v>2011804113</v>
          </cell>
          <cell r="B40" t="str">
            <v>CEPSA AVANT 20W50 C.18X1</v>
          </cell>
          <cell r="C40">
            <v>0</v>
          </cell>
          <cell r="D40">
            <v>0</v>
          </cell>
        </row>
        <row r="41">
          <cell r="A41">
            <v>2011809116</v>
          </cell>
          <cell r="B41" t="str">
            <v>CEPSA MOTO 4T RUTA 66 10W50 CJA. 12X1 LTS</v>
          </cell>
          <cell r="C41">
            <v>0.92</v>
          </cell>
          <cell r="D41">
            <v>205384</v>
          </cell>
        </row>
        <row r="42">
          <cell r="A42">
            <v>2011809118</v>
          </cell>
          <cell r="B42" t="str">
            <v>CEPSA HIDRAULICO HLP 68 TB 208 LTS.</v>
          </cell>
          <cell r="C42">
            <v>0</v>
          </cell>
          <cell r="D42">
            <v>0</v>
          </cell>
        </row>
        <row r="43">
          <cell r="A43">
            <v>2011809120</v>
          </cell>
          <cell r="B43" t="str">
            <v>CEPSA 2T SINT SCOOTER X 125CC</v>
          </cell>
          <cell r="C43">
            <v>0</v>
          </cell>
          <cell r="D43">
            <v>0</v>
          </cell>
        </row>
        <row r="44">
          <cell r="A44">
            <v>2011809126</v>
          </cell>
          <cell r="B44" t="str">
            <v>CEPSA HIDRAULICO HLP 68 B.20 LTS.</v>
          </cell>
          <cell r="C44">
            <v>0</v>
          </cell>
          <cell r="D44">
            <v>0</v>
          </cell>
        </row>
        <row r="45">
          <cell r="A45">
            <v>2011809133</v>
          </cell>
          <cell r="B45" t="str">
            <v>CEPSA MOTO 2T TODO USO 80 X 250 cc</v>
          </cell>
          <cell r="C45">
            <v>0</v>
          </cell>
          <cell r="D45">
            <v>0</v>
          </cell>
        </row>
        <row r="46">
          <cell r="A46">
            <v>2011809134</v>
          </cell>
          <cell r="B46" t="str">
            <v>CEPSA LIQUIDO DE FRENOS DOT-4 12X500cc</v>
          </cell>
          <cell r="C46">
            <v>0</v>
          </cell>
          <cell r="D46">
            <v>0</v>
          </cell>
        </row>
        <row r="47">
          <cell r="A47">
            <v>2011809135</v>
          </cell>
          <cell r="B47" t="str">
            <v>CEPSA S.SERIE 3 SAE 40 caja 5x5 LTS</v>
          </cell>
          <cell r="C47">
            <v>0</v>
          </cell>
          <cell r="D47">
            <v>0</v>
          </cell>
        </row>
        <row r="48">
          <cell r="A48">
            <v>2011809136</v>
          </cell>
          <cell r="B48" t="str">
            <v>CEPSA S.SERIE 3 SAE 40 caja 18x1 LTS</v>
          </cell>
          <cell r="C48">
            <v>0</v>
          </cell>
          <cell r="D48">
            <v>0</v>
          </cell>
        </row>
        <row r="49">
          <cell r="A49">
            <v>2011809138</v>
          </cell>
          <cell r="B49" t="str">
            <v>CEPSA S.SERIE 3 SAE 40 balde 20 LTS</v>
          </cell>
          <cell r="C49">
            <v>0</v>
          </cell>
          <cell r="D49">
            <v>0</v>
          </cell>
        </row>
        <row r="50">
          <cell r="A50">
            <v>2011809139</v>
          </cell>
          <cell r="B50" t="str">
            <v>CEPSA AVANT 20W50 CAJA 5X4LTS.</v>
          </cell>
          <cell r="C50">
            <v>0</v>
          </cell>
          <cell r="D50">
            <v>0</v>
          </cell>
        </row>
        <row r="51">
          <cell r="A51">
            <v>2011809141</v>
          </cell>
          <cell r="B51" t="str">
            <v>CEPSA AVANT 15W40 CAJA 5X4LTS.</v>
          </cell>
          <cell r="C51">
            <v>1.2</v>
          </cell>
          <cell r="D51">
            <v>350063</v>
          </cell>
        </row>
        <row r="52">
          <cell r="A52">
            <v>2011809146</v>
          </cell>
          <cell r="B52" t="str">
            <v>CEPSA FUERA DE BORDA 2T C.18x1 LTS.</v>
          </cell>
          <cell r="C52">
            <v>0</v>
          </cell>
          <cell r="D52">
            <v>0</v>
          </cell>
        </row>
        <row r="53">
          <cell r="A53">
            <v>2011809149</v>
          </cell>
          <cell r="B53" t="str">
            <v>CEPSA MULTI-TRUCK 15W40 TB 208 LTS</v>
          </cell>
          <cell r="C53">
            <v>0</v>
          </cell>
          <cell r="D53">
            <v>0</v>
          </cell>
        </row>
        <row r="54">
          <cell r="A54">
            <v>2011809150</v>
          </cell>
          <cell r="B54" t="str">
            <v>CEPSA MULTI-TRUCK 15W40 B 20 LTS</v>
          </cell>
          <cell r="C54">
            <v>0</v>
          </cell>
          <cell r="D54">
            <v>0</v>
          </cell>
        </row>
        <row r="55">
          <cell r="A55">
            <v>2011809153</v>
          </cell>
          <cell r="B55" t="str">
            <v>CEPSA COOLANT 10% (REFRIGERANTE) C.4X5</v>
          </cell>
          <cell r="C55">
            <v>0</v>
          </cell>
          <cell r="D55">
            <v>0</v>
          </cell>
        </row>
        <row r="56">
          <cell r="A56">
            <v>2011809154</v>
          </cell>
          <cell r="B56" t="str">
            <v>CEPSA SUPER COOLANT 35%(REFRIGERANTE) 12X1</v>
          </cell>
          <cell r="C56">
            <v>0</v>
          </cell>
          <cell r="D56">
            <v>0</v>
          </cell>
        </row>
        <row r="57">
          <cell r="A57">
            <v>21</v>
          </cell>
          <cell r="B57" t="str">
            <v>NAFTA TOTALMAX 86</v>
          </cell>
          <cell r="C57">
            <v>0</v>
          </cell>
          <cell r="D57">
            <v>6098</v>
          </cell>
        </row>
        <row r="58">
          <cell r="A58">
            <v>22</v>
          </cell>
          <cell r="B58" t="str">
            <v>NAFTA OPTIMAX92</v>
          </cell>
          <cell r="C58">
            <v>0</v>
          </cell>
          <cell r="D58">
            <v>13415</v>
          </cell>
        </row>
        <row r="59">
          <cell r="A59">
            <v>23</v>
          </cell>
          <cell r="B59" t="str">
            <v>NAFTA SUPERMAX 96</v>
          </cell>
          <cell r="C59">
            <v>0</v>
          </cell>
          <cell r="D59">
            <v>0</v>
          </cell>
        </row>
        <row r="60">
          <cell r="A60">
            <v>31</v>
          </cell>
          <cell r="B60" t="str">
            <v>GLP</v>
          </cell>
          <cell r="C60">
            <v>0</v>
          </cell>
          <cell r="D60">
            <v>0</v>
          </cell>
        </row>
        <row r="61">
          <cell r="A61">
            <v>41</v>
          </cell>
          <cell r="B61" t="str">
            <v>ALCOHOL</v>
          </cell>
          <cell r="C61">
            <v>0</v>
          </cell>
          <cell r="D61">
            <v>0</v>
          </cell>
        </row>
        <row r="62">
          <cell r="A62">
            <v>61</v>
          </cell>
          <cell r="B62" t="str">
            <v>CAMISA PLAYA CABALLERO</v>
          </cell>
          <cell r="C62">
            <v>37</v>
          </cell>
          <cell r="D62">
            <v>2378113</v>
          </cell>
        </row>
        <row r="63">
          <cell r="A63">
            <v>610</v>
          </cell>
          <cell r="B63" t="str">
            <v>PANTALON PLAYA CABALLERO</v>
          </cell>
          <cell r="C63">
            <v>34</v>
          </cell>
          <cell r="D63">
            <v>1973755</v>
          </cell>
        </row>
        <row r="64">
          <cell r="A64">
            <v>611</v>
          </cell>
          <cell r="B64" t="str">
            <v>PANTALON TIENDA DAMA</v>
          </cell>
          <cell r="C64">
            <v>10</v>
          </cell>
          <cell r="D64">
            <v>556042</v>
          </cell>
        </row>
        <row r="65">
          <cell r="A65">
            <v>612</v>
          </cell>
          <cell r="B65" t="str">
            <v>PANTALON TIENDA CABALLERO</v>
          </cell>
          <cell r="C65">
            <v>5</v>
          </cell>
          <cell r="D65">
            <v>298726</v>
          </cell>
        </row>
        <row r="66">
          <cell r="A66">
            <v>613</v>
          </cell>
          <cell r="B66" t="str">
            <v>PANTALON PLAYA DAMA</v>
          </cell>
          <cell r="C66">
            <v>29</v>
          </cell>
          <cell r="D66">
            <v>1729394</v>
          </cell>
        </row>
        <row r="67">
          <cell r="A67">
            <v>62</v>
          </cell>
          <cell r="B67" t="str">
            <v>CAMPERA PLAYERO/CAMION</v>
          </cell>
          <cell r="C67">
            <v>10</v>
          </cell>
          <cell r="D67">
            <v>1318182</v>
          </cell>
        </row>
        <row r="68">
          <cell r="A68">
            <v>63</v>
          </cell>
          <cell r="B68" t="str">
            <v>CAMISA TIENDA DAMA</v>
          </cell>
          <cell r="C68">
            <v>22</v>
          </cell>
          <cell r="D68">
            <v>1534950</v>
          </cell>
        </row>
        <row r="69">
          <cell r="A69">
            <v>64</v>
          </cell>
          <cell r="B69" t="str">
            <v>CAMISA TIENDA CABALLERO</v>
          </cell>
          <cell r="C69">
            <v>20</v>
          </cell>
          <cell r="D69">
            <v>1588785</v>
          </cell>
        </row>
        <row r="70">
          <cell r="A70">
            <v>65</v>
          </cell>
          <cell r="B70" t="str">
            <v>CHALECO TIENDA</v>
          </cell>
          <cell r="C70">
            <v>11</v>
          </cell>
          <cell r="D70">
            <v>1277942</v>
          </cell>
        </row>
        <row r="71">
          <cell r="A71">
            <v>66</v>
          </cell>
          <cell r="B71" t="str">
            <v>KEPIS PLAYA/CAMION</v>
          </cell>
          <cell r="C71">
            <v>4</v>
          </cell>
          <cell r="D71">
            <v>55636</v>
          </cell>
        </row>
        <row r="72">
          <cell r="A72">
            <v>67</v>
          </cell>
          <cell r="B72" t="str">
            <v>KEPIS TIENDA</v>
          </cell>
          <cell r="C72">
            <v>8</v>
          </cell>
          <cell r="D72">
            <v>111273</v>
          </cell>
        </row>
        <row r="73">
          <cell r="A73">
            <v>68</v>
          </cell>
          <cell r="B73" t="str">
            <v>CAMISA CAMION</v>
          </cell>
          <cell r="C73">
            <v>22</v>
          </cell>
          <cell r="D73">
            <v>1404722</v>
          </cell>
        </row>
        <row r="74">
          <cell r="A74">
            <v>69</v>
          </cell>
          <cell r="B74" t="str">
            <v>CAMISA PLAYA DAMA</v>
          </cell>
          <cell r="C74">
            <v>19</v>
          </cell>
          <cell r="D74">
            <v>1186942</v>
          </cell>
        </row>
        <row r="75">
          <cell r="A75">
            <v>82</v>
          </cell>
          <cell r="B75" t="str">
            <v>FILTRO P. TOLVA DOBLE - 14.000 L/H</v>
          </cell>
          <cell r="C75">
            <v>2</v>
          </cell>
          <cell r="D75">
            <v>59017373</v>
          </cell>
        </row>
        <row r="76">
          <cell r="A76">
            <v>83</v>
          </cell>
          <cell r="B76" t="str">
            <v>FILTRO P. TOLVA SIMPLE - 9.000 L/H</v>
          </cell>
          <cell r="C76">
            <v>5</v>
          </cell>
          <cell r="D76">
            <v>88520765</v>
          </cell>
        </row>
        <row r="77">
          <cell r="A77">
            <v>84</v>
          </cell>
          <cell r="B77" t="str">
            <v>FILTRO P. TOLVA SIMPLE - 4.500 L/H</v>
          </cell>
          <cell r="C77">
            <v>7</v>
          </cell>
          <cell r="D77">
            <v>101684495</v>
          </cell>
        </row>
        <row r="78">
          <cell r="A78">
            <v>85</v>
          </cell>
          <cell r="B78" t="str">
            <v>FILTRO VELA 90L/MIN - PRESION 10 BAR</v>
          </cell>
          <cell r="C78">
            <v>3</v>
          </cell>
          <cell r="D78">
            <v>16339773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7-04-18"/>
      <sheetName val="11321 INVENTARIO"/>
    </sheetNames>
    <sheetDataSet>
      <sheetData sheetId="0">
        <row r="10">
          <cell r="A10" t="str">
            <v>Abrazaderas</v>
          </cell>
          <cell r="B10">
            <v>14</v>
          </cell>
          <cell r="C10">
            <v>14</v>
          </cell>
        </row>
        <row r="11">
          <cell r="A11" t="str">
            <v>Absorbente</v>
          </cell>
          <cell r="B11">
            <v>2</v>
          </cell>
          <cell r="C11">
            <v>2</v>
          </cell>
        </row>
        <row r="12">
          <cell r="A12" t="str">
            <v>Aceite de 40 (aprox. 5 lts.)</v>
          </cell>
          <cell r="B12">
            <v>5</v>
          </cell>
          <cell r="C12">
            <v>5</v>
          </cell>
        </row>
        <row r="13">
          <cell r="A13" t="str">
            <v>Aceite de motor sint. Cepsa 5W-40 API</v>
          </cell>
          <cell r="B13">
            <v>13</v>
          </cell>
          <cell r="C13">
            <v>13</v>
          </cell>
        </row>
        <row r="14">
          <cell r="A14" t="str">
            <v>Acople de 8"</v>
          </cell>
          <cell r="B14">
            <v>4</v>
          </cell>
          <cell r="C14">
            <v>4</v>
          </cell>
        </row>
        <row r="15">
          <cell r="A15" t="str">
            <v>Alma doble</v>
          </cell>
          <cell r="B15">
            <v>8</v>
          </cell>
          <cell r="C15">
            <v>8</v>
          </cell>
        </row>
        <row r="16">
          <cell r="A16" t="str">
            <v>Aro Salvavidas</v>
          </cell>
          <cell r="B16">
            <v>3</v>
          </cell>
          <cell r="C16">
            <v>3</v>
          </cell>
        </row>
        <row r="17">
          <cell r="A17" t="str">
            <v>Aros (piezas de metal)</v>
          </cell>
          <cell r="B17">
            <v>12</v>
          </cell>
          <cell r="C17">
            <v>12</v>
          </cell>
        </row>
        <row r="18">
          <cell r="A18" t="str">
            <v>Artefactos plásticos</v>
          </cell>
          <cell r="B18">
            <v>2</v>
          </cell>
          <cell r="C18">
            <v>2</v>
          </cell>
        </row>
        <row r="19">
          <cell r="A19" t="str">
            <v>Bidones WR-9</v>
          </cell>
          <cell r="B19">
            <v>12</v>
          </cell>
          <cell r="C19">
            <v>12</v>
          </cell>
        </row>
        <row r="20">
          <cell r="A20" t="str">
            <v>Blower</v>
          </cell>
          <cell r="B20">
            <v>4</v>
          </cell>
          <cell r="C20">
            <v>4</v>
          </cell>
        </row>
        <row r="21">
          <cell r="A21" t="str">
            <v>Bomba de combustible FP diesel  FP-5199561</v>
          </cell>
          <cell r="B21">
            <v>1</v>
          </cell>
          <cell r="C21">
            <v>1</v>
          </cell>
        </row>
        <row r="22">
          <cell r="A22" t="str">
            <v>Brida internacional</v>
          </cell>
          <cell r="B22">
            <v>3</v>
          </cell>
          <cell r="C22">
            <v>3</v>
          </cell>
        </row>
        <row r="23">
          <cell r="A23" t="str">
            <v>Brida tapa ciega</v>
          </cell>
          <cell r="B23">
            <v>8</v>
          </cell>
          <cell r="C23">
            <v>8</v>
          </cell>
        </row>
        <row r="24">
          <cell r="A24" t="str">
            <v>Bulón VSP 8,8 calibrador para caja</v>
          </cell>
          <cell r="B24">
            <v>9</v>
          </cell>
          <cell r="C24">
            <v>9</v>
          </cell>
        </row>
        <row r="25">
          <cell r="A25" t="str">
            <v>Burlete de goma</v>
          </cell>
          <cell r="B25">
            <v>60</v>
          </cell>
          <cell r="C25">
            <v>60</v>
          </cell>
        </row>
        <row r="26">
          <cell r="A26" t="str">
            <v>Caja cerrada código 0527124/P  bulones</v>
          </cell>
          <cell r="B26">
            <v>1</v>
          </cell>
          <cell r="C26">
            <v>1</v>
          </cell>
        </row>
        <row r="27">
          <cell r="A27" t="str">
            <v>Caja de madera cerrada-Buje de bronce</v>
          </cell>
          <cell r="B27">
            <v>1</v>
          </cell>
          <cell r="C27">
            <v>1</v>
          </cell>
        </row>
        <row r="28">
          <cell r="A28" t="str">
            <v>Caja de Transmisión Caterpillar 7261. Marino. Serie 89B113, 1125 HP]</v>
          </cell>
          <cell r="B28">
            <v>1</v>
          </cell>
          <cell r="C28">
            <v>1</v>
          </cell>
        </row>
        <row r="29">
          <cell r="A29" t="str">
            <v>Capacitor Lorenzetti 400/480uf  110/120v</v>
          </cell>
          <cell r="B29">
            <v>4</v>
          </cell>
          <cell r="C29">
            <v>4</v>
          </cell>
        </row>
        <row r="30">
          <cell r="A30" t="str">
            <v>Casquillo de bancada McBee 5192876</v>
          </cell>
          <cell r="B30">
            <v>7</v>
          </cell>
          <cell r="C30">
            <v>7</v>
          </cell>
        </row>
        <row r="31">
          <cell r="A31" t="str">
            <v>Casquillo FP diesel FP-8N8225</v>
          </cell>
          <cell r="B31">
            <v>1</v>
          </cell>
          <cell r="C31">
            <v>1</v>
          </cell>
        </row>
        <row r="32">
          <cell r="A32" t="str">
            <v>Cemento (fana)adhesivo sintético 1,800cc</v>
          </cell>
          <cell r="B32">
            <v>1</v>
          </cell>
          <cell r="C32">
            <v>1</v>
          </cell>
        </row>
        <row r="33">
          <cell r="A33" t="str">
            <v>Empaquetadura</v>
          </cell>
          <cell r="B33">
            <v>1</v>
          </cell>
          <cell r="C33">
            <v>1</v>
          </cell>
        </row>
        <row r="34">
          <cell r="A34" t="str">
            <v>Engranaje 6178458M</v>
          </cell>
          <cell r="B34">
            <v>4</v>
          </cell>
          <cell r="C34">
            <v>4</v>
          </cell>
        </row>
        <row r="35">
          <cell r="A35" t="str">
            <v>Equipo de radar</v>
          </cell>
          <cell r="B35">
            <v>1</v>
          </cell>
          <cell r="C35">
            <v>1</v>
          </cell>
        </row>
        <row r="36">
          <cell r="A36" t="str">
            <v>Espárragos con bulones</v>
          </cell>
          <cell r="B36">
            <v>11</v>
          </cell>
          <cell r="C36">
            <v>11</v>
          </cell>
        </row>
        <row r="37">
          <cell r="A37" t="str">
            <v>Filtro 034391T1</v>
          </cell>
          <cell r="B37">
            <v>1</v>
          </cell>
          <cell r="C37">
            <v>1</v>
          </cell>
        </row>
        <row r="38">
          <cell r="A38" t="str">
            <v>Filtro 24347</v>
          </cell>
          <cell r="B38">
            <v>1</v>
          </cell>
          <cell r="C38">
            <v>1</v>
          </cell>
        </row>
        <row r="39">
          <cell r="A39" t="str">
            <v>Filtro 33472</v>
          </cell>
          <cell r="B39">
            <v>6</v>
          </cell>
          <cell r="C39">
            <v>6</v>
          </cell>
        </row>
        <row r="40">
          <cell r="A40" t="str">
            <v>Filtro de aceite 51970</v>
          </cell>
          <cell r="B40">
            <v>0</v>
          </cell>
          <cell r="C40">
            <v>0</v>
          </cell>
        </row>
        <row r="41">
          <cell r="A41" t="str">
            <v>Filtro de aceite Baldwin B 474</v>
          </cell>
          <cell r="B41">
            <v>1</v>
          </cell>
          <cell r="C41">
            <v>1</v>
          </cell>
        </row>
        <row r="42">
          <cell r="A42" t="str">
            <v>Filtro de aceite Baldwin B 76</v>
          </cell>
          <cell r="B42">
            <v>10</v>
          </cell>
          <cell r="C42">
            <v>10</v>
          </cell>
        </row>
        <row r="43">
          <cell r="A43" t="str">
            <v>Filtro de aceite Baldwin BF 784</v>
          </cell>
          <cell r="B43">
            <v>7</v>
          </cell>
          <cell r="C43">
            <v>7</v>
          </cell>
        </row>
        <row r="44">
          <cell r="A44" t="str">
            <v>Filtro de aceite Baldwin BF 785</v>
          </cell>
          <cell r="B44">
            <v>2</v>
          </cell>
          <cell r="C44">
            <v>2</v>
          </cell>
        </row>
        <row r="45">
          <cell r="A45" t="str">
            <v>Filtro de Aceite MAN - H 1074</v>
          </cell>
          <cell r="B45">
            <v>9</v>
          </cell>
          <cell r="C45">
            <v>9</v>
          </cell>
        </row>
        <row r="46">
          <cell r="A46" t="str">
            <v>Filtro de aceite PSA331</v>
          </cell>
          <cell r="B46">
            <v>6</v>
          </cell>
          <cell r="C46">
            <v>6</v>
          </cell>
        </row>
        <row r="47">
          <cell r="A47" t="str">
            <v>Filtro de aceite Quick Silver 35-822626 Q 05</v>
          </cell>
          <cell r="B47">
            <v>1</v>
          </cell>
          <cell r="C47">
            <v>1</v>
          </cell>
        </row>
        <row r="48">
          <cell r="A48" t="str">
            <v>Filtro de aceite Tecfil PSL 174</v>
          </cell>
          <cell r="B48">
            <v>6</v>
          </cell>
          <cell r="C48">
            <v>6</v>
          </cell>
        </row>
        <row r="49">
          <cell r="A49" t="str">
            <v>Filtro de aceite Wix 51748</v>
          </cell>
          <cell r="B49">
            <v>1</v>
          </cell>
          <cell r="C49">
            <v>1</v>
          </cell>
        </row>
        <row r="50">
          <cell r="A50" t="str">
            <v>Filtro de Aire Baldwin PT 275</v>
          </cell>
          <cell r="B50">
            <v>1</v>
          </cell>
          <cell r="C50">
            <v>1</v>
          </cell>
        </row>
        <row r="51">
          <cell r="A51" t="str">
            <v>Filtro de aire p/compresor 46433</v>
          </cell>
          <cell r="B51">
            <v>1</v>
          </cell>
          <cell r="C51">
            <v>1</v>
          </cell>
        </row>
        <row r="52">
          <cell r="A52" t="str">
            <v>Filtro de aire P558792</v>
          </cell>
          <cell r="B52">
            <v>6</v>
          </cell>
          <cell r="C52">
            <v>6</v>
          </cell>
        </row>
        <row r="53">
          <cell r="A53" t="str">
            <v>Filtro de aire PA2806</v>
          </cell>
          <cell r="B53">
            <v>3</v>
          </cell>
          <cell r="C53">
            <v>3</v>
          </cell>
        </row>
        <row r="54">
          <cell r="A54" t="str">
            <v>Filtro de Aire Parker 2010 PM-OR</v>
          </cell>
          <cell r="B54">
            <v>7</v>
          </cell>
          <cell r="C54">
            <v>7</v>
          </cell>
        </row>
        <row r="55">
          <cell r="A55" t="str">
            <v>Filtro de Aire Parker 2020 PM-OR</v>
          </cell>
          <cell r="B55">
            <v>1</v>
          </cell>
          <cell r="C55">
            <v>1</v>
          </cell>
        </row>
        <row r="56">
          <cell r="A56" t="str">
            <v>Filtro de Combustible 33358 Wix</v>
          </cell>
          <cell r="B56">
            <v>1</v>
          </cell>
          <cell r="C56">
            <v>1</v>
          </cell>
        </row>
        <row r="57">
          <cell r="A57" t="str">
            <v>Filtro de combustible B7600</v>
          </cell>
          <cell r="B57">
            <v>19</v>
          </cell>
          <cell r="C57">
            <v>19</v>
          </cell>
        </row>
        <row r="58">
          <cell r="A58" t="str">
            <v>Filtro de combustible Baldwin B 196</v>
          </cell>
          <cell r="B58">
            <v>10</v>
          </cell>
          <cell r="C58">
            <v>10</v>
          </cell>
        </row>
        <row r="59">
          <cell r="A59" t="str">
            <v>Filtro de combustible Baldwin BF 5800</v>
          </cell>
          <cell r="B59">
            <v>11</v>
          </cell>
          <cell r="C59">
            <v>11</v>
          </cell>
        </row>
        <row r="60">
          <cell r="A60" t="str">
            <v>Filtro de combustible BF-1280</v>
          </cell>
          <cell r="B60">
            <v>12</v>
          </cell>
          <cell r="C60">
            <v>12</v>
          </cell>
        </row>
        <row r="61">
          <cell r="A61" t="str">
            <v>Filtro de combustible BF-587</v>
          </cell>
          <cell r="B61">
            <v>6</v>
          </cell>
          <cell r="C61">
            <v>6</v>
          </cell>
        </row>
        <row r="62">
          <cell r="A62" t="str">
            <v>Filtro de combustible BF-7633</v>
          </cell>
          <cell r="B62">
            <v>4</v>
          </cell>
          <cell r="C62">
            <v>4</v>
          </cell>
        </row>
        <row r="63">
          <cell r="A63" t="str">
            <v>Filtro de combustible BF-788</v>
          </cell>
          <cell r="B63">
            <v>5</v>
          </cell>
          <cell r="C63">
            <v>5</v>
          </cell>
        </row>
        <row r="64">
          <cell r="A64" t="str">
            <v>Filtro de combustible BW-5073</v>
          </cell>
          <cell r="B64">
            <v>6</v>
          </cell>
          <cell r="C64">
            <v>6</v>
          </cell>
        </row>
        <row r="65">
          <cell r="A65" t="str">
            <v>Filtro de combustible Luber Finer LFF 3347</v>
          </cell>
          <cell r="B65">
            <v>1</v>
          </cell>
          <cell r="C65">
            <v>1</v>
          </cell>
        </row>
        <row r="66">
          <cell r="A66" t="str">
            <v>Filtro de combustible Luber Finer LFP 440F</v>
          </cell>
          <cell r="B66">
            <v>1</v>
          </cell>
          <cell r="C66">
            <v>1</v>
          </cell>
        </row>
        <row r="67">
          <cell r="A67" t="str">
            <v>Filtro de combustible MPL 7956</v>
          </cell>
          <cell r="B67">
            <v>2</v>
          </cell>
          <cell r="C67">
            <v>2</v>
          </cell>
        </row>
        <row r="68">
          <cell r="A68" t="str">
            <v>Filtro de combustible Tecfil PC2 / 155</v>
          </cell>
          <cell r="B68">
            <v>2</v>
          </cell>
          <cell r="C68">
            <v>2</v>
          </cell>
        </row>
        <row r="69">
          <cell r="A69" t="str">
            <v>Filtro de combustible Wix 33118</v>
          </cell>
          <cell r="B69">
            <v>0</v>
          </cell>
          <cell r="C69">
            <v>0</v>
          </cell>
        </row>
        <row r="70">
          <cell r="A70" t="str">
            <v>Filtro de combustible WIX 33120</v>
          </cell>
          <cell r="B70">
            <v>4</v>
          </cell>
          <cell r="C70">
            <v>4</v>
          </cell>
        </row>
        <row r="71">
          <cell r="A71" t="str">
            <v>Filtro de combustible Wix 33532</v>
          </cell>
          <cell r="B71">
            <v>1</v>
          </cell>
          <cell r="C71">
            <v>1</v>
          </cell>
        </row>
        <row r="72">
          <cell r="A72" t="str">
            <v>Filtro de combustible WK1060/1</v>
          </cell>
          <cell r="B72">
            <v>6</v>
          </cell>
          <cell r="C72">
            <v>6</v>
          </cell>
        </row>
        <row r="73">
          <cell r="A73" t="str">
            <v>Filtro del refrigerante 24071 Wix</v>
          </cell>
          <cell r="B73">
            <v>1</v>
          </cell>
          <cell r="C73">
            <v>1</v>
          </cell>
        </row>
        <row r="74">
          <cell r="A74" t="str">
            <v>Filtro P554347</v>
          </cell>
          <cell r="B74">
            <v>3</v>
          </cell>
          <cell r="C74">
            <v>3</v>
          </cell>
        </row>
        <row r="75">
          <cell r="A75" t="str">
            <v>Filtro secundario? Baldwin BF 7677-D</v>
          </cell>
          <cell r="B75">
            <v>11</v>
          </cell>
          <cell r="C75">
            <v>11</v>
          </cell>
        </row>
        <row r="76">
          <cell r="A76" t="str">
            <v>FP diesel 23503826 termostato 3290 gm</v>
          </cell>
          <cell r="B76">
            <v>1</v>
          </cell>
          <cell r="C76">
            <v>1</v>
          </cell>
        </row>
        <row r="77">
          <cell r="A77" t="str">
            <v>FP diesel 5129919, guía de válvulas</v>
          </cell>
          <cell r="B77">
            <v>3</v>
          </cell>
          <cell r="C77">
            <v>3</v>
          </cell>
        </row>
        <row r="78">
          <cell r="A78" t="str">
            <v>FP diesel 5192874, casquillo bancada</v>
          </cell>
          <cell r="B78">
            <v>1</v>
          </cell>
          <cell r="C78">
            <v>1</v>
          </cell>
        </row>
        <row r="79">
          <cell r="A79" t="str">
            <v>FP diesel 8927746, sello mecánico reten</v>
          </cell>
          <cell r="B79">
            <v>1</v>
          </cell>
          <cell r="C79">
            <v>1</v>
          </cell>
        </row>
        <row r="80">
          <cell r="A80" t="str">
            <v>Freno neumático</v>
          </cell>
          <cell r="B80">
            <v>9</v>
          </cell>
          <cell r="C80">
            <v>9</v>
          </cell>
        </row>
        <row r="81">
          <cell r="A81" t="str">
            <v>Geovernol hidráulico</v>
          </cell>
          <cell r="B81">
            <v>1</v>
          </cell>
          <cell r="C81">
            <v>1</v>
          </cell>
        </row>
        <row r="82">
          <cell r="A82" t="str">
            <v>Grillete 2"</v>
          </cell>
          <cell r="B82">
            <v>1</v>
          </cell>
          <cell r="C82">
            <v>1</v>
          </cell>
        </row>
        <row r="83">
          <cell r="A83" t="str">
            <v>Hélice 72 x 75 DE 8"inox 5 palas T02</v>
          </cell>
          <cell r="B83">
            <v>3</v>
          </cell>
          <cell r="C83">
            <v>3</v>
          </cell>
        </row>
        <row r="84">
          <cell r="A84" t="str">
            <v xml:space="preserve">Hélice de motor fuera de borda 9,7/8 x 13 </v>
          </cell>
          <cell r="B84">
            <v>1</v>
          </cell>
          <cell r="C84">
            <v>1</v>
          </cell>
        </row>
        <row r="85">
          <cell r="A85" t="str">
            <v>Juntas A23511133,casquillo cigüeñal</v>
          </cell>
          <cell r="B85">
            <v>6</v>
          </cell>
          <cell r="C85">
            <v>6</v>
          </cell>
        </row>
        <row r="86">
          <cell r="A86" t="str">
            <v>Juntas A5117563, sello de válvulas</v>
          </cell>
          <cell r="B86">
            <v>4</v>
          </cell>
          <cell r="C86">
            <v>4</v>
          </cell>
        </row>
        <row r="87">
          <cell r="A87" t="str">
            <v>Juntas A8547581, enfriador de aceite</v>
          </cell>
          <cell r="B87">
            <v>1</v>
          </cell>
          <cell r="C87">
            <v>1</v>
          </cell>
        </row>
        <row r="88">
          <cell r="A88" t="str">
            <v>Juntas Rotativas "Deublin"</v>
          </cell>
          <cell r="B88">
            <v>2</v>
          </cell>
          <cell r="C88">
            <v>2</v>
          </cell>
        </row>
        <row r="89">
          <cell r="A89" t="str">
            <v>Kit de Cilindro 4V Head STD#3 FP-23505306</v>
          </cell>
          <cell r="B89">
            <v>6</v>
          </cell>
          <cell r="C89">
            <v>6</v>
          </cell>
        </row>
        <row r="90">
          <cell r="A90" t="str">
            <v>Kits de camisas, pistones, reparo bomba de agua, geovernol, inyec</v>
          </cell>
          <cell r="B90">
            <v>1</v>
          </cell>
          <cell r="C90">
            <v>1</v>
          </cell>
        </row>
        <row r="91">
          <cell r="A91" t="str">
            <v>kit-Válvula FP diesel FP-23500501</v>
          </cell>
          <cell r="B91">
            <v>10</v>
          </cell>
          <cell r="C91">
            <v>10</v>
          </cell>
        </row>
        <row r="92">
          <cell r="A92" t="str">
            <v>Lamparas de Xenon de 1 kw. Mod. XSA 1600/1000 30544</v>
          </cell>
          <cell r="B92">
            <v>4</v>
          </cell>
          <cell r="C92">
            <v>4</v>
          </cell>
        </row>
        <row r="93">
          <cell r="A93" t="str">
            <v>Manguera de aire</v>
          </cell>
          <cell r="B93">
            <v>1</v>
          </cell>
          <cell r="C93">
            <v>1</v>
          </cell>
        </row>
        <row r="94">
          <cell r="A94" t="str">
            <v xml:space="preserve">Manguera de lucha contra incendio </v>
          </cell>
          <cell r="B94">
            <v>35</v>
          </cell>
          <cell r="C94">
            <v>35</v>
          </cell>
        </row>
        <row r="95">
          <cell r="A95" t="str">
            <v>Manguerita de alta presión</v>
          </cell>
          <cell r="B95">
            <v>4</v>
          </cell>
          <cell r="C95">
            <v>4</v>
          </cell>
        </row>
        <row r="96">
          <cell r="A96" t="str">
            <v>MIBA USA  8455665 casquillo</v>
          </cell>
          <cell r="B96">
            <v>1</v>
          </cell>
          <cell r="C96">
            <v>1</v>
          </cell>
        </row>
        <row r="97">
          <cell r="A97" t="str">
            <v>MIBA USA  8455667 casquillo</v>
          </cell>
          <cell r="B97">
            <v>1</v>
          </cell>
          <cell r="C97">
            <v>1</v>
          </cell>
        </row>
        <row r="98">
          <cell r="A98" t="str">
            <v>MIBA USA  8455844 casquillo</v>
          </cell>
          <cell r="B98">
            <v>2</v>
          </cell>
          <cell r="C98">
            <v>2</v>
          </cell>
        </row>
        <row r="99">
          <cell r="A99" t="str">
            <v>MIBA USA  8455850 casquillo</v>
          </cell>
          <cell r="B99">
            <v>2</v>
          </cell>
          <cell r="C99">
            <v>2</v>
          </cell>
        </row>
        <row r="100">
          <cell r="A100" t="str">
            <v>MIBA USA  8455862 casquillo</v>
          </cell>
          <cell r="B100">
            <v>9</v>
          </cell>
          <cell r="C100">
            <v>9</v>
          </cell>
        </row>
        <row r="101">
          <cell r="A101" t="str">
            <v>MIBA USA 2300198265  / 8455666</v>
          </cell>
          <cell r="B101">
            <v>5</v>
          </cell>
          <cell r="C101">
            <v>5</v>
          </cell>
        </row>
        <row r="102">
          <cell r="A102" t="str">
            <v>MIBA USA 8253825</v>
          </cell>
          <cell r="B102">
            <v>8</v>
          </cell>
          <cell r="C102">
            <v>8</v>
          </cell>
        </row>
        <row r="103">
          <cell r="A103" t="str">
            <v>Motor  671</v>
          </cell>
          <cell r="B103">
            <v>3</v>
          </cell>
          <cell r="C103">
            <v>3</v>
          </cell>
        </row>
        <row r="104">
          <cell r="A104" t="str">
            <v>Motor 471</v>
          </cell>
          <cell r="B104">
            <v>1</v>
          </cell>
          <cell r="C104">
            <v>1</v>
          </cell>
        </row>
        <row r="105">
          <cell r="A105" t="str">
            <v>Motor de arranque eléctrico</v>
          </cell>
          <cell r="B105">
            <v>2</v>
          </cell>
          <cell r="C105">
            <v>2</v>
          </cell>
        </row>
        <row r="106">
          <cell r="A106" t="str">
            <v>Motor de arranque Hial</v>
          </cell>
          <cell r="B106">
            <v>5</v>
          </cell>
          <cell r="C106">
            <v>5</v>
          </cell>
        </row>
        <row r="107">
          <cell r="A107" t="str">
            <v>Motor de Arranque manual</v>
          </cell>
          <cell r="B107">
            <v>1</v>
          </cell>
          <cell r="C107">
            <v>1</v>
          </cell>
        </row>
        <row r="108">
          <cell r="A108" t="str">
            <v>Motor fuera de borda Mercury 25 HP</v>
          </cell>
          <cell r="B108">
            <v>1</v>
          </cell>
          <cell r="C108">
            <v>1</v>
          </cell>
        </row>
        <row r="109">
          <cell r="A109" t="str">
            <v>Pico inyector N70  R-5228770</v>
          </cell>
          <cell r="B109">
            <v>6</v>
          </cell>
          <cell r="C109">
            <v>6</v>
          </cell>
        </row>
        <row r="110">
          <cell r="A110" t="str">
            <v>Pintura 3,6 litros</v>
          </cell>
          <cell r="B110">
            <v>8</v>
          </cell>
          <cell r="C110">
            <v>8</v>
          </cell>
        </row>
        <row r="111">
          <cell r="A111" t="str">
            <v>Pintura 3,6 litros sintético amarillo CAT 4C-4184</v>
          </cell>
          <cell r="B111">
            <v>1</v>
          </cell>
          <cell r="C111">
            <v>1</v>
          </cell>
        </row>
        <row r="112">
          <cell r="A112" t="str">
            <v>Punta Tobera CAT - 8N8796</v>
          </cell>
          <cell r="B112">
            <v>0</v>
          </cell>
          <cell r="C112">
            <v>0</v>
          </cell>
        </row>
        <row r="113">
          <cell r="A113" t="str">
            <v>Reactancia</v>
          </cell>
          <cell r="B113">
            <v>16</v>
          </cell>
          <cell r="C113">
            <v>16</v>
          </cell>
        </row>
        <row r="114">
          <cell r="A114" t="str">
            <v>Reducción 1/4 - 3/4</v>
          </cell>
          <cell r="B114">
            <v>2</v>
          </cell>
          <cell r="C114">
            <v>2</v>
          </cell>
        </row>
        <row r="115">
          <cell r="A115" t="str">
            <v>Reducción 12" a 6"</v>
          </cell>
          <cell r="B115">
            <v>1</v>
          </cell>
          <cell r="C115">
            <v>1</v>
          </cell>
        </row>
        <row r="116">
          <cell r="A116" t="str">
            <v>Refrigerante / Anticongelante de 3,78 lts</v>
          </cell>
          <cell r="B116">
            <v>2</v>
          </cell>
          <cell r="C116">
            <v>2</v>
          </cell>
        </row>
        <row r="117">
          <cell r="A117" t="str">
            <v>Resistencia eléctrica de inmersión 9000w - 220v/380v - 300mm - 2"</v>
          </cell>
          <cell r="B117">
            <v>3</v>
          </cell>
          <cell r="C117">
            <v>3</v>
          </cell>
        </row>
        <row r="118">
          <cell r="A118" t="str">
            <v>Resortes 5147347, muelle de válvula</v>
          </cell>
          <cell r="B118">
            <v>20</v>
          </cell>
          <cell r="C118">
            <v>20</v>
          </cell>
        </row>
        <row r="119">
          <cell r="A119" t="str">
            <v>Ruleman Genuine Detroit diesel 2350354</v>
          </cell>
          <cell r="B119">
            <v>4</v>
          </cell>
          <cell r="C119">
            <v>4</v>
          </cell>
        </row>
        <row r="120">
          <cell r="A120" t="str">
            <v>Ruleman NSK 6313 ZZ</v>
          </cell>
          <cell r="B120">
            <v>1</v>
          </cell>
          <cell r="C120">
            <v>1</v>
          </cell>
        </row>
        <row r="121">
          <cell r="A121" t="str">
            <v>Ruleman SKF 6313-2Z/C3</v>
          </cell>
          <cell r="B121">
            <v>1</v>
          </cell>
          <cell r="C121">
            <v>1</v>
          </cell>
        </row>
        <row r="122">
          <cell r="A122" t="str">
            <v>Soportes metálicos para sistema de radar</v>
          </cell>
          <cell r="B122">
            <v>1</v>
          </cell>
          <cell r="C122">
            <v>1</v>
          </cell>
        </row>
        <row r="123">
          <cell r="A123" t="str">
            <v>Termostato de agua 40 a 110 ºC  "Orlan Rober"</v>
          </cell>
          <cell r="B123">
            <v>1</v>
          </cell>
          <cell r="C123">
            <v>1</v>
          </cell>
        </row>
        <row r="124">
          <cell r="A124" t="str">
            <v>Válvula grande, juego junta, retén trasero y delantero, inyectores</v>
          </cell>
          <cell r="B124">
            <v>1</v>
          </cell>
          <cell r="C124">
            <v>1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7-04-18"/>
      <sheetName val="11321 INVENTARIO"/>
    </sheetNames>
    <sheetDataSet>
      <sheetData sheetId="0">
        <row r="10">
          <cell r="A10" t="str">
            <v>Abrazaderas</v>
          </cell>
          <cell r="B10">
            <v>14</v>
          </cell>
          <cell r="C10">
            <v>14</v>
          </cell>
        </row>
        <row r="11">
          <cell r="A11" t="str">
            <v>Absorbente</v>
          </cell>
          <cell r="B11">
            <v>2</v>
          </cell>
          <cell r="C11">
            <v>2</v>
          </cell>
        </row>
        <row r="12">
          <cell r="A12" t="str">
            <v>Aceite de 40 (aprox. 5 lts.)</v>
          </cell>
          <cell r="B12">
            <v>5</v>
          </cell>
          <cell r="C12">
            <v>5</v>
          </cell>
        </row>
        <row r="13">
          <cell r="A13" t="str">
            <v>Aceite de motor sint. Cepsa 5W-40 API</v>
          </cell>
          <cell r="B13">
            <v>13</v>
          </cell>
          <cell r="C13">
            <v>13</v>
          </cell>
        </row>
        <row r="14">
          <cell r="A14" t="str">
            <v>Acople de 8"</v>
          </cell>
          <cell r="B14">
            <v>4</v>
          </cell>
          <cell r="C14">
            <v>4</v>
          </cell>
        </row>
        <row r="15">
          <cell r="A15" t="str">
            <v>Alma doble</v>
          </cell>
          <cell r="B15">
            <v>8</v>
          </cell>
          <cell r="C15">
            <v>8</v>
          </cell>
        </row>
        <row r="16">
          <cell r="A16" t="str">
            <v>Aro Salvavidas</v>
          </cell>
          <cell r="B16">
            <v>3</v>
          </cell>
          <cell r="C16">
            <v>3</v>
          </cell>
        </row>
        <row r="17">
          <cell r="A17" t="str">
            <v>Aros (piezas de metal)</v>
          </cell>
          <cell r="B17">
            <v>12</v>
          </cell>
          <cell r="C17">
            <v>12</v>
          </cell>
        </row>
        <row r="18">
          <cell r="A18" t="str">
            <v>Artefactos plásticos</v>
          </cell>
          <cell r="B18">
            <v>2</v>
          </cell>
          <cell r="C18">
            <v>2</v>
          </cell>
        </row>
        <row r="19">
          <cell r="A19" t="str">
            <v>Bidones WR-9</v>
          </cell>
          <cell r="B19">
            <v>12</v>
          </cell>
          <cell r="C19">
            <v>12</v>
          </cell>
        </row>
        <row r="20">
          <cell r="A20" t="str">
            <v>Blower</v>
          </cell>
          <cell r="B20">
            <v>4</v>
          </cell>
          <cell r="C20">
            <v>4</v>
          </cell>
        </row>
        <row r="21">
          <cell r="A21" t="str">
            <v>Bomba de combustible FP diesel  FP-5199561</v>
          </cell>
          <cell r="B21">
            <v>1</v>
          </cell>
          <cell r="C21">
            <v>1</v>
          </cell>
        </row>
        <row r="22">
          <cell r="A22" t="str">
            <v>Brida internacional</v>
          </cell>
          <cell r="B22">
            <v>3</v>
          </cell>
          <cell r="C22">
            <v>3</v>
          </cell>
        </row>
        <row r="23">
          <cell r="A23" t="str">
            <v>Brida tapa ciega</v>
          </cell>
          <cell r="B23">
            <v>8</v>
          </cell>
          <cell r="C23">
            <v>8</v>
          </cell>
        </row>
        <row r="24">
          <cell r="A24" t="str">
            <v>Bulón VSP 8,8 calibrador para caja</v>
          </cell>
          <cell r="B24">
            <v>9</v>
          </cell>
          <cell r="C24">
            <v>9</v>
          </cell>
        </row>
        <row r="25">
          <cell r="A25" t="str">
            <v>Burlete de goma</v>
          </cell>
          <cell r="B25">
            <v>60</v>
          </cell>
          <cell r="C25">
            <v>60</v>
          </cell>
        </row>
        <row r="26">
          <cell r="A26" t="str">
            <v>Caja cerrada código 0527124/P  bulones</v>
          </cell>
          <cell r="B26">
            <v>1</v>
          </cell>
          <cell r="C26">
            <v>1</v>
          </cell>
        </row>
        <row r="27">
          <cell r="A27" t="str">
            <v>Caja de madera cerrada-Buje de bronce</v>
          </cell>
          <cell r="B27">
            <v>1</v>
          </cell>
          <cell r="C27">
            <v>1</v>
          </cell>
        </row>
        <row r="28">
          <cell r="A28" t="str">
            <v>Caja de Transmisión Caterpillar 7261. Marino. Serie 89B113, 1125 HP]</v>
          </cell>
          <cell r="B28">
            <v>1</v>
          </cell>
          <cell r="C28">
            <v>1</v>
          </cell>
        </row>
        <row r="29">
          <cell r="A29" t="str">
            <v>Capacitor Lorenzetti 400/480uf  110/120v</v>
          </cell>
          <cell r="B29">
            <v>4</v>
          </cell>
          <cell r="C29">
            <v>4</v>
          </cell>
        </row>
        <row r="30">
          <cell r="A30" t="str">
            <v>Casquillo de bancada McBee 5192876</v>
          </cell>
          <cell r="B30">
            <v>7</v>
          </cell>
          <cell r="C30">
            <v>7</v>
          </cell>
        </row>
        <row r="31">
          <cell r="A31" t="str">
            <v>Casquillo FP diesel FP-8N8225</v>
          </cell>
          <cell r="B31">
            <v>1</v>
          </cell>
          <cell r="C31">
            <v>1</v>
          </cell>
        </row>
        <row r="32">
          <cell r="A32" t="str">
            <v>Cemento (fana)adhesivo sintético 1,800cc</v>
          </cell>
          <cell r="B32">
            <v>1</v>
          </cell>
          <cell r="C32">
            <v>1</v>
          </cell>
        </row>
        <row r="33">
          <cell r="A33" t="str">
            <v>Empaquetadura</v>
          </cell>
          <cell r="B33">
            <v>1</v>
          </cell>
          <cell r="C33">
            <v>1</v>
          </cell>
        </row>
        <row r="34">
          <cell r="A34" t="str">
            <v>Engranaje 6178458M</v>
          </cell>
          <cell r="B34">
            <v>4</v>
          </cell>
          <cell r="C34">
            <v>4</v>
          </cell>
        </row>
        <row r="35">
          <cell r="A35" t="str">
            <v>Equipo de radar</v>
          </cell>
          <cell r="B35">
            <v>1</v>
          </cell>
          <cell r="C35">
            <v>1</v>
          </cell>
        </row>
        <row r="36">
          <cell r="A36" t="str">
            <v>Espárragos con bulones</v>
          </cell>
          <cell r="B36">
            <v>11</v>
          </cell>
          <cell r="C36">
            <v>11</v>
          </cell>
        </row>
        <row r="37">
          <cell r="A37" t="str">
            <v>Filtro 034391T1</v>
          </cell>
          <cell r="B37">
            <v>1</v>
          </cell>
          <cell r="C37">
            <v>1</v>
          </cell>
        </row>
        <row r="38">
          <cell r="A38" t="str">
            <v>Filtro 24347</v>
          </cell>
          <cell r="B38">
            <v>1</v>
          </cell>
          <cell r="C38">
            <v>1</v>
          </cell>
        </row>
        <row r="39">
          <cell r="A39" t="str">
            <v>Filtro 33472</v>
          </cell>
          <cell r="B39">
            <v>6</v>
          </cell>
          <cell r="C39">
            <v>6</v>
          </cell>
        </row>
        <row r="40">
          <cell r="A40" t="str">
            <v>Filtro de aceite 51970</v>
          </cell>
          <cell r="B40">
            <v>0</v>
          </cell>
          <cell r="C40">
            <v>0</v>
          </cell>
        </row>
        <row r="41">
          <cell r="A41" t="str">
            <v>Filtro de aceite Baldwin B 474</v>
          </cell>
          <cell r="B41">
            <v>1</v>
          </cell>
          <cell r="C41">
            <v>1</v>
          </cell>
        </row>
        <row r="42">
          <cell r="A42" t="str">
            <v>Filtro de aceite Baldwin B 76</v>
          </cell>
          <cell r="B42">
            <v>10</v>
          </cell>
          <cell r="C42">
            <v>10</v>
          </cell>
        </row>
        <row r="43">
          <cell r="A43" t="str">
            <v>Filtro de aceite Baldwin BF 784</v>
          </cell>
          <cell r="B43">
            <v>7</v>
          </cell>
          <cell r="C43">
            <v>7</v>
          </cell>
        </row>
        <row r="44">
          <cell r="A44" t="str">
            <v>Filtro de aceite Baldwin BF 785</v>
          </cell>
          <cell r="B44">
            <v>2</v>
          </cell>
          <cell r="C44">
            <v>2</v>
          </cell>
        </row>
        <row r="45">
          <cell r="A45" t="str">
            <v>Filtro de Aceite MAN - H 1074</v>
          </cell>
          <cell r="B45">
            <v>9</v>
          </cell>
          <cell r="C45">
            <v>9</v>
          </cell>
        </row>
        <row r="46">
          <cell r="A46" t="str">
            <v>Filtro de aceite PSA331</v>
          </cell>
          <cell r="B46">
            <v>6</v>
          </cell>
          <cell r="C46">
            <v>6</v>
          </cell>
        </row>
        <row r="47">
          <cell r="A47" t="str">
            <v>Filtro de aceite Quick Silver 35-822626 Q 05</v>
          </cell>
          <cell r="B47">
            <v>1</v>
          </cell>
          <cell r="C47">
            <v>1</v>
          </cell>
        </row>
        <row r="48">
          <cell r="A48" t="str">
            <v>Filtro de aceite Tecfil PSL 174</v>
          </cell>
          <cell r="B48">
            <v>6</v>
          </cell>
          <cell r="C48">
            <v>6</v>
          </cell>
        </row>
        <row r="49">
          <cell r="A49" t="str">
            <v>Filtro de aceite Wix 51748</v>
          </cell>
          <cell r="B49">
            <v>1</v>
          </cell>
          <cell r="C49">
            <v>1</v>
          </cell>
        </row>
        <row r="50">
          <cell r="A50" t="str">
            <v>Filtro de Aire Baldwin PT 275</v>
          </cell>
          <cell r="B50">
            <v>1</v>
          </cell>
          <cell r="C50">
            <v>1</v>
          </cell>
        </row>
        <row r="51">
          <cell r="A51" t="str">
            <v>Filtro de aire p/compresor 46433</v>
          </cell>
          <cell r="B51">
            <v>1</v>
          </cell>
          <cell r="C51">
            <v>1</v>
          </cell>
        </row>
        <row r="52">
          <cell r="A52" t="str">
            <v>Filtro de aire P558792</v>
          </cell>
          <cell r="B52">
            <v>6</v>
          </cell>
          <cell r="C52">
            <v>6</v>
          </cell>
        </row>
        <row r="53">
          <cell r="A53" t="str">
            <v>Filtro de aire PA2806</v>
          </cell>
          <cell r="B53">
            <v>3</v>
          </cell>
          <cell r="C53">
            <v>3</v>
          </cell>
        </row>
        <row r="54">
          <cell r="A54" t="str">
            <v>Filtro de Aire Parker 2010 PM-OR</v>
          </cell>
          <cell r="B54">
            <v>7</v>
          </cell>
          <cell r="C54">
            <v>7</v>
          </cell>
        </row>
        <row r="55">
          <cell r="A55" t="str">
            <v>Filtro de Aire Parker 2020 PM-OR</v>
          </cell>
          <cell r="B55">
            <v>1</v>
          </cell>
          <cell r="C55">
            <v>1</v>
          </cell>
        </row>
        <row r="56">
          <cell r="A56" t="str">
            <v>Filtro de Combustible 33358 Wix</v>
          </cell>
          <cell r="B56">
            <v>1</v>
          </cell>
          <cell r="C56">
            <v>1</v>
          </cell>
        </row>
        <row r="57">
          <cell r="A57" t="str">
            <v>Filtro de combustible B7600</v>
          </cell>
          <cell r="B57">
            <v>19</v>
          </cell>
          <cell r="C57">
            <v>19</v>
          </cell>
        </row>
        <row r="58">
          <cell r="A58" t="str">
            <v>Filtro de combustible Baldwin B 196</v>
          </cell>
          <cell r="B58">
            <v>10</v>
          </cell>
          <cell r="C58">
            <v>10</v>
          </cell>
        </row>
        <row r="59">
          <cell r="A59" t="str">
            <v>Filtro de combustible Baldwin BF 5800</v>
          </cell>
          <cell r="B59">
            <v>11</v>
          </cell>
          <cell r="C59">
            <v>11</v>
          </cell>
        </row>
        <row r="60">
          <cell r="A60" t="str">
            <v>Filtro de combustible BF-1280</v>
          </cell>
          <cell r="B60">
            <v>12</v>
          </cell>
          <cell r="C60">
            <v>12</v>
          </cell>
        </row>
        <row r="61">
          <cell r="A61" t="str">
            <v>Filtro de combustible BF-587</v>
          </cell>
          <cell r="B61">
            <v>6</v>
          </cell>
          <cell r="C61">
            <v>6</v>
          </cell>
        </row>
        <row r="62">
          <cell r="A62" t="str">
            <v>Filtro de combustible BF-7633</v>
          </cell>
          <cell r="B62">
            <v>4</v>
          </cell>
          <cell r="C62">
            <v>4</v>
          </cell>
        </row>
        <row r="63">
          <cell r="A63" t="str">
            <v>Filtro de combustible BF-788</v>
          </cell>
          <cell r="B63">
            <v>5</v>
          </cell>
          <cell r="C63">
            <v>5</v>
          </cell>
        </row>
        <row r="64">
          <cell r="A64" t="str">
            <v>Filtro de combustible BW-5073</v>
          </cell>
          <cell r="B64">
            <v>6</v>
          </cell>
          <cell r="C64">
            <v>6</v>
          </cell>
        </row>
        <row r="65">
          <cell r="A65" t="str">
            <v>Filtro de combustible Luber Finer LFF 3347</v>
          </cell>
          <cell r="B65">
            <v>1</v>
          </cell>
          <cell r="C65">
            <v>1</v>
          </cell>
        </row>
        <row r="66">
          <cell r="A66" t="str">
            <v>Filtro de combustible Luber Finer LFP 440F</v>
          </cell>
          <cell r="B66">
            <v>1</v>
          </cell>
          <cell r="C66">
            <v>1</v>
          </cell>
        </row>
        <row r="67">
          <cell r="A67" t="str">
            <v>Filtro de combustible MPL 7956</v>
          </cell>
          <cell r="B67">
            <v>2</v>
          </cell>
          <cell r="C67">
            <v>2</v>
          </cell>
        </row>
        <row r="68">
          <cell r="A68" t="str">
            <v>Filtro de combustible Tecfil PC2 / 155</v>
          </cell>
          <cell r="B68">
            <v>2</v>
          </cell>
          <cell r="C68">
            <v>2</v>
          </cell>
        </row>
        <row r="69">
          <cell r="A69" t="str">
            <v>Filtro de combustible Wix 33118</v>
          </cell>
          <cell r="B69">
            <v>0</v>
          </cell>
          <cell r="C69">
            <v>0</v>
          </cell>
        </row>
        <row r="70">
          <cell r="A70" t="str">
            <v>Filtro de combustible WIX 33120</v>
          </cell>
          <cell r="B70">
            <v>4</v>
          </cell>
          <cell r="C70">
            <v>4</v>
          </cell>
        </row>
        <row r="71">
          <cell r="A71" t="str">
            <v>Filtro de combustible Wix 33532</v>
          </cell>
          <cell r="B71">
            <v>1</v>
          </cell>
          <cell r="C71">
            <v>1</v>
          </cell>
        </row>
        <row r="72">
          <cell r="A72" t="str">
            <v>Filtro de combustible WK1060/1</v>
          </cell>
          <cell r="B72">
            <v>6</v>
          </cell>
          <cell r="C72">
            <v>6</v>
          </cell>
        </row>
        <row r="73">
          <cell r="A73" t="str">
            <v>Filtro del refrigerante 24071 Wix</v>
          </cell>
          <cell r="B73">
            <v>1</v>
          </cell>
          <cell r="C73">
            <v>1</v>
          </cell>
        </row>
        <row r="74">
          <cell r="A74" t="str">
            <v>Filtro P554347</v>
          </cell>
          <cell r="B74">
            <v>3</v>
          </cell>
          <cell r="C74">
            <v>3</v>
          </cell>
        </row>
        <row r="75">
          <cell r="A75" t="str">
            <v>Filtro secundario? Baldwin BF 7677-D</v>
          </cell>
          <cell r="B75">
            <v>11</v>
          </cell>
          <cell r="C75">
            <v>11</v>
          </cell>
        </row>
        <row r="76">
          <cell r="A76" t="str">
            <v>FP diesel 23503826 termostato 3290 gm</v>
          </cell>
          <cell r="B76">
            <v>1</v>
          </cell>
          <cell r="C76">
            <v>1</v>
          </cell>
        </row>
        <row r="77">
          <cell r="A77" t="str">
            <v>FP diesel 5129919, guía de válvulas</v>
          </cell>
          <cell r="B77">
            <v>3</v>
          </cell>
          <cell r="C77">
            <v>3</v>
          </cell>
        </row>
        <row r="78">
          <cell r="A78" t="str">
            <v>FP diesel 5192874, casquillo bancada</v>
          </cell>
          <cell r="B78">
            <v>1</v>
          </cell>
          <cell r="C78">
            <v>1</v>
          </cell>
        </row>
        <row r="79">
          <cell r="A79" t="str">
            <v>FP diesel 8927746, sello mecánico reten</v>
          </cell>
          <cell r="B79">
            <v>1</v>
          </cell>
          <cell r="C79">
            <v>1</v>
          </cell>
        </row>
        <row r="80">
          <cell r="A80" t="str">
            <v>Freno neumático</v>
          </cell>
          <cell r="B80">
            <v>9</v>
          </cell>
          <cell r="C80">
            <v>9</v>
          </cell>
        </row>
        <row r="81">
          <cell r="A81" t="str">
            <v>Geovernol hidráulico</v>
          </cell>
          <cell r="B81">
            <v>1</v>
          </cell>
          <cell r="C81">
            <v>1</v>
          </cell>
        </row>
        <row r="82">
          <cell r="A82" t="str">
            <v>Grillete 2"</v>
          </cell>
          <cell r="B82">
            <v>1</v>
          </cell>
          <cell r="C82">
            <v>1</v>
          </cell>
        </row>
        <row r="83">
          <cell r="A83" t="str">
            <v>Hélice 72 x 75 DE 8"inox 5 palas T02</v>
          </cell>
          <cell r="B83">
            <v>3</v>
          </cell>
          <cell r="C83">
            <v>3</v>
          </cell>
        </row>
        <row r="84">
          <cell r="A84" t="str">
            <v xml:space="preserve">Hélice de motor fuera de borda 9,7/8 x 13 </v>
          </cell>
          <cell r="B84">
            <v>1</v>
          </cell>
          <cell r="C84">
            <v>1</v>
          </cell>
        </row>
        <row r="85">
          <cell r="A85" t="str">
            <v>Juntas A23511133,casquillo cigüeñal</v>
          </cell>
          <cell r="B85">
            <v>6</v>
          </cell>
          <cell r="C85">
            <v>6</v>
          </cell>
        </row>
        <row r="86">
          <cell r="A86" t="str">
            <v>Juntas A5117563, sello de válvulas</v>
          </cell>
          <cell r="B86">
            <v>4</v>
          </cell>
          <cell r="C86">
            <v>4</v>
          </cell>
        </row>
        <row r="87">
          <cell r="A87" t="str">
            <v>Juntas A8547581, enfriador de aceite</v>
          </cell>
          <cell r="B87">
            <v>1</v>
          </cell>
          <cell r="C87">
            <v>1</v>
          </cell>
        </row>
        <row r="88">
          <cell r="A88" t="str">
            <v>Juntas Rotativas "Deublin"</v>
          </cell>
          <cell r="B88">
            <v>2</v>
          </cell>
          <cell r="C88">
            <v>2</v>
          </cell>
        </row>
        <row r="89">
          <cell r="A89" t="str">
            <v>Kit de Cilindro 4V Head STD#3 FP-23505306</v>
          </cell>
          <cell r="B89">
            <v>6</v>
          </cell>
          <cell r="C89">
            <v>6</v>
          </cell>
        </row>
        <row r="90">
          <cell r="A90" t="str">
            <v>Kits de camisas, pistones, reparo bomba de agua, geovernol, inyec</v>
          </cell>
          <cell r="B90">
            <v>1</v>
          </cell>
          <cell r="C90">
            <v>1</v>
          </cell>
        </row>
        <row r="91">
          <cell r="A91" t="str">
            <v>kit-Válvula FP diesel FP-23500501</v>
          </cell>
          <cell r="B91">
            <v>10</v>
          </cell>
          <cell r="C91">
            <v>10</v>
          </cell>
        </row>
        <row r="92">
          <cell r="A92" t="str">
            <v>Lamparas de Xenon de 1 kw. Mod. XSA 1600/1000 30544</v>
          </cell>
          <cell r="B92">
            <v>4</v>
          </cell>
          <cell r="C92">
            <v>4</v>
          </cell>
        </row>
        <row r="93">
          <cell r="A93" t="str">
            <v>Manguera de aire</v>
          </cell>
          <cell r="B93">
            <v>1</v>
          </cell>
          <cell r="C93">
            <v>1</v>
          </cell>
        </row>
        <row r="94">
          <cell r="A94" t="str">
            <v xml:space="preserve">Manguera de lucha contra incendio </v>
          </cell>
          <cell r="B94">
            <v>35</v>
          </cell>
          <cell r="C94">
            <v>35</v>
          </cell>
        </row>
        <row r="95">
          <cell r="A95" t="str">
            <v>Manguerita de alta presión</v>
          </cell>
          <cell r="B95">
            <v>4</v>
          </cell>
          <cell r="C95">
            <v>4</v>
          </cell>
        </row>
        <row r="96">
          <cell r="A96" t="str">
            <v>MIBA USA  8455665 casquillo</v>
          </cell>
          <cell r="B96">
            <v>1</v>
          </cell>
          <cell r="C96">
            <v>1</v>
          </cell>
        </row>
        <row r="97">
          <cell r="A97" t="str">
            <v>MIBA USA  8455667 casquillo</v>
          </cell>
          <cell r="B97">
            <v>1</v>
          </cell>
          <cell r="C97">
            <v>1</v>
          </cell>
        </row>
        <row r="98">
          <cell r="A98" t="str">
            <v>MIBA USA  8455844 casquillo</v>
          </cell>
          <cell r="B98">
            <v>2</v>
          </cell>
          <cell r="C98">
            <v>2</v>
          </cell>
        </row>
        <row r="99">
          <cell r="A99" t="str">
            <v>MIBA USA  8455850 casquillo</v>
          </cell>
          <cell r="B99">
            <v>2</v>
          </cell>
          <cell r="C99">
            <v>2</v>
          </cell>
        </row>
        <row r="100">
          <cell r="A100" t="str">
            <v>MIBA USA  8455862 casquillo</v>
          </cell>
          <cell r="B100">
            <v>9</v>
          </cell>
          <cell r="C100">
            <v>9</v>
          </cell>
        </row>
        <row r="101">
          <cell r="A101" t="str">
            <v>MIBA USA 2300198265  / 8455666</v>
          </cell>
          <cell r="B101">
            <v>5</v>
          </cell>
          <cell r="C101">
            <v>5</v>
          </cell>
        </row>
        <row r="102">
          <cell r="A102" t="str">
            <v>MIBA USA 8253825</v>
          </cell>
          <cell r="B102">
            <v>8</v>
          </cell>
          <cell r="C102">
            <v>8</v>
          </cell>
        </row>
        <row r="103">
          <cell r="A103" t="str">
            <v>Motor  671</v>
          </cell>
          <cell r="B103">
            <v>3</v>
          </cell>
          <cell r="C103">
            <v>3</v>
          </cell>
        </row>
        <row r="104">
          <cell r="A104" t="str">
            <v>Motor 471</v>
          </cell>
          <cell r="B104">
            <v>1</v>
          </cell>
          <cell r="C104">
            <v>1</v>
          </cell>
        </row>
        <row r="105">
          <cell r="A105" t="str">
            <v>Motor de arranque eléctrico</v>
          </cell>
          <cell r="B105">
            <v>2</v>
          </cell>
          <cell r="C105">
            <v>2</v>
          </cell>
        </row>
        <row r="106">
          <cell r="A106" t="str">
            <v>Motor de arranque Hial</v>
          </cell>
          <cell r="B106">
            <v>5</v>
          </cell>
          <cell r="C106">
            <v>5</v>
          </cell>
        </row>
        <row r="107">
          <cell r="A107" t="str">
            <v>Motor de Arranque manual</v>
          </cell>
          <cell r="B107">
            <v>1</v>
          </cell>
          <cell r="C107">
            <v>1</v>
          </cell>
        </row>
        <row r="108">
          <cell r="A108" t="str">
            <v>Motor fuera de borda Mercury 25 HP</v>
          </cell>
          <cell r="B108">
            <v>1</v>
          </cell>
          <cell r="C108">
            <v>1</v>
          </cell>
        </row>
        <row r="109">
          <cell r="A109" t="str">
            <v>Pico inyector N70  R-5228770</v>
          </cell>
          <cell r="B109">
            <v>6</v>
          </cell>
          <cell r="C109">
            <v>6</v>
          </cell>
        </row>
        <row r="110">
          <cell r="A110" t="str">
            <v>Pintura 3,6 litros</v>
          </cell>
          <cell r="B110">
            <v>8</v>
          </cell>
          <cell r="C110">
            <v>8</v>
          </cell>
        </row>
        <row r="111">
          <cell r="A111" t="str">
            <v>Pintura 3,6 litros sintético amarillo CAT 4C-4184</v>
          </cell>
          <cell r="B111">
            <v>1</v>
          </cell>
          <cell r="C111">
            <v>1</v>
          </cell>
        </row>
        <row r="112">
          <cell r="A112" t="str">
            <v>Punta Tobera CAT - 8N8796</v>
          </cell>
          <cell r="B112">
            <v>0</v>
          </cell>
          <cell r="C112">
            <v>0</v>
          </cell>
        </row>
        <row r="113">
          <cell r="A113" t="str">
            <v>Reactancia</v>
          </cell>
          <cell r="B113">
            <v>16</v>
          </cell>
          <cell r="C113">
            <v>16</v>
          </cell>
        </row>
        <row r="114">
          <cell r="A114" t="str">
            <v>Reducción 1/4 - 3/4</v>
          </cell>
          <cell r="B114">
            <v>2</v>
          </cell>
          <cell r="C114">
            <v>2</v>
          </cell>
        </row>
        <row r="115">
          <cell r="A115" t="str">
            <v>Reducción 12" a 6"</v>
          </cell>
          <cell r="B115">
            <v>1</v>
          </cell>
          <cell r="C115">
            <v>1</v>
          </cell>
        </row>
        <row r="116">
          <cell r="A116" t="str">
            <v>Refrigerante / Anticongelante de 3,78 lts</v>
          </cell>
          <cell r="B116">
            <v>2</v>
          </cell>
          <cell r="C116">
            <v>2</v>
          </cell>
        </row>
        <row r="117">
          <cell r="A117" t="str">
            <v>Resistencia eléctrica de inmersión 9000w - 220v/380v - 300mm - 2"</v>
          </cell>
          <cell r="B117">
            <v>3</v>
          </cell>
          <cell r="C117">
            <v>3</v>
          </cell>
        </row>
        <row r="118">
          <cell r="A118" t="str">
            <v>Resortes 5147347, muelle de válvula</v>
          </cell>
          <cell r="B118">
            <v>20</v>
          </cell>
          <cell r="C118">
            <v>20</v>
          </cell>
        </row>
        <row r="119">
          <cell r="A119" t="str">
            <v>Ruleman Genuine Detroit diesel 2350354</v>
          </cell>
          <cell r="B119">
            <v>4</v>
          </cell>
          <cell r="C119">
            <v>4</v>
          </cell>
        </row>
        <row r="120">
          <cell r="A120" t="str">
            <v>Ruleman NSK 6313 ZZ</v>
          </cell>
          <cell r="B120">
            <v>1</v>
          </cell>
          <cell r="C120">
            <v>1</v>
          </cell>
        </row>
        <row r="121">
          <cell r="A121" t="str">
            <v>Ruleman SKF 6313-2Z/C3</v>
          </cell>
          <cell r="B121">
            <v>1</v>
          </cell>
          <cell r="C121">
            <v>1</v>
          </cell>
        </row>
        <row r="122">
          <cell r="A122" t="str">
            <v>Soportes metálicos para sistema de radar</v>
          </cell>
          <cell r="B122">
            <v>1</v>
          </cell>
          <cell r="C122">
            <v>1</v>
          </cell>
        </row>
        <row r="123">
          <cell r="A123" t="str">
            <v>Termostato de agua 40 a 110 ºC  "Orlan Rober"</v>
          </cell>
          <cell r="B123">
            <v>1</v>
          </cell>
          <cell r="C123">
            <v>1</v>
          </cell>
        </row>
        <row r="124">
          <cell r="A124" t="str">
            <v>Válvula grande, juego junta, retén trasero y delantero, inyectores</v>
          </cell>
          <cell r="B124">
            <v>1</v>
          </cell>
          <cell r="C124">
            <v>1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MAYO 2018"/>
    </sheetNames>
    <sheetDataSet>
      <sheetData sheetId="0" refreshError="1"/>
      <sheetData sheetId="1">
        <row r="2">
          <cell r="A2">
            <v>11</v>
          </cell>
          <cell r="B2" t="str">
            <v>DIESEL OPTIMUS S-10</v>
          </cell>
          <cell r="C2">
            <v>200000</v>
          </cell>
          <cell r="D2">
            <v>940500000</v>
          </cell>
        </row>
        <row r="3">
          <cell r="A3">
            <v>12</v>
          </cell>
          <cell r="B3" t="str">
            <v>DIESEL PLUS S-50</v>
          </cell>
          <cell r="C3">
            <v>416900</v>
          </cell>
          <cell r="D3">
            <v>1750980000</v>
          </cell>
        </row>
        <row r="4">
          <cell r="A4">
            <v>13</v>
          </cell>
          <cell r="B4" t="str">
            <v>DIESEL AGRO</v>
          </cell>
          <cell r="C4">
            <v>200000</v>
          </cell>
          <cell r="D4">
            <v>840000000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1415</v>
          </cell>
          <cell r="D6">
            <v>81595793</v>
          </cell>
        </row>
        <row r="7">
          <cell r="A7">
            <v>201040774</v>
          </cell>
          <cell r="B7" t="str">
            <v>LAAPSA VALDAR 68 TB x 205 LTS</v>
          </cell>
          <cell r="C7">
            <v>0</v>
          </cell>
          <cell r="D7">
            <v>0</v>
          </cell>
        </row>
        <row r="8">
          <cell r="A8">
            <v>2011804010</v>
          </cell>
          <cell r="B8" t="str">
            <v>CEPSA AVANT 15W40 Bde 20LTS</v>
          </cell>
          <cell r="C8">
            <v>1</v>
          </cell>
          <cell r="D8">
            <v>327273</v>
          </cell>
        </row>
        <row r="9">
          <cell r="A9">
            <v>2011804012</v>
          </cell>
          <cell r="B9" t="str">
            <v>CEPSA AVANT 20W50 CAJA 5X5LTS.</v>
          </cell>
          <cell r="C9">
            <v>0</v>
          </cell>
          <cell r="D9">
            <v>0</v>
          </cell>
        </row>
        <row r="10">
          <cell r="A10">
            <v>2011804018</v>
          </cell>
          <cell r="B10" t="str">
            <v>CEPSA MOTO 4T RUTA 66 20W50 CJA. 12X1LTS.</v>
          </cell>
          <cell r="C10">
            <v>0</v>
          </cell>
          <cell r="D10">
            <v>0</v>
          </cell>
        </row>
        <row r="11">
          <cell r="A11">
            <v>20118040181</v>
          </cell>
          <cell r="B11" t="str">
            <v>CEPSA MOTO 4T RUTA 66 20W50 18x1 LT</v>
          </cell>
          <cell r="C11">
            <v>0.06</v>
          </cell>
          <cell r="D11">
            <v>14031</v>
          </cell>
        </row>
        <row r="12">
          <cell r="A12">
            <v>2011804020</v>
          </cell>
          <cell r="B12" t="str">
            <v>CEPSA EUROMAX 15W40 TB 208LTS.</v>
          </cell>
          <cell r="C12">
            <v>0</v>
          </cell>
          <cell r="D12">
            <v>0</v>
          </cell>
        </row>
        <row r="13">
          <cell r="A13">
            <v>2011804021</v>
          </cell>
          <cell r="B13" t="str">
            <v>CEPSA EUROMAX 15W40 Bde 20 LTS</v>
          </cell>
          <cell r="C13">
            <v>0</v>
          </cell>
          <cell r="D13">
            <v>0</v>
          </cell>
        </row>
        <row r="14">
          <cell r="A14">
            <v>2011804022</v>
          </cell>
          <cell r="B14" t="str">
            <v>CEPSA EUROMAX 15W40 CAJA 5X5 LTS.</v>
          </cell>
          <cell r="C14">
            <v>0</v>
          </cell>
          <cell r="D14">
            <v>0</v>
          </cell>
        </row>
        <row r="15">
          <cell r="A15">
            <v>2011804024</v>
          </cell>
          <cell r="B15" t="str">
            <v>CEPSA EUROMAX 20W50 TB 208 LTS</v>
          </cell>
          <cell r="C15">
            <v>0</v>
          </cell>
          <cell r="D15">
            <v>0</v>
          </cell>
        </row>
        <row r="16">
          <cell r="A16">
            <v>2011804027</v>
          </cell>
          <cell r="B16" t="str">
            <v>CEPSA S.MULT.SHPD 15W40 B.20 LTS</v>
          </cell>
          <cell r="C16">
            <v>0</v>
          </cell>
          <cell r="D16">
            <v>0</v>
          </cell>
        </row>
        <row r="17">
          <cell r="A17">
            <v>2011804032</v>
          </cell>
          <cell r="B17" t="str">
            <v>CEPSA S.MULT.SHPD 20W50 B. 20 LTS</v>
          </cell>
          <cell r="C17">
            <v>0</v>
          </cell>
          <cell r="D17">
            <v>0</v>
          </cell>
        </row>
        <row r="18">
          <cell r="A18">
            <v>2011804033</v>
          </cell>
          <cell r="B18" t="str">
            <v>CEPSA S MULT SHPD 20W50 Caja 5 x 5 Lts</v>
          </cell>
          <cell r="C18">
            <v>0.4</v>
          </cell>
          <cell r="D18">
            <v>144341</v>
          </cell>
        </row>
        <row r="19">
          <cell r="A19">
            <v>2011804035</v>
          </cell>
          <cell r="B19" t="str">
            <v>CEPSA TRANSMISIONES EP 80W90 tb 208 LTS.</v>
          </cell>
          <cell r="C19">
            <v>0</v>
          </cell>
          <cell r="D19">
            <v>0</v>
          </cell>
        </row>
        <row r="20">
          <cell r="A20">
            <v>2011804036</v>
          </cell>
          <cell r="B20" t="str">
            <v>CEPSA TRANSMISIONES EP 80W90 Bde 20LTS</v>
          </cell>
          <cell r="C20">
            <v>0</v>
          </cell>
          <cell r="D20">
            <v>0</v>
          </cell>
        </row>
        <row r="21">
          <cell r="A21">
            <v>2011804039</v>
          </cell>
          <cell r="B21" t="str">
            <v>CEPSA TRANSMISIONES EP 80W90 CJA 18X1 LTS.</v>
          </cell>
          <cell r="C21">
            <v>0</v>
          </cell>
          <cell r="D21">
            <v>0</v>
          </cell>
        </row>
        <row r="22">
          <cell r="A22">
            <v>2011804041</v>
          </cell>
          <cell r="B22" t="str">
            <v>CEPSA TRANSMISIONES EP 85W140 Bde 20LTS</v>
          </cell>
          <cell r="C22">
            <v>0</v>
          </cell>
          <cell r="D22">
            <v>0</v>
          </cell>
        </row>
        <row r="23">
          <cell r="A23">
            <v>2011804044</v>
          </cell>
          <cell r="B23" t="str">
            <v>CEPSA TRANSMISIONES EP 85W140 CJA 18X1 LTS.</v>
          </cell>
          <cell r="C23">
            <v>0</v>
          </cell>
          <cell r="D23">
            <v>0</v>
          </cell>
        </row>
        <row r="24">
          <cell r="A24">
            <v>2011804045</v>
          </cell>
          <cell r="B24" t="str">
            <v>CEPSA ATF 70 CAJA 5X5 LTS</v>
          </cell>
          <cell r="C24">
            <v>0</v>
          </cell>
          <cell r="D24">
            <v>0</v>
          </cell>
        </row>
        <row r="25">
          <cell r="A25">
            <v>2011804046</v>
          </cell>
          <cell r="B25" t="str">
            <v>CEPSA ATF 70 CJA.18X1LTS.</v>
          </cell>
          <cell r="C25">
            <v>0.44</v>
          </cell>
          <cell r="D25">
            <v>153383</v>
          </cell>
        </row>
        <row r="26">
          <cell r="A26">
            <v>2011804048</v>
          </cell>
          <cell r="B26" t="str">
            <v>CEPSA ATF AVANT DIII CJA.18X1 LTS.</v>
          </cell>
          <cell r="C26">
            <v>0</v>
          </cell>
          <cell r="D26">
            <v>0</v>
          </cell>
        </row>
        <row r="27">
          <cell r="A27">
            <v>2011804067</v>
          </cell>
          <cell r="B27" t="str">
            <v>CEPSA AVANT 5W40 SYNT CAJA 5X4 LTS.</v>
          </cell>
          <cell r="C27">
            <v>0.4</v>
          </cell>
          <cell r="D27">
            <v>221067</v>
          </cell>
        </row>
        <row r="28">
          <cell r="A28">
            <v>2011804068</v>
          </cell>
          <cell r="B28" t="str">
            <v>CEPSA XTAR 10W40 SYNTHETIC CJA.5X4 LTS.</v>
          </cell>
          <cell r="C28">
            <v>0</v>
          </cell>
          <cell r="D28">
            <v>0</v>
          </cell>
        </row>
        <row r="29">
          <cell r="A29">
            <v>2011804078</v>
          </cell>
          <cell r="B29" t="str">
            <v>CEPSA CRYSTAL CLEAR 18X1 LTS</v>
          </cell>
          <cell r="C29">
            <v>0</v>
          </cell>
          <cell r="D29">
            <v>0</v>
          </cell>
        </row>
        <row r="30">
          <cell r="A30">
            <v>2011804086</v>
          </cell>
          <cell r="B30" t="str">
            <v>CEPSA TRUCK XTRA LIFE 25W60 TB 208LTS</v>
          </cell>
          <cell r="C30">
            <v>0</v>
          </cell>
          <cell r="D30">
            <v>0</v>
          </cell>
        </row>
        <row r="31">
          <cell r="A31">
            <v>2011804087</v>
          </cell>
          <cell r="B31" t="str">
            <v>CEPSA TRUCK XTRA LIFE 25W60 Bde 20LTS</v>
          </cell>
          <cell r="C31">
            <v>0</v>
          </cell>
          <cell r="D31">
            <v>0</v>
          </cell>
        </row>
        <row r="32">
          <cell r="A32">
            <v>2011804088</v>
          </cell>
          <cell r="B32" t="str">
            <v>CEPSA TRANSM. TO-4 SAE 10W TB 208 LTS</v>
          </cell>
          <cell r="C32">
            <v>0</v>
          </cell>
          <cell r="D32">
            <v>0</v>
          </cell>
        </row>
        <row r="33">
          <cell r="A33">
            <v>2011804112</v>
          </cell>
          <cell r="B33" t="str">
            <v>CEPSA AVANT 15W40 C.18X1</v>
          </cell>
          <cell r="C33">
            <v>1.17</v>
          </cell>
          <cell r="D33">
            <v>313773</v>
          </cell>
        </row>
        <row r="34">
          <cell r="A34">
            <v>2011804113</v>
          </cell>
          <cell r="B34" t="str">
            <v>CEPSA AVANT 20W50 C.18X1</v>
          </cell>
          <cell r="C34">
            <v>0</v>
          </cell>
          <cell r="D34">
            <v>0</v>
          </cell>
        </row>
        <row r="35">
          <cell r="A35">
            <v>2011809116</v>
          </cell>
          <cell r="B35" t="str">
            <v>CEPSA MOTO 4T RUTA 66 10W50 CJA. 12X1 LTS</v>
          </cell>
          <cell r="C35">
            <v>0.92</v>
          </cell>
          <cell r="D35">
            <v>205384</v>
          </cell>
        </row>
        <row r="36">
          <cell r="A36">
            <v>2011809120</v>
          </cell>
          <cell r="B36" t="str">
            <v>CEPSA 2T SINT SCOOTER X 125CC</v>
          </cell>
          <cell r="C36">
            <v>0</v>
          </cell>
          <cell r="D36">
            <v>0</v>
          </cell>
        </row>
        <row r="37">
          <cell r="A37">
            <v>2011809126</v>
          </cell>
          <cell r="B37" t="str">
            <v>CEPSA HIDRAULICO HLP 68 B.20 LTS.</v>
          </cell>
          <cell r="C37">
            <v>0</v>
          </cell>
          <cell r="D37">
            <v>0</v>
          </cell>
        </row>
        <row r="38">
          <cell r="A38">
            <v>2011809133</v>
          </cell>
          <cell r="B38" t="str">
            <v>CEPSA MOTO 2T TODO USO 80 X 250 cc</v>
          </cell>
          <cell r="C38">
            <v>0</v>
          </cell>
          <cell r="D38">
            <v>0</v>
          </cell>
        </row>
        <row r="39">
          <cell r="A39">
            <v>2011809134</v>
          </cell>
          <cell r="B39" t="str">
            <v>CEPSA LIQUIDO DE FRENOS DOT-4 12X500cc</v>
          </cell>
          <cell r="C39">
            <v>0</v>
          </cell>
          <cell r="D39">
            <v>0</v>
          </cell>
        </row>
        <row r="40">
          <cell r="A40">
            <v>2011809135</v>
          </cell>
          <cell r="B40" t="str">
            <v>CEPSA S.SERIE 3 SAE 40 caja 5x5 LTS</v>
          </cell>
          <cell r="C40">
            <v>0</v>
          </cell>
          <cell r="D40">
            <v>0</v>
          </cell>
        </row>
        <row r="41">
          <cell r="A41">
            <v>2011809136</v>
          </cell>
          <cell r="B41" t="str">
            <v>CEPSA S.SERIE 3 SAE 40 caja 18x1 LTS</v>
          </cell>
          <cell r="C41">
            <v>0</v>
          </cell>
          <cell r="D41">
            <v>0</v>
          </cell>
        </row>
        <row r="42">
          <cell r="A42">
            <v>2011809137</v>
          </cell>
          <cell r="B42" t="str">
            <v>CEPSA AVANT 10W40 SYNT CAJA 18x1 LTS.</v>
          </cell>
          <cell r="C42">
            <v>0</v>
          </cell>
          <cell r="D42">
            <v>0</v>
          </cell>
        </row>
        <row r="43">
          <cell r="A43">
            <v>2011809138</v>
          </cell>
          <cell r="B43" t="str">
            <v>CEPSA S.SERIE 3 SAE 40 balde 20 LTS</v>
          </cell>
          <cell r="C43">
            <v>0</v>
          </cell>
          <cell r="D43">
            <v>0</v>
          </cell>
        </row>
        <row r="44">
          <cell r="A44">
            <v>2011809139</v>
          </cell>
          <cell r="B44" t="str">
            <v>CEPSA AVANT 20W50 CAJA 5X4LTS.</v>
          </cell>
          <cell r="C44">
            <v>0</v>
          </cell>
          <cell r="D44">
            <v>0</v>
          </cell>
        </row>
        <row r="45">
          <cell r="A45">
            <v>2011809141</v>
          </cell>
          <cell r="B45" t="str">
            <v>CEPSA AVANT 15W40 CAJA 5X4LTS.</v>
          </cell>
          <cell r="C45">
            <v>1.2</v>
          </cell>
          <cell r="D45">
            <v>352657</v>
          </cell>
        </row>
        <row r="46">
          <cell r="A46">
            <v>2011809144</v>
          </cell>
          <cell r="B46" t="str">
            <v>CEPSA EUROMAX 15W40 CAJA 18x1 LTS.</v>
          </cell>
          <cell r="C46">
            <v>0</v>
          </cell>
          <cell r="D46">
            <v>0</v>
          </cell>
        </row>
        <row r="47">
          <cell r="A47">
            <v>2011809149</v>
          </cell>
          <cell r="B47" t="str">
            <v>CEPSA MULTI-TRUCK 15W40 TB 208 LTS</v>
          </cell>
          <cell r="C47">
            <v>0</v>
          </cell>
          <cell r="D47">
            <v>0</v>
          </cell>
        </row>
        <row r="48">
          <cell r="A48">
            <v>2011809150</v>
          </cell>
          <cell r="B48" t="str">
            <v>CEPSA MULTI-TRUCK 15W40 B 20 LTS</v>
          </cell>
          <cell r="C48">
            <v>0</v>
          </cell>
          <cell r="D48">
            <v>0</v>
          </cell>
        </row>
        <row r="49">
          <cell r="A49">
            <v>2011809153</v>
          </cell>
          <cell r="B49" t="str">
            <v>CEPSA COOLANT 10% (REFRIGERANTE) C.4X5</v>
          </cell>
          <cell r="C49">
            <v>0</v>
          </cell>
          <cell r="D49">
            <v>0</v>
          </cell>
        </row>
        <row r="50">
          <cell r="A50">
            <v>2011809154</v>
          </cell>
          <cell r="B50" t="str">
            <v>CEPSA SUPER COOLANT 35%(REFRIGERANTE) 12X1</v>
          </cell>
          <cell r="C50">
            <v>0</v>
          </cell>
          <cell r="D50">
            <v>0</v>
          </cell>
        </row>
        <row r="51">
          <cell r="A51">
            <v>20181</v>
          </cell>
          <cell r="B51" t="str">
            <v>JEX45D</v>
          </cell>
          <cell r="C51">
            <v>0</v>
          </cell>
          <cell r="D51">
            <v>0</v>
          </cell>
        </row>
        <row r="52">
          <cell r="A52">
            <v>201810</v>
          </cell>
          <cell r="B52" t="str">
            <v>JEX90E</v>
          </cell>
          <cell r="C52">
            <v>0</v>
          </cell>
          <cell r="D52">
            <v>0</v>
          </cell>
        </row>
        <row r="53">
          <cell r="A53">
            <v>201811</v>
          </cell>
          <cell r="B53" t="str">
            <v>JEX95D</v>
          </cell>
          <cell r="C53">
            <v>0</v>
          </cell>
          <cell r="D53">
            <v>0</v>
          </cell>
        </row>
        <row r="54">
          <cell r="A54">
            <v>201812</v>
          </cell>
          <cell r="B54" t="str">
            <v>JEX95E</v>
          </cell>
          <cell r="C54">
            <v>0</v>
          </cell>
          <cell r="D54">
            <v>-1</v>
          </cell>
        </row>
        <row r="55">
          <cell r="A55">
            <v>201813</v>
          </cell>
          <cell r="B55" t="str">
            <v>JEX100D</v>
          </cell>
          <cell r="C55">
            <v>0</v>
          </cell>
          <cell r="D55">
            <v>0</v>
          </cell>
        </row>
        <row r="56">
          <cell r="A56">
            <v>201814</v>
          </cell>
          <cell r="B56" t="str">
            <v>JEX110E</v>
          </cell>
          <cell r="C56">
            <v>0</v>
          </cell>
          <cell r="D56">
            <v>0</v>
          </cell>
        </row>
        <row r="57">
          <cell r="A57">
            <v>201815</v>
          </cell>
          <cell r="B57" t="str">
            <v>JEX150D</v>
          </cell>
          <cell r="C57">
            <v>0</v>
          </cell>
          <cell r="D57">
            <v>0</v>
          </cell>
        </row>
        <row r="58">
          <cell r="A58">
            <v>201816</v>
          </cell>
          <cell r="B58" t="str">
            <v>JEX170D</v>
          </cell>
          <cell r="C58">
            <v>0</v>
          </cell>
          <cell r="D58">
            <v>0</v>
          </cell>
        </row>
        <row r="59">
          <cell r="A59">
            <v>201817</v>
          </cell>
          <cell r="B59" t="str">
            <v>JEX180D</v>
          </cell>
          <cell r="C59">
            <v>0</v>
          </cell>
          <cell r="D59">
            <v>0</v>
          </cell>
        </row>
        <row r="60">
          <cell r="A60">
            <v>20182</v>
          </cell>
          <cell r="B60" t="str">
            <v>JEX45E</v>
          </cell>
          <cell r="C60">
            <v>0</v>
          </cell>
          <cell r="D60">
            <v>0</v>
          </cell>
        </row>
        <row r="61">
          <cell r="A61">
            <v>20183</v>
          </cell>
          <cell r="B61" t="str">
            <v>JEX60D</v>
          </cell>
          <cell r="C61">
            <v>0</v>
          </cell>
          <cell r="D61">
            <v>0</v>
          </cell>
        </row>
        <row r="62">
          <cell r="A62">
            <v>20184</v>
          </cell>
          <cell r="B62" t="str">
            <v>JEX60E</v>
          </cell>
          <cell r="C62">
            <v>0</v>
          </cell>
          <cell r="D62">
            <v>0</v>
          </cell>
        </row>
        <row r="63">
          <cell r="A63">
            <v>20185</v>
          </cell>
          <cell r="B63" t="str">
            <v>JEX75D</v>
          </cell>
          <cell r="C63">
            <v>0</v>
          </cell>
          <cell r="D63">
            <v>0</v>
          </cell>
        </row>
        <row r="64">
          <cell r="A64">
            <v>20186</v>
          </cell>
          <cell r="B64" t="str">
            <v>JEX75E</v>
          </cell>
          <cell r="C64">
            <v>0</v>
          </cell>
          <cell r="D64">
            <v>0</v>
          </cell>
        </row>
        <row r="65">
          <cell r="A65">
            <v>20189</v>
          </cell>
          <cell r="B65" t="str">
            <v>JEX90D</v>
          </cell>
          <cell r="C65">
            <v>0</v>
          </cell>
          <cell r="D65">
            <v>0</v>
          </cell>
        </row>
        <row r="66">
          <cell r="A66">
            <v>21</v>
          </cell>
          <cell r="B66" t="str">
            <v>NAFTA TOTALMAX 86</v>
          </cell>
          <cell r="C66">
            <v>200000</v>
          </cell>
          <cell r="D66">
            <v>774521098</v>
          </cell>
        </row>
        <row r="67">
          <cell r="A67">
            <v>22</v>
          </cell>
          <cell r="B67" t="str">
            <v>NAFTA OPTIMAX92</v>
          </cell>
          <cell r="C67">
            <v>200000</v>
          </cell>
          <cell r="D67">
            <v>847363415</v>
          </cell>
        </row>
        <row r="68">
          <cell r="A68">
            <v>23</v>
          </cell>
          <cell r="B68" t="str">
            <v>NAFTA SUPERMAX 96</v>
          </cell>
          <cell r="C68">
            <v>200000</v>
          </cell>
          <cell r="D68">
            <v>927762000</v>
          </cell>
        </row>
        <row r="69">
          <cell r="A69">
            <v>31</v>
          </cell>
          <cell r="B69" t="str">
            <v>GLP</v>
          </cell>
          <cell r="C69">
            <v>0</v>
          </cell>
          <cell r="D69">
            <v>0</v>
          </cell>
        </row>
        <row r="70">
          <cell r="A70">
            <v>41</v>
          </cell>
          <cell r="B70" t="str">
            <v>ALCOHOL</v>
          </cell>
          <cell r="C70">
            <v>0</v>
          </cell>
          <cell r="D70">
            <v>0</v>
          </cell>
        </row>
        <row r="71">
          <cell r="A71">
            <v>61</v>
          </cell>
          <cell r="B71" t="str">
            <v>CAMISA PLAYA CABALLERO</v>
          </cell>
          <cell r="C71">
            <v>43</v>
          </cell>
          <cell r="D71">
            <v>2749486</v>
          </cell>
        </row>
        <row r="72">
          <cell r="A72">
            <v>610</v>
          </cell>
          <cell r="B72" t="str">
            <v>PANTALON PLAYA CABALLERO</v>
          </cell>
          <cell r="C72">
            <v>40</v>
          </cell>
          <cell r="D72">
            <v>2325221</v>
          </cell>
        </row>
        <row r="73">
          <cell r="A73">
            <v>611</v>
          </cell>
          <cell r="B73" t="str">
            <v>PANTALON TIENDA DAMA</v>
          </cell>
          <cell r="C73">
            <v>10</v>
          </cell>
          <cell r="D73">
            <v>566004</v>
          </cell>
        </row>
        <row r="74">
          <cell r="A74">
            <v>612</v>
          </cell>
          <cell r="B74" t="str">
            <v>PANTALON TIENDA CABALLERO</v>
          </cell>
          <cell r="C74">
            <v>5</v>
          </cell>
          <cell r="D74">
            <v>298726</v>
          </cell>
        </row>
        <row r="75">
          <cell r="A75">
            <v>613</v>
          </cell>
          <cell r="B75" t="str">
            <v>PANTALON PLAYA DAMA</v>
          </cell>
          <cell r="C75">
            <v>29</v>
          </cell>
          <cell r="D75">
            <v>1723200</v>
          </cell>
        </row>
        <row r="76">
          <cell r="A76">
            <v>62</v>
          </cell>
          <cell r="B76" t="str">
            <v>CAMPERA PLAYERO/CAMION</v>
          </cell>
          <cell r="C76">
            <v>6</v>
          </cell>
          <cell r="D76">
            <v>790909</v>
          </cell>
        </row>
        <row r="77">
          <cell r="A77">
            <v>63</v>
          </cell>
          <cell r="B77" t="str">
            <v>CAMISA TIENDA DAMA</v>
          </cell>
          <cell r="C77">
            <v>22</v>
          </cell>
          <cell r="D77">
            <v>1535727</v>
          </cell>
        </row>
        <row r="78">
          <cell r="A78">
            <v>64</v>
          </cell>
          <cell r="B78" t="str">
            <v>CAMISA TIENDA CABALLERO</v>
          </cell>
          <cell r="C78">
            <v>20</v>
          </cell>
          <cell r="D78">
            <v>1588785</v>
          </cell>
        </row>
        <row r="79">
          <cell r="A79">
            <v>65</v>
          </cell>
          <cell r="B79" t="str">
            <v>CHALECO TIENDA</v>
          </cell>
          <cell r="C79">
            <v>8</v>
          </cell>
          <cell r="D79">
            <v>929412</v>
          </cell>
        </row>
        <row r="80">
          <cell r="A80">
            <v>66</v>
          </cell>
          <cell r="B80" t="str">
            <v>KEPIS PLAYA/CAMION</v>
          </cell>
          <cell r="C80">
            <v>10</v>
          </cell>
          <cell r="D80">
            <v>139091</v>
          </cell>
        </row>
        <row r="81">
          <cell r="A81">
            <v>67</v>
          </cell>
          <cell r="B81" t="str">
            <v>KEPIS TIENDA</v>
          </cell>
          <cell r="C81">
            <v>8</v>
          </cell>
          <cell r="D81">
            <v>111273</v>
          </cell>
        </row>
        <row r="82">
          <cell r="A82">
            <v>68</v>
          </cell>
          <cell r="B82" t="str">
            <v>CAMISA CAMION</v>
          </cell>
          <cell r="C82">
            <v>22</v>
          </cell>
          <cell r="D82">
            <v>1403711</v>
          </cell>
        </row>
        <row r="83">
          <cell r="A83">
            <v>69</v>
          </cell>
          <cell r="B83" t="str">
            <v>CAMISA PLAYA DAMA</v>
          </cell>
          <cell r="C83">
            <v>19</v>
          </cell>
          <cell r="D83">
            <v>1191556</v>
          </cell>
        </row>
        <row r="84">
          <cell r="A84">
            <v>813</v>
          </cell>
          <cell r="B84" t="str">
            <v>SURT. OCTUPLE MANG. ALTA (REACONDICIONADO)</v>
          </cell>
          <cell r="C84">
            <v>0</v>
          </cell>
          <cell r="D84">
            <v>0</v>
          </cell>
        </row>
        <row r="85">
          <cell r="A85">
            <v>82</v>
          </cell>
          <cell r="B85" t="str">
            <v>FILTRO P. TOLVA DOBLE - 14.000 L/H</v>
          </cell>
          <cell r="C85">
            <v>2</v>
          </cell>
          <cell r="D85">
            <v>64919110</v>
          </cell>
        </row>
        <row r="86">
          <cell r="A86">
            <v>83</v>
          </cell>
          <cell r="B86" t="str">
            <v>FILTRO P. TOLVA SIMPLE - 9.000 L/H</v>
          </cell>
          <cell r="C86">
            <v>3</v>
          </cell>
          <cell r="D86">
            <v>58423705</v>
          </cell>
        </row>
        <row r="87">
          <cell r="A87">
            <v>84</v>
          </cell>
          <cell r="B87" t="str">
            <v>FILTRO P. TOLVA SIMPLE - 4.500 L/H</v>
          </cell>
          <cell r="C87">
            <v>4</v>
          </cell>
          <cell r="D87">
            <v>63915969</v>
          </cell>
        </row>
        <row r="88">
          <cell r="A88">
            <v>85</v>
          </cell>
          <cell r="B88" t="str">
            <v>FILTRO VELA 90L/MIN - PRESION 10 BAR</v>
          </cell>
          <cell r="C88">
            <v>2</v>
          </cell>
          <cell r="D88">
            <v>11982500</v>
          </cell>
        </row>
      </sheetData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MAYO 2018"/>
    </sheetNames>
    <sheetDataSet>
      <sheetData sheetId="0" refreshError="1"/>
      <sheetData sheetId="1">
        <row r="2">
          <cell r="A2">
            <v>11</v>
          </cell>
          <cell r="B2" t="str">
            <v>DIESEL OPTIMUS S-10</v>
          </cell>
          <cell r="C2">
            <v>200000</v>
          </cell>
          <cell r="D2">
            <v>940500000</v>
          </cell>
        </row>
        <row r="3">
          <cell r="A3">
            <v>12</v>
          </cell>
          <cell r="B3" t="str">
            <v>DIESEL PLUS S-50</v>
          </cell>
          <cell r="C3">
            <v>416900</v>
          </cell>
          <cell r="D3">
            <v>1750980000</v>
          </cell>
        </row>
        <row r="4">
          <cell r="A4">
            <v>13</v>
          </cell>
          <cell r="B4" t="str">
            <v>DIESEL AGRO</v>
          </cell>
          <cell r="C4">
            <v>200000</v>
          </cell>
          <cell r="D4">
            <v>840000000</v>
          </cell>
        </row>
        <row r="5">
          <cell r="A5">
            <v>14</v>
          </cell>
          <cell r="B5" t="str">
            <v>DIESEL BUNKER</v>
          </cell>
          <cell r="C5">
            <v>0</v>
          </cell>
          <cell r="D5">
            <v>0</v>
          </cell>
        </row>
        <row r="6">
          <cell r="A6">
            <v>15</v>
          </cell>
          <cell r="B6" t="str">
            <v>ADITIVO DIESEL</v>
          </cell>
          <cell r="C6">
            <v>1415</v>
          </cell>
          <cell r="D6">
            <v>81595793</v>
          </cell>
        </row>
        <row r="7">
          <cell r="A7">
            <v>201040774</v>
          </cell>
          <cell r="B7" t="str">
            <v>LAAPSA VALDAR 68 TB x 205 LTS</v>
          </cell>
          <cell r="C7">
            <v>0</v>
          </cell>
          <cell r="D7">
            <v>0</v>
          </cell>
        </row>
        <row r="8">
          <cell r="A8">
            <v>2011804010</v>
          </cell>
          <cell r="B8" t="str">
            <v>CEPSA AVANT 15W40 Bde 20LTS</v>
          </cell>
          <cell r="C8">
            <v>1</v>
          </cell>
          <cell r="D8">
            <v>327273</v>
          </cell>
        </row>
        <row r="9">
          <cell r="A9">
            <v>2011804012</v>
          </cell>
          <cell r="B9" t="str">
            <v>CEPSA AVANT 20W50 CAJA 5X5LTS.</v>
          </cell>
          <cell r="C9">
            <v>0</v>
          </cell>
          <cell r="D9">
            <v>0</v>
          </cell>
        </row>
        <row r="10">
          <cell r="A10">
            <v>2011804018</v>
          </cell>
          <cell r="B10" t="str">
            <v>CEPSA MOTO 4T RUTA 66 20W50 CJA. 12X1LTS.</v>
          </cell>
          <cell r="C10">
            <v>0</v>
          </cell>
          <cell r="D10">
            <v>0</v>
          </cell>
        </row>
        <row r="11">
          <cell r="A11">
            <v>20118040181</v>
          </cell>
          <cell r="B11" t="str">
            <v>CEPSA MOTO 4T RUTA 66 20W50 18x1 LT</v>
          </cell>
          <cell r="C11">
            <v>0.06</v>
          </cell>
          <cell r="D11">
            <v>14031</v>
          </cell>
        </row>
        <row r="12">
          <cell r="A12">
            <v>2011804020</v>
          </cell>
          <cell r="B12" t="str">
            <v>CEPSA EUROMAX 15W40 TB 208LTS.</v>
          </cell>
          <cell r="C12">
            <v>0</v>
          </cell>
          <cell r="D12">
            <v>0</v>
          </cell>
        </row>
        <row r="13">
          <cell r="A13">
            <v>2011804021</v>
          </cell>
          <cell r="B13" t="str">
            <v>CEPSA EUROMAX 15W40 Bde 20 LTS</v>
          </cell>
          <cell r="C13">
            <v>0</v>
          </cell>
          <cell r="D13">
            <v>0</v>
          </cell>
        </row>
        <row r="14">
          <cell r="A14">
            <v>2011804022</v>
          </cell>
          <cell r="B14" t="str">
            <v>CEPSA EUROMAX 15W40 CAJA 5X5 LTS.</v>
          </cell>
          <cell r="C14">
            <v>0</v>
          </cell>
          <cell r="D14">
            <v>0</v>
          </cell>
        </row>
        <row r="15">
          <cell r="A15">
            <v>2011804024</v>
          </cell>
          <cell r="B15" t="str">
            <v>CEPSA EUROMAX 20W50 TB 208 LTS</v>
          </cell>
          <cell r="C15">
            <v>0</v>
          </cell>
          <cell r="D15">
            <v>0</v>
          </cell>
        </row>
        <row r="16">
          <cell r="A16">
            <v>2011804027</v>
          </cell>
          <cell r="B16" t="str">
            <v>CEPSA S.MULT.SHPD 15W40 B.20 LTS</v>
          </cell>
          <cell r="C16">
            <v>0</v>
          </cell>
          <cell r="D16">
            <v>0</v>
          </cell>
        </row>
        <row r="17">
          <cell r="A17">
            <v>2011804032</v>
          </cell>
          <cell r="B17" t="str">
            <v>CEPSA S.MULT.SHPD 20W50 B. 20 LTS</v>
          </cell>
          <cell r="C17">
            <v>0</v>
          </cell>
          <cell r="D17">
            <v>0</v>
          </cell>
        </row>
        <row r="18">
          <cell r="A18">
            <v>2011804033</v>
          </cell>
          <cell r="B18" t="str">
            <v>CEPSA S MULT SHPD 20W50 Caja 5 x 5 Lts</v>
          </cell>
          <cell r="C18">
            <v>0.4</v>
          </cell>
          <cell r="D18">
            <v>144341</v>
          </cell>
        </row>
        <row r="19">
          <cell r="A19">
            <v>2011804035</v>
          </cell>
          <cell r="B19" t="str">
            <v>CEPSA TRANSMISIONES EP 80W90 tb 208 LTS.</v>
          </cell>
          <cell r="C19">
            <v>0</v>
          </cell>
          <cell r="D19">
            <v>0</v>
          </cell>
        </row>
        <row r="20">
          <cell r="A20">
            <v>2011804036</v>
          </cell>
          <cell r="B20" t="str">
            <v>CEPSA TRANSMISIONES EP 80W90 Bde 20LTS</v>
          </cell>
          <cell r="C20">
            <v>0</v>
          </cell>
          <cell r="D20">
            <v>0</v>
          </cell>
        </row>
        <row r="21">
          <cell r="A21">
            <v>2011804039</v>
          </cell>
          <cell r="B21" t="str">
            <v>CEPSA TRANSMISIONES EP 80W90 CJA 18X1 LTS.</v>
          </cell>
          <cell r="C21">
            <v>0</v>
          </cell>
          <cell r="D21">
            <v>0</v>
          </cell>
        </row>
        <row r="22">
          <cell r="A22">
            <v>2011804041</v>
          </cell>
          <cell r="B22" t="str">
            <v>CEPSA TRANSMISIONES EP 85W140 Bde 20LTS</v>
          </cell>
          <cell r="C22">
            <v>0</v>
          </cell>
          <cell r="D22">
            <v>0</v>
          </cell>
        </row>
        <row r="23">
          <cell r="A23">
            <v>2011804044</v>
          </cell>
          <cell r="B23" t="str">
            <v>CEPSA TRANSMISIONES EP 85W140 CJA 18X1 LTS.</v>
          </cell>
          <cell r="C23">
            <v>0</v>
          </cell>
          <cell r="D23">
            <v>0</v>
          </cell>
        </row>
        <row r="24">
          <cell r="A24">
            <v>2011804045</v>
          </cell>
          <cell r="B24" t="str">
            <v>CEPSA ATF 70 CAJA 5X5 LTS</v>
          </cell>
          <cell r="C24">
            <v>0</v>
          </cell>
          <cell r="D24">
            <v>0</v>
          </cell>
        </row>
        <row r="25">
          <cell r="A25">
            <v>2011804046</v>
          </cell>
          <cell r="B25" t="str">
            <v>CEPSA ATF 70 CJA.18X1LTS.</v>
          </cell>
          <cell r="C25">
            <v>0.44</v>
          </cell>
          <cell r="D25">
            <v>153383</v>
          </cell>
        </row>
        <row r="26">
          <cell r="A26">
            <v>2011804048</v>
          </cell>
          <cell r="B26" t="str">
            <v>CEPSA ATF AVANT DIII CJA.18X1 LTS.</v>
          </cell>
          <cell r="C26">
            <v>0</v>
          </cell>
          <cell r="D26">
            <v>0</v>
          </cell>
        </row>
        <row r="27">
          <cell r="A27">
            <v>2011804067</v>
          </cell>
          <cell r="B27" t="str">
            <v>CEPSA AVANT 5W40 SYNT CAJA 5X4 LTS.</v>
          </cell>
          <cell r="C27">
            <v>0.4</v>
          </cell>
          <cell r="D27">
            <v>221067</v>
          </cell>
        </row>
        <row r="28">
          <cell r="A28">
            <v>2011804068</v>
          </cell>
          <cell r="B28" t="str">
            <v>CEPSA XTAR 10W40 SYNTHETIC CJA.5X4 LTS.</v>
          </cell>
          <cell r="C28">
            <v>0</v>
          </cell>
          <cell r="D28">
            <v>0</v>
          </cell>
        </row>
        <row r="29">
          <cell r="A29">
            <v>2011804078</v>
          </cell>
          <cell r="B29" t="str">
            <v>CEPSA CRYSTAL CLEAR 18X1 LTS</v>
          </cell>
          <cell r="C29">
            <v>0</v>
          </cell>
          <cell r="D29">
            <v>0</v>
          </cell>
        </row>
        <row r="30">
          <cell r="A30">
            <v>2011804086</v>
          </cell>
          <cell r="B30" t="str">
            <v>CEPSA TRUCK XTRA LIFE 25W60 TB 208LTS</v>
          </cell>
          <cell r="C30">
            <v>0</v>
          </cell>
          <cell r="D30">
            <v>0</v>
          </cell>
        </row>
        <row r="31">
          <cell r="A31">
            <v>2011804087</v>
          </cell>
          <cell r="B31" t="str">
            <v>CEPSA TRUCK XTRA LIFE 25W60 Bde 20LTS</v>
          </cell>
          <cell r="C31">
            <v>0</v>
          </cell>
          <cell r="D31">
            <v>0</v>
          </cell>
        </row>
        <row r="32">
          <cell r="A32">
            <v>2011804088</v>
          </cell>
          <cell r="B32" t="str">
            <v>CEPSA TRANSM. TO-4 SAE 10W TB 208 LTS</v>
          </cell>
          <cell r="C32">
            <v>0</v>
          </cell>
          <cell r="D32">
            <v>0</v>
          </cell>
        </row>
        <row r="33">
          <cell r="A33">
            <v>2011804112</v>
          </cell>
          <cell r="B33" t="str">
            <v>CEPSA AVANT 15W40 C.18X1</v>
          </cell>
          <cell r="C33">
            <v>1.17</v>
          </cell>
          <cell r="D33">
            <v>313773</v>
          </cell>
        </row>
        <row r="34">
          <cell r="A34">
            <v>2011804113</v>
          </cell>
          <cell r="B34" t="str">
            <v>CEPSA AVANT 20W50 C.18X1</v>
          </cell>
          <cell r="C34">
            <v>0</v>
          </cell>
          <cell r="D34">
            <v>0</v>
          </cell>
        </row>
        <row r="35">
          <cell r="A35">
            <v>2011809116</v>
          </cell>
          <cell r="B35" t="str">
            <v>CEPSA MOTO 4T RUTA 66 10W50 CJA. 12X1 LTS</v>
          </cell>
          <cell r="C35">
            <v>0.92</v>
          </cell>
          <cell r="D35">
            <v>205384</v>
          </cell>
        </row>
        <row r="36">
          <cell r="A36">
            <v>2011809120</v>
          </cell>
          <cell r="B36" t="str">
            <v>CEPSA 2T SINT SCOOTER X 125CC</v>
          </cell>
          <cell r="C36">
            <v>0</v>
          </cell>
          <cell r="D36">
            <v>0</v>
          </cell>
        </row>
        <row r="37">
          <cell r="A37">
            <v>2011809126</v>
          </cell>
          <cell r="B37" t="str">
            <v>CEPSA HIDRAULICO HLP 68 B.20 LTS.</v>
          </cell>
          <cell r="C37">
            <v>0</v>
          </cell>
          <cell r="D37">
            <v>0</v>
          </cell>
        </row>
        <row r="38">
          <cell r="A38">
            <v>2011809133</v>
          </cell>
          <cell r="B38" t="str">
            <v>CEPSA MOTO 2T TODO USO 80 X 250 cc</v>
          </cell>
          <cell r="C38">
            <v>0</v>
          </cell>
          <cell r="D38">
            <v>0</v>
          </cell>
        </row>
        <row r="39">
          <cell r="A39">
            <v>2011809134</v>
          </cell>
          <cell r="B39" t="str">
            <v>CEPSA LIQUIDO DE FRENOS DOT-4 12X500cc</v>
          </cell>
          <cell r="C39">
            <v>0</v>
          </cell>
          <cell r="D39">
            <v>0</v>
          </cell>
        </row>
        <row r="40">
          <cell r="A40">
            <v>2011809135</v>
          </cell>
          <cell r="B40" t="str">
            <v>CEPSA S.SERIE 3 SAE 40 caja 5x5 LTS</v>
          </cell>
          <cell r="C40">
            <v>0</v>
          </cell>
          <cell r="D40">
            <v>0</v>
          </cell>
        </row>
        <row r="41">
          <cell r="A41">
            <v>2011809136</v>
          </cell>
          <cell r="B41" t="str">
            <v>CEPSA S.SERIE 3 SAE 40 caja 18x1 LTS</v>
          </cell>
          <cell r="C41">
            <v>0</v>
          </cell>
          <cell r="D41">
            <v>0</v>
          </cell>
        </row>
        <row r="42">
          <cell r="A42">
            <v>2011809137</v>
          </cell>
          <cell r="B42" t="str">
            <v>CEPSA AVANT 10W40 SYNT CAJA 18x1 LTS.</v>
          </cell>
          <cell r="C42">
            <v>0</v>
          </cell>
          <cell r="D42">
            <v>0</v>
          </cell>
        </row>
        <row r="43">
          <cell r="A43">
            <v>2011809138</v>
          </cell>
          <cell r="B43" t="str">
            <v>CEPSA S.SERIE 3 SAE 40 balde 20 LTS</v>
          </cell>
          <cell r="C43">
            <v>0</v>
          </cell>
          <cell r="D43">
            <v>0</v>
          </cell>
        </row>
        <row r="44">
          <cell r="A44">
            <v>2011809139</v>
          </cell>
          <cell r="B44" t="str">
            <v>CEPSA AVANT 20W50 CAJA 5X4LTS.</v>
          </cell>
          <cell r="C44">
            <v>0</v>
          </cell>
          <cell r="D44">
            <v>0</v>
          </cell>
        </row>
        <row r="45">
          <cell r="A45">
            <v>2011809141</v>
          </cell>
          <cell r="B45" t="str">
            <v>CEPSA AVANT 15W40 CAJA 5X4LTS.</v>
          </cell>
          <cell r="C45">
            <v>1.2</v>
          </cell>
          <cell r="D45">
            <v>352657</v>
          </cell>
        </row>
        <row r="46">
          <cell r="A46">
            <v>2011809144</v>
          </cell>
          <cell r="B46" t="str">
            <v>CEPSA EUROMAX 15W40 CAJA 18x1 LTS.</v>
          </cell>
          <cell r="C46">
            <v>0</v>
          </cell>
          <cell r="D46">
            <v>0</v>
          </cell>
        </row>
        <row r="47">
          <cell r="A47">
            <v>2011809149</v>
          </cell>
          <cell r="B47" t="str">
            <v>CEPSA MULTI-TRUCK 15W40 TB 208 LTS</v>
          </cell>
          <cell r="C47">
            <v>0</v>
          </cell>
          <cell r="D47">
            <v>0</v>
          </cell>
        </row>
        <row r="48">
          <cell r="A48">
            <v>2011809150</v>
          </cell>
          <cell r="B48" t="str">
            <v>CEPSA MULTI-TRUCK 15W40 B 20 LTS</v>
          </cell>
          <cell r="C48">
            <v>0</v>
          </cell>
          <cell r="D48">
            <v>0</v>
          </cell>
        </row>
        <row r="49">
          <cell r="A49">
            <v>2011809153</v>
          </cell>
          <cell r="B49" t="str">
            <v>CEPSA COOLANT 10% (REFRIGERANTE) C.4X5</v>
          </cell>
          <cell r="C49">
            <v>0</v>
          </cell>
          <cell r="D49">
            <v>0</v>
          </cell>
        </row>
        <row r="50">
          <cell r="A50">
            <v>2011809154</v>
          </cell>
          <cell r="B50" t="str">
            <v>CEPSA SUPER COOLANT 35%(REFRIGERANTE) 12X1</v>
          </cell>
          <cell r="C50">
            <v>0</v>
          </cell>
          <cell r="D50">
            <v>0</v>
          </cell>
        </row>
        <row r="51">
          <cell r="A51">
            <v>20181</v>
          </cell>
          <cell r="B51" t="str">
            <v>JEX45D</v>
          </cell>
          <cell r="C51">
            <v>0</v>
          </cell>
          <cell r="D51">
            <v>0</v>
          </cell>
        </row>
        <row r="52">
          <cell r="A52">
            <v>201810</v>
          </cell>
          <cell r="B52" t="str">
            <v>JEX90E</v>
          </cell>
          <cell r="C52">
            <v>0</v>
          </cell>
          <cell r="D52">
            <v>0</v>
          </cell>
        </row>
        <row r="53">
          <cell r="A53">
            <v>201811</v>
          </cell>
          <cell r="B53" t="str">
            <v>JEX95D</v>
          </cell>
          <cell r="C53">
            <v>0</v>
          </cell>
          <cell r="D53">
            <v>0</v>
          </cell>
        </row>
        <row r="54">
          <cell r="A54">
            <v>201812</v>
          </cell>
          <cell r="B54" t="str">
            <v>JEX95E</v>
          </cell>
          <cell r="C54">
            <v>0</v>
          </cell>
          <cell r="D54">
            <v>-1</v>
          </cell>
        </row>
        <row r="55">
          <cell r="A55">
            <v>201813</v>
          </cell>
          <cell r="B55" t="str">
            <v>JEX100D</v>
          </cell>
          <cell r="C55">
            <v>0</v>
          </cell>
          <cell r="D55">
            <v>0</v>
          </cell>
        </row>
        <row r="56">
          <cell r="A56">
            <v>201814</v>
          </cell>
          <cell r="B56" t="str">
            <v>JEX110E</v>
          </cell>
          <cell r="C56">
            <v>0</v>
          </cell>
          <cell r="D56">
            <v>0</v>
          </cell>
        </row>
        <row r="57">
          <cell r="A57">
            <v>201815</v>
          </cell>
          <cell r="B57" t="str">
            <v>JEX150D</v>
          </cell>
          <cell r="C57">
            <v>0</v>
          </cell>
          <cell r="D57">
            <v>0</v>
          </cell>
        </row>
        <row r="58">
          <cell r="A58">
            <v>201816</v>
          </cell>
          <cell r="B58" t="str">
            <v>JEX170D</v>
          </cell>
          <cell r="C58">
            <v>0</v>
          </cell>
          <cell r="D58">
            <v>0</v>
          </cell>
        </row>
        <row r="59">
          <cell r="A59">
            <v>201817</v>
          </cell>
          <cell r="B59" t="str">
            <v>JEX180D</v>
          </cell>
          <cell r="C59">
            <v>0</v>
          </cell>
          <cell r="D59">
            <v>0</v>
          </cell>
        </row>
        <row r="60">
          <cell r="A60">
            <v>20182</v>
          </cell>
          <cell r="B60" t="str">
            <v>JEX45E</v>
          </cell>
          <cell r="C60">
            <v>0</v>
          </cell>
          <cell r="D60">
            <v>0</v>
          </cell>
        </row>
        <row r="61">
          <cell r="A61">
            <v>20183</v>
          </cell>
          <cell r="B61" t="str">
            <v>JEX60D</v>
          </cell>
          <cell r="C61">
            <v>0</v>
          </cell>
          <cell r="D61">
            <v>0</v>
          </cell>
        </row>
        <row r="62">
          <cell r="A62">
            <v>20184</v>
          </cell>
          <cell r="B62" t="str">
            <v>JEX60E</v>
          </cell>
          <cell r="C62">
            <v>0</v>
          </cell>
          <cell r="D62">
            <v>0</v>
          </cell>
        </row>
        <row r="63">
          <cell r="A63">
            <v>20185</v>
          </cell>
          <cell r="B63" t="str">
            <v>JEX75D</v>
          </cell>
          <cell r="C63">
            <v>0</v>
          </cell>
          <cell r="D63">
            <v>0</v>
          </cell>
        </row>
        <row r="64">
          <cell r="A64">
            <v>20186</v>
          </cell>
          <cell r="B64" t="str">
            <v>JEX75E</v>
          </cell>
          <cell r="C64">
            <v>0</v>
          </cell>
          <cell r="D64">
            <v>0</v>
          </cell>
        </row>
        <row r="65">
          <cell r="A65">
            <v>20189</v>
          </cell>
          <cell r="B65" t="str">
            <v>JEX90D</v>
          </cell>
          <cell r="C65">
            <v>0</v>
          </cell>
          <cell r="D65">
            <v>0</v>
          </cell>
        </row>
        <row r="66">
          <cell r="A66">
            <v>21</v>
          </cell>
          <cell r="B66" t="str">
            <v>NAFTA TOTALMAX 86</v>
          </cell>
          <cell r="C66">
            <v>200000</v>
          </cell>
          <cell r="D66">
            <v>774521098</v>
          </cell>
        </row>
        <row r="67">
          <cell r="A67">
            <v>22</v>
          </cell>
          <cell r="B67" t="str">
            <v>NAFTA OPTIMAX92</v>
          </cell>
          <cell r="C67">
            <v>200000</v>
          </cell>
          <cell r="D67">
            <v>847363415</v>
          </cell>
        </row>
        <row r="68">
          <cell r="A68">
            <v>23</v>
          </cell>
          <cell r="B68" t="str">
            <v>NAFTA SUPERMAX 96</v>
          </cell>
          <cell r="C68">
            <v>200000</v>
          </cell>
          <cell r="D68">
            <v>927762000</v>
          </cell>
        </row>
        <row r="69">
          <cell r="A69">
            <v>31</v>
          </cell>
          <cell r="B69" t="str">
            <v>GLP</v>
          </cell>
          <cell r="C69">
            <v>0</v>
          </cell>
          <cell r="D69">
            <v>0</v>
          </cell>
        </row>
        <row r="70">
          <cell r="A70">
            <v>41</v>
          </cell>
          <cell r="B70" t="str">
            <v>ALCOHOL</v>
          </cell>
          <cell r="C70">
            <v>0</v>
          </cell>
          <cell r="D70">
            <v>0</v>
          </cell>
        </row>
        <row r="71">
          <cell r="A71">
            <v>61</v>
          </cell>
          <cell r="B71" t="str">
            <v>CAMISA PLAYA CABALLERO</v>
          </cell>
          <cell r="C71">
            <v>43</v>
          </cell>
          <cell r="D71">
            <v>2749486</v>
          </cell>
        </row>
        <row r="72">
          <cell r="A72">
            <v>610</v>
          </cell>
          <cell r="B72" t="str">
            <v>PANTALON PLAYA CABALLERO</v>
          </cell>
          <cell r="C72">
            <v>40</v>
          </cell>
          <cell r="D72">
            <v>2325221</v>
          </cell>
        </row>
        <row r="73">
          <cell r="A73">
            <v>611</v>
          </cell>
          <cell r="B73" t="str">
            <v>PANTALON TIENDA DAMA</v>
          </cell>
          <cell r="C73">
            <v>10</v>
          </cell>
          <cell r="D73">
            <v>566004</v>
          </cell>
        </row>
        <row r="74">
          <cell r="A74">
            <v>612</v>
          </cell>
          <cell r="B74" t="str">
            <v>PANTALON TIENDA CABALLERO</v>
          </cell>
          <cell r="C74">
            <v>5</v>
          </cell>
          <cell r="D74">
            <v>298726</v>
          </cell>
        </row>
        <row r="75">
          <cell r="A75">
            <v>613</v>
          </cell>
          <cell r="B75" t="str">
            <v>PANTALON PLAYA DAMA</v>
          </cell>
          <cell r="C75">
            <v>29</v>
          </cell>
          <cell r="D75">
            <v>1723200</v>
          </cell>
        </row>
        <row r="76">
          <cell r="A76">
            <v>62</v>
          </cell>
          <cell r="B76" t="str">
            <v>CAMPERA PLAYERO/CAMION</v>
          </cell>
          <cell r="C76">
            <v>6</v>
          </cell>
          <cell r="D76">
            <v>790909</v>
          </cell>
        </row>
        <row r="77">
          <cell r="A77">
            <v>63</v>
          </cell>
          <cell r="B77" t="str">
            <v>CAMISA TIENDA DAMA</v>
          </cell>
          <cell r="C77">
            <v>22</v>
          </cell>
          <cell r="D77">
            <v>1535727</v>
          </cell>
        </row>
        <row r="78">
          <cell r="A78">
            <v>64</v>
          </cell>
          <cell r="B78" t="str">
            <v>CAMISA TIENDA CABALLERO</v>
          </cell>
          <cell r="C78">
            <v>20</v>
          </cell>
          <cell r="D78">
            <v>1588785</v>
          </cell>
        </row>
        <row r="79">
          <cell r="A79">
            <v>65</v>
          </cell>
          <cell r="B79" t="str">
            <v>CHALECO TIENDA</v>
          </cell>
          <cell r="C79">
            <v>8</v>
          </cell>
          <cell r="D79">
            <v>929412</v>
          </cell>
        </row>
        <row r="80">
          <cell r="A80">
            <v>66</v>
          </cell>
          <cell r="B80" t="str">
            <v>KEPIS PLAYA/CAMION</v>
          </cell>
          <cell r="C80">
            <v>10</v>
          </cell>
          <cell r="D80">
            <v>139091</v>
          </cell>
        </row>
        <row r="81">
          <cell r="A81">
            <v>67</v>
          </cell>
          <cell r="B81" t="str">
            <v>KEPIS TIENDA</v>
          </cell>
          <cell r="C81">
            <v>8</v>
          </cell>
          <cell r="D81">
            <v>111273</v>
          </cell>
        </row>
        <row r="82">
          <cell r="A82">
            <v>68</v>
          </cell>
          <cell r="B82" t="str">
            <v>CAMISA CAMION</v>
          </cell>
          <cell r="C82">
            <v>22</v>
          </cell>
          <cell r="D82">
            <v>1403711</v>
          </cell>
        </row>
        <row r="83">
          <cell r="A83">
            <v>69</v>
          </cell>
          <cell r="B83" t="str">
            <v>CAMISA PLAYA DAMA</v>
          </cell>
          <cell r="C83">
            <v>19</v>
          </cell>
          <cell r="D83">
            <v>1191556</v>
          </cell>
        </row>
        <row r="84">
          <cell r="A84">
            <v>813</v>
          </cell>
          <cell r="B84" t="str">
            <v>SURT. OCTUPLE MANG. ALTA (REACONDICIONADO)</v>
          </cell>
          <cell r="C84">
            <v>0</v>
          </cell>
          <cell r="D84">
            <v>0</v>
          </cell>
        </row>
        <row r="85">
          <cell r="A85">
            <v>82</v>
          </cell>
          <cell r="B85" t="str">
            <v>FILTRO P. TOLVA DOBLE - 14.000 L/H</v>
          </cell>
          <cell r="C85">
            <v>2</v>
          </cell>
          <cell r="D85">
            <v>64919110</v>
          </cell>
        </row>
        <row r="86">
          <cell r="A86">
            <v>83</v>
          </cell>
          <cell r="B86" t="str">
            <v>FILTRO P. TOLVA SIMPLE - 9.000 L/H</v>
          </cell>
          <cell r="C86">
            <v>3</v>
          </cell>
          <cell r="D86">
            <v>58423705</v>
          </cell>
        </row>
        <row r="87">
          <cell r="A87">
            <v>84</v>
          </cell>
          <cell r="B87" t="str">
            <v>FILTRO P. TOLVA SIMPLE - 4.500 L/H</v>
          </cell>
          <cell r="C87">
            <v>4</v>
          </cell>
          <cell r="D87">
            <v>63915969</v>
          </cell>
        </row>
        <row r="88">
          <cell r="A88">
            <v>85</v>
          </cell>
          <cell r="B88" t="str">
            <v>FILTRO VELA 90L/MIN - PRESION 10 BAR</v>
          </cell>
          <cell r="C88">
            <v>2</v>
          </cell>
          <cell r="D88">
            <v>11982500</v>
          </cell>
        </row>
      </sheetData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ETIEMBRE"/>
      <sheetName val="DEUDORES VARIOS"/>
    </sheetNames>
    <sheetDataSet>
      <sheetData sheetId="0"/>
      <sheetData sheetId="1">
        <row r="1">
          <cell r="A1" t="str">
            <v>Número de artículo</v>
          </cell>
          <cell r="B1" t="str">
            <v>Descripción</v>
          </cell>
          <cell r="C1" t="str">
            <v>Cantidad acumulada</v>
          </cell>
          <cell r="D1" t="str">
            <v>Valor acumulado</v>
          </cell>
        </row>
        <row r="2">
          <cell r="A2">
            <v>11</v>
          </cell>
          <cell r="B2" t="str">
            <v>DIESEL OPTIMUS S-10</v>
          </cell>
          <cell r="C2">
            <v>0</v>
          </cell>
          <cell r="D2">
            <v>0</v>
          </cell>
        </row>
        <row r="3">
          <cell r="A3">
            <v>43111</v>
          </cell>
          <cell r="B3" t="str">
            <v>DIESEL OPTIMUS S-10 - CONCEPCION</v>
          </cell>
          <cell r="C3">
            <v>0</v>
          </cell>
          <cell r="D3">
            <v>0</v>
          </cell>
        </row>
        <row r="4">
          <cell r="A4">
            <v>12</v>
          </cell>
          <cell r="B4" t="str">
            <v>DIESEL PLUS S-50</v>
          </cell>
          <cell r="C4">
            <v>3053090</v>
          </cell>
          <cell r="D4">
            <v>13322970062</v>
          </cell>
        </row>
        <row r="5">
          <cell r="A5">
            <v>43112</v>
          </cell>
          <cell r="B5" t="str">
            <v>DIESEL PLUS S-50 - CONCEPCION</v>
          </cell>
          <cell r="C5">
            <v>0</v>
          </cell>
          <cell r="D5">
            <v>0</v>
          </cell>
        </row>
        <row r="6">
          <cell r="A6">
            <v>13</v>
          </cell>
          <cell r="B6" t="str">
            <v>DIESEL AGRO</v>
          </cell>
          <cell r="C6">
            <v>112134</v>
          </cell>
          <cell r="D6">
            <v>492992821</v>
          </cell>
        </row>
        <row r="7">
          <cell r="A7">
            <v>14</v>
          </cell>
          <cell r="B7" t="str">
            <v>DIESEL BUNKER</v>
          </cell>
          <cell r="C7">
            <v>0</v>
          </cell>
          <cell r="D7">
            <v>0</v>
          </cell>
        </row>
        <row r="8">
          <cell r="A8">
            <v>15</v>
          </cell>
          <cell r="B8" t="str">
            <v>ADITIVO DIESEL</v>
          </cell>
          <cell r="C8">
            <v>2400</v>
          </cell>
          <cell r="D8">
            <v>179278206</v>
          </cell>
        </row>
        <row r="9">
          <cell r="A9">
            <v>16</v>
          </cell>
          <cell r="B9" t="str">
            <v>BIODIESEL</v>
          </cell>
          <cell r="C9">
            <v>0</v>
          </cell>
          <cell r="D9">
            <v>0</v>
          </cell>
        </row>
        <row r="10">
          <cell r="A10">
            <v>2011804007</v>
          </cell>
          <cell r="B10" t="str">
            <v>CEPSA XTAR TDI 5W30 SYNT CAJA 18X1 LTS</v>
          </cell>
          <cell r="C10">
            <v>0</v>
          </cell>
          <cell r="D10">
            <v>0</v>
          </cell>
        </row>
        <row r="11">
          <cell r="A11">
            <v>2011804010</v>
          </cell>
          <cell r="B11" t="str">
            <v>CEPSA AVANT 15W40 Bde 20LTS</v>
          </cell>
          <cell r="C11">
            <v>1</v>
          </cell>
          <cell r="D11">
            <v>327273</v>
          </cell>
        </row>
        <row r="12">
          <cell r="A12">
            <v>2011804012</v>
          </cell>
          <cell r="B12" t="str">
            <v>CEPSA AVANT 20W50 CAJA 5X5LTS.</v>
          </cell>
          <cell r="C12">
            <v>0</v>
          </cell>
          <cell r="D12">
            <v>0</v>
          </cell>
        </row>
        <row r="13">
          <cell r="A13">
            <v>2011804018</v>
          </cell>
          <cell r="B13" t="str">
            <v>CEPSA MOTO 4T RUTA 66 20W50 CJA. 12X1LTS.</v>
          </cell>
          <cell r="C13">
            <v>0</v>
          </cell>
          <cell r="D13">
            <v>0</v>
          </cell>
        </row>
        <row r="14">
          <cell r="A14">
            <v>20118040181</v>
          </cell>
          <cell r="B14" t="str">
            <v>CEPSA MOTO 4T RUTA 66 20W50 18x1 LT</v>
          </cell>
          <cell r="C14">
            <v>0.06</v>
          </cell>
          <cell r="D14">
            <v>14031</v>
          </cell>
        </row>
        <row r="15">
          <cell r="A15">
            <v>2011804020</v>
          </cell>
          <cell r="B15" t="str">
            <v>CEPSA EUROMAX 15W40 TB 208LTS.</v>
          </cell>
          <cell r="C15">
            <v>0</v>
          </cell>
          <cell r="D15">
            <v>0</v>
          </cell>
        </row>
        <row r="16">
          <cell r="A16">
            <v>2011804022</v>
          </cell>
          <cell r="B16" t="str">
            <v>CEPSA EUROMAX 15W40 CAJA 5X5 LTS.</v>
          </cell>
          <cell r="C16">
            <v>0</v>
          </cell>
          <cell r="D16">
            <v>0</v>
          </cell>
        </row>
        <row r="17">
          <cell r="A17">
            <v>2011804024</v>
          </cell>
          <cell r="B17" t="str">
            <v>CEPSA EUROMAX 20W50 TB 208 LTS</v>
          </cell>
          <cell r="C17">
            <v>0</v>
          </cell>
          <cell r="D17">
            <v>0</v>
          </cell>
        </row>
        <row r="18">
          <cell r="A18">
            <v>2011804027</v>
          </cell>
          <cell r="B18" t="str">
            <v>CEPSA S.MULT.SHPD 15W40 B.20 LTS</v>
          </cell>
          <cell r="C18">
            <v>0</v>
          </cell>
          <cell r="D18">
            <v>0</v>
          </cell>
        </row>
        <row r="19">
          <cell r="A19">
            <v>2011804031</v>
          </cell>
          <cell r="B19" t="str">
            <v>CEPSA S.MULT.SHPD 20W50 TB 208 LTS</v>
          </cell>
          <cell r="C19">
            <v>0</v>
          </cell>
          <cell r="D19">
            <v>0</v>
          </cell>
        </row>
        <row r="20">
          <cell r="A20">
            <v>2011804033</v>
          </cell>
          <cell r="B20" t="str">
            <v>CEPSA S MULT SHPD 20W50 Caja 5 x 5 Lts</v>
          </cell>
          <cell r="C20">
            <v>0.4</v>
          </cell>
          <cell r="D20">
            <v>144341</v>
          </cell>
        </row>
        <row r="21">
          <cell r="A21">
            <v>2011804035</v>
          </cell>
          <cell r="B21" t="str">
            <v>CEPSA TRANSMISIONES EP 80W90 tb 208 LTS.</v>
          </cell>
          <cell r="C21">
            <v>0</v>
          </cell>
          <cell r="D21">
            <v>0</v>
          </cell>
        </row>
        <row r="22">
          <cell r="A22">
            <v>2011804036</v>
          </cell>
          <cell r="B22" t="str">
            <v>CEPSA TRANSMISIONES EP 80W90 Bde 20LTS</v>
          </cell>
          <cell r="C22">
            <v>0</v>
          </cell>
          <cell r="D22">
            <v>0</v>
          </cell>
        </row>
        <row r="23">
          <cell r="A23">
            <v>2011804037</v>
          </cell>
          <cell r="B23" t="str">
            <v>CEPSA TRANS EP 80W90 CAJA 5X5 LTS</v>
          </cell>
          <cell r="C23">
            <v>0</v>
          </cell>
          <cell r="D23">
            <v>0</v>
          </cell>
        </row>
        <row r="24">
          <cell r="A24">
            <v>2011804039</v>
          </cell>
          <cell r="B24" t="str">
            <v>CEPSA TRANSMISIONES EP 80W90 CJA 18X1 LTS.</v>
          </cell>
          <cell r="C24">
            <v>0</v>
          </cell>
          <cell r="D24">
            <v>0</v>
          </cell>
        </row>
        <row r="25">
          <cell r="A25">
            <v>2011804042</v>
          </cell>
          <cell r="B25" t="str">
            <v>CEPSA TRANSMISIONES EP 85W140 CJA 5X5 LTS.</v>
          </cell>
          <cell r="C25">
            <v>0</v>
          </cell>
          <cell r="D25">
            <v>0</v>
          </cell>
        </row>
        <row r="26">
          <cell r="A26">
            <v>2011804044</v>
          </cell>
          <cell r="B26" t="str">
            <v>CEPSA TRANSMISIONES EP 85W140 CJA 18X1 LTS.</v>
          </cell>
          <cell r="C26">
            <v>0</v>
          </cell>
          <cell r="D26">
            <v>0</v>
          </cell>
        </row>
        <row r="27">
          <cell r="A27">
            <v>2011804046</v>
          </cell>
          <cell r="B27" t="str">
            <v>CEPSA ATF 70 CJA.18X1LTS.</v>
          </cell>
          <cell r="C27">
            <v>0.44</v>
          </cell>
          <cell r="D27">
            <v>153340</v>
          </cell>
        </row>
        <row r="28">
          <cell r="A28">
            <v>2011804048</v>
          </cell>
          <cell r="B28" t="str">
            <v>CEPSA ATF AVANT DIII CJA.18X1 LTS.</v>
          </cell>
          <cell r="C28">
            <v>0</v>
          </cell>
          <cell r="D28">
            <v>0</v>
          </cell>
        </row>
        <row r="29">
          <cell r="A29">
            <v>2011804050</v>
          </cell>
          <cell r="B29" t="str">
            <v>CEPSA ARGA AUTOGRASA ESPEC CAJA 4X5 KG</v>
          </cell>
          <cell r="C29">
            <v>0</v>
          </cell>
          <cell r="D29">
            <v>0</v>
          </cell>
        </row>
        <row r="30">
          <cell r="A30">
            <v>2011804053</v>
          </cell>
          <cell r="B30" t="str">
            <v>CEPSA ARGA EP2 ESPECIAL Bde 18 kgs</v>
          </cell>
          <cell r="C30">
            <v>0</v>
          </cell>
          <cell r="D30">
            <v>0</v>
          </cell>
        </row>
        <row r="31">
          <cell r="A31">
            <v>2011804066</v>
          </cell>
          <cell r="B31" t="str">
            <v>CEPSA AVANT 5W40 SYNT CAJA 18X1LTS</v>
          </cell>
          <cell r="C31">
            <v>0</v>
          </cell>
          <cell r="D31">
            <v>0</v>
          </cell>
        </row>
        <row r="32">
          <cell r="A32">
            <v>2011804067</v>
          </cell>
          <cell r="B32" t="str">
            <v>CEPSA AVANT 5W40 SYNT CAJA 5X4 LTS.</v>
          </cell>
          <cell r="C32">
            <v>0.4</v>
          </cell>
          <cell r="D32">
            <v>218248</v>
          </cell>
        </row>
        <row r="33">
          <cell r="A33">
            <v>2011804068</v>
          </cell>
          <cell r="B33" t="str">
            <v>CEPSA XTAR 10W40 SYNTHETIC CJA.5X4 LTS.</v>
          </cell>
          <cell r="C33">
            <v>0</v>
          </cell>
          <cell r="D33">
            <v>0</v>
          </cell>
        </row>
        <row r="34">
          <cell r="A34">
            <v>2011804071</v>
          </cell>
          <cell r="B34" t="str">
            <v>CEPSA AVANT 10W40 SYNTHETIC CJA.5X4 LTS.</v>
          </cell>
          <cell r="C34">
            <v>0</v>
          </cell>
          <cell r="D34">
            <v>0</v>
          </cell>
        </row>
        <row r="35">
          <cell r="A35">
            <v>2011804078</v>
          </cell>
          <cell r="B35" t="str">
            <v>CEPSA CRYSTAL CLEAR 18X1 LTS</v>
          </cell>
          <cell r="C35">
            <v>0</v>
          </cell>
          <cell r="D35">
            <v>0</v>
          </cell>
        </row>
        <row r="36">
          <cell r="A36">
            <v>2011804084</v>
          </cell>
          <cell r="B36" t="str">
            <v>CEPSA ARGA LITIO 2 TB 185 KG</v>
          </cell>
          <cell r="C36">
            <v>0</v>
          </cell>
          <cell r="D36">
            <v>0</v>
          </cell>
        </row>
        <row r="37">
          <cell r="A37">
            <v>2011804086</v>
          </cell>
          <cell r="B37" t="str">
            <v>CEPSA TRUCK XTRA LIFE 25W60 TB 208LTS</v>
          </cell>
          <cell r="C37">
            <v>0</v>
          </cell>
          <cell r="D37">
            <v>0</v>
          </cell>
        </row>
        <row r="38">
          <cell r="A38">
            <v>2011804087</v>
          </cell>
          <cell r="B38" t="str">
            <v>CEPSA TRUCK XTRA LIFE 25W60 Bde 20LTS</v>
          </cell>
          <cell r="C38">
            <v>0</v>
          </cell>
          <cell r="D38">
            <v>0</v>
          </cell>
        </row>
        <row r="39">
          <cell r="A39">
            <v>2011804088</v>
          </cell>
          <cell r="B39" t="str">
            <v>CEPSA TRANSM. TO-4 SAE 10W TB 208 LTS</v>
          </cell>
          <cell r="C39">
            <v>0</v>
          </cell>
          <cell r="D39">
            <v>0</v>
          </cell>
        </row>
        <row r="40">
          <cell r="A40">
            <v>2011804112</v>
          </cell>
          <cell r="B40" t="str">
            <v>CEPSA AVANT 15W40 C.18X1</v>
          </cell>
          <cell r="C40">
            <v>1.17</v>
          </cell>
          <cell r="D40">
            <v>329696</v>
          </cell>
        </row>
        <row r="41">
          <cell r="A41">
            <v>2011804113</v>
          </cell>
          <cell r="B41" t="str">
            <v>CEPSA AVANT 20W50 C.18X1</v>
          </cell>
          <cell r="C41">
            <v>0</v>
          </cell>
          <cell r="D41">
            <v>0</v>
          </cell>
        </row>
        <row r="42">
          <cell r="A42">
            <v>2011809116</v>
          </cell>
          <cell r="B42" t="str">
            <v>CEPSA MOTO 4T RUTA 66 10W50 CJA. 12X1 LTS</v>
          </cell>
          <cell r="C42">
            <v>0.92</v>
          </cell>
          <cell r="D42">
            <v>205384</v>
          </cell>
        </row>
        <row r="43">
          <cell r="A43">
            <v>2011809118</v>
          </cell>
          <cell r="B43" t="str">
            <v>CEPSA HIDRAULICO HLP 68 TB 208 LTS.</v>
          </cell>
          <cell r="C43">
            <v>0</v>
          </cell>
          <cell r="D43">
            <v>0</v>
          </cell>
        </row>
        <row r="44">
          <cell r="A44">
            <v>2011809120</v>
          </cell>
          <cell r="B44" t="str">
            <v>CEPSA 2T SINT SCOOTER X 125CC</v>
          </cell>
          <cell r="C44">
            <v>0</v>
          </cell>
          <cell r="D44">
            <v>0</v>
          </cell>
        </row>
        <row r="45">
          <cell r="A45">
            <v>2011809126</v>
          </cell>
          <cell r="B45" t="str">
            <v>CEPSA HIDRAULICO HLP 68 B.20 LTS.</v>
          </cell>
          <cell r="C45">
            <v>0</v>
          </cell>
          <cell r="D45">
            <v>0</v>
          </cell>
        </row>
        <row r="46">
          <cell r="A46">
            <v>2011809129</v>
          </cell>
          <cell r="B46" t="str">
            <v>CEPSA AURIGA TE 55  10W30 tb 208 LTS</v>
          </cell>
          <cell r="C46">
            <v>0</v>
          </cell>
          <cell r="D46">
            <v>0</v>
          </cell>
        </row>
        <row r="47">
          <cell r="A47">
            <v>2011809133</v>
          </cell>
          <cell r="B47" t="str">
            <v>CEPSA MOTO 2T TODO USO 80 X 250 cc</v>
          </cell>
          <cell r="C47">
            <v>0</v>
          </cell>
          <cell r="D47">
            <v>0</v>
          </cell>
        </row>
        <row r="48">
          <cell r="A48">
            <v>2011809134</v>
          </cell>
          <cell r="B48" t="str">
            <v>CEPSA LIQUIDO DE FRENOS DOT-4 12X500cc</v>
          </cell>
          <cell r="C48">
            <v>0</v>
          </cell>
          <cell r="D48">
            <v>0</v>
          </cell>
        </row>
        <row r="49">
          <cell r="A49">
            <v>2011809135</v>
          </cell>
          <cell r="B49" t="str">
            <v>CEPSA S.SERIE 3 SAE 40 caja 5x5 LTS</v>
          </cell>
          <cell r="C49">
            <v>0</v>
          </cell>
          <cell r="D49">
            <v>0</v>
          </cell>
        </row>
        <row r="50">
          <cell r="A50">
            <v>2011809136</v>
          </cell>
          <cell r="B50" t="str">
            <v>CEPSA S.SERIE 3 SAE 40 caja 18x1 LTS</v>
          </cell>
          <cell r="C50">
            <v>0</v>
          </cell>
          <cell r="D50">
            <v>0</v>
          </cell>
        </row>
        <row r="51">
          <cell r="A51">
            <v>2011809137</v>
          </cell>
          <cell r="B51" t="str">
            <v>CEPSA AVANT 10W40 SYNT CAJA 18x1 LTS.</v>
          </cell>
          <cell r="C51">
            <v>0</v>
          </cell>
          <cell r="D51">
            <v>0</v>
          </cell>
        </row>
        <row r="52">
          <cell r="A52">
            <v>2011809139</v>
          </cell>
          <cell r="B52" t="str">
            <v>CEPSA AVANT 20W50 CAJA 5X4LTS.</v>
          </cell>
          <cell r="C52">
            <v>0</v>
          </cell>
          <cell r="D52">
            <v>0</v>
          </cell>
        </row>
        <row r="53">
          <cell r="A53">
            <v>2011809141</v>
          </cell>
          <cell r="B53" t="str">
            <v>CEPSA AVANT 15W40 CAJA 5X4LTS.</v>
          </cell>
          <cell r="C53">
            <v>1.2</v>
          </cell>
          <cell r="D53">
            <v>352664</v>
          </cell>
        </row>
        <row r="54">
          <cell r="A54">
            <v>2011809142</v>
          </cell>
          <cell r="B54" t="str">
            <v>CEPSA AVANT 10W30 SYNT CAJA 5x4 LTS.</v>
          </cell>
          <cell r="C54">
            <v>0</v>
          </cell>
          <cell r="D54">
            <v>0</v>
          </cell>
        </row>
        <row r="55">
          <cell r="A55">
            <v>2011809143</v>
          </cell>
          <cell r="B55" t="str">
            <v>CEPSA AVANT 10W30 SYNT CAJA 18x1 LTS.</v>
          </cell>
          <cell r="C55">
            <v>0</v>
          </cell>
          <cell r="D55">
            <v>0</v>
          </cell>
        </row>
        <row r="56">
          <cell r="A56">
            <v>2011809144</v>
          </cell>
          <cell r="B56" t="str">
            <v>CEPSA EUROMAX 15W40 CAJA 18x1 LTS.</v>
          </cell>
          <cell r="C56">
            <v>0</v>
          </cell>
          <cell r="D56">
            <v>0</v>
          </cell>
        </row>
        <row r="57">
          <cell r="A57">
            <v>2011809145</v>
          </cell>
          <cell r="B57" t="str">
            <v>CEPSA AVANT 10W40 SYNT C. 5x5 LTS.</v>
          </cell>
          <cell r="C57">
            <v>0</v>
          </cell>
          <cell r="D57">
            <v>0</v>
          </cell>
        </row>
        <row r="58">
          <cell r="A58">
            <v>2011809146</v>
          </cell>
          <cell r="B58" t="str">
            <v>CEPSA FUERA DE BORDA 2T C.18x1 LTS.</v>
          </cell>
          <cell r="C58">
            <v>0</v>
          </cell>
          <cell r="D58">
            <v>0</v>
          </cell>
        </row>
        <row r="59">
          <cell r="A59">
            <v>2011809149</v>
          </cell>
          <cell r="B59" t="str">
            <v>CEPSA MULTI-TRUCK 15W40 TB 208 LTS</v>
          </cell>
          <cell r="C59">
            <v>0</v>
          </cell>
          <cell r="D59">
            <v>0</v>
          </cell>
        </row>
        <row r="60">
          <cell r="A60">
            <v>2011809150</v>
          </cell>
          <cell r="B60" t="str">
            <v>CEPSA MULTI-TRUCK 15W40 B 20 LTS</v>
          </cell>
          <cell r="C60">
            <v>0</v>
          </cell>
          <cell r="D60">
            <v>0</v>
          </cell>
        </row>
        <row r="61">
          <cell r="A61">
            <v>2011809153</v>
          </cell>
          <cell r="B61" t="str">
            <v>CEPSA COOLANT 10% (REFRIGERANTE) C.4X5</v>
          </cell>
          <cell r="C61">
            <v>0</v>
          </cell>
          <cell r="D61">
            <v>0</v>
          </cell>
        </row>
        <row r="62">
          <cell r="A62">
            <v>2011809154</v>
          </cell>
          <cell r="B62" t="str">
            <v>CEPSA SUPER COOLANT 35%(REFRIGERANTE) 12X1</v>
          </cell>
          <cell r="C62">
            <v>0</v>
          </cell>
          <cell r="D62">
            <v>0</v>
          </cell>
        </row>
        <row r="63">
          <cell r="A63">
            <v>21</v>
          </cell>
          <cell r="B63" t="str">
            <v>NAFTA TOTALMAX 86</v>
          </cell>
          <cell r="C63">
            <v>0</v>
          </cell>
          <cell r="D63">
            <v>6098</v>
          </cell>
        </row>
        <row r="64">
          <cell r="A64">
            <v>43121</v>
          </cell>
          <cell r="B64" t="str">
            <v>NAFTA TOTALMAX 86- CONCEPCION</v>
          </cell>
          <cell r="C64">
            <v>0</v>
          </cell>
          <cell r="D64">
            <v>0</v>
          </cell>
        </row>
        <row r="65">
          <cell r="A65">
            <v>22</v>
          </cell>
          <cell r="B65" t="str">
            <v>NAFTA OPTIMAX92</v>
          </cell>
          <cell r="C65">
            <v>0</v>
          </cell>
          <cell r="D65">
            <v>13415</v>
          </cell>
        </row>
        <row r="66">
          <cell r="A66">
            <v>43122</v>
          </cell>
          <cell r="B66" t="str">
            <v>NAFTA OPTIMAX92- CONCEPCION</v>
          </cell>
          <cell r="C66">
            <v>0</v>
          </cell>
          <cell r="D66">
            <v>0</v>
          </cell>
        </row>
        <row r="67">
          <cell r="A67">
            <v>23</v>
          </cell>
          <cell r="B67" t="str">
            <v>NAFTA SUPERMAX 96</v>
          </cell>
          <cell r="C67">
            <v>0</v>
          </cell>
          <cell r="D67">
            <v>0</v>
          </cell>
        </row>
        <row r="68">
          <cell r="A68">
            <v>31</v>
          </cell>
          <cell r="B68" t="str">
            <v>GLP</v>
          </cell>
          <cell r="C68">
            <v>0</v>
          </cell>
          <cell r="D68">
            <v>0</v>
          </cell>
        </row>
        <row r="69">
          <cell r="A69">
            <v>41</v>
          </cell>
          <cell r="B69" t="str">
            <v>ALCOHOL</v>
          </cell>
          <cell r="C69">
            <v>0</v>
          </cell>
          <cell r="D69">
            <v>0</v>
          </cell>
        </row>
        <row r="70">
          <cell r="A70">
            <v>61</v>
          </cell>
          <cell r="B70" t="str">
            <v>CAMISA PLAYA CABALLERO</v>
          </cell>
          <cell r="C70">
            <v>26</v>
          </cell>
          <cell r="D70">
            <v>1675950</v>
          </cell>
        </row>
        <row r="71">
          <cell r="A71">
            <v>610</v>
          </cell>
          <cell r="B71" t="str">
            <v>PANTALON PLAYA CABALLERO</v>
          </cell>
          <cell r="C71">
            <v>40</v>
          </cell>
          <cell r="D71">
            <v>2327013</v>
          </cell>
        </row>
        <row r="72">
          <cell r="A72">
            <v>611</v>
          </cell>
          <cell r="B72" t="str">
            <v>PANTALON TIENDA DAMA</v>
          </cell>
          <cell r="C72">
            <v>14</v>
          </cell>
          <cell r="D72">
            <v>821275</v>
          </cell>
        </row>
        <row r="73">
          <cell r="A73">
            <v>612</v>
          </cell>
          <cell r="B73" t="str">
            <v>PANTALON TIENDA CABALLERO</v>
          </cell>
          <cell r="C73">
            <v>5</v>
          </cell>
          <cell r="D73">
            <v>297402</v>
          </cell>
        </row>
        <row r="74">
          <cell r="A74">
            <v>613</v>
          </cell>
          <cell r="B74" t="str">
            <v>PANTALON PLAYA DAMA</v>
          </cell>
          <cell r="C74">
            <v>29</v>
          </cell>
          <cell r="D74">
            <v>1716618</v>
          </cell>
        </row>
        <row r="75">
          <cell r="A75">
            <v>62</v>
          </cell>
          <cell r="B75" t="str">
            <v>CAMPERA PLAYERO/CAMION</v>
          </cell>
          <cell r="C75">
            <v>23</v>
          </cell>
          <cell r="D75">
            <v>2957472</v>
          </cell>
        </row>
        <row r="76">
          <cell r="A76">
            <v>63</v>
          </cell>
          <cell r="B76" t="str">
            <v>CAMISA TIENDA DAMA</v>
          </cell>
          <cell r="C76">
            <v>22</v>
          </cell>
          <cell r="D76">
            <v>1546960</v>
          </cell>
        </row>
        <row r="77">
          <cell r="A77">
            <v>64</v>
          </cell>
          <cell r="B77" t="str">
            <v>CAMISA TIENDA CABALLERO</v>
          </cell>
          <cell r="C77">
            <v>20</v>
          </cell>
          <cell r="D77">
            <v>1568172</v>
          </cell>
        </row>
        <row r="78">
          <cell r="A78">
            <v>65</v>
          </cell>
          <cell r="B78" t="str">
            <v>CHALECO TIENDA</v>
          </cell>
          <cell r="C78">
            <v>4</v>
          </cell>
          <cell r="D78">
            <v>391741</v>
          </cell>
        </row>
        <row r="79">
          <cell r="A79">
            <v>66</v>
          </cell>
          <cell r="B79" t="str">
            <v>KEPIS PLAYA/CAMION</v>
          </cell>
          <cell r="C79">
            <v>13</v>
          </cell>
          <cell r="D79">
            <v>180817</v>
          </cell>
        </row>
        <row r="80">
          <cell r="A80">
            <v>67</v>
          </cell>
          <cell r="B80" t="str">
            <v>KEPIS TIENDA</v>
          </cell>
          <cell r="C80">
            <v>8</v>
          </cell>
          <cell r="D80">
            <v>111273</v>
          </cell>
        </row>
        <row r="81">
          <cell r="A81">
            <v>68</v>
          </cell>
          <cell r="B81" t="str">
            <v>CAMISA CAMION</v>
          </cell>
          <cell r="C81">
            <v>44</v>
          </cell>
          <cell r="D81">
            <v>2801868</v>
          </cell>
        </row>
        <row r="82">
          <cell r="A82">
            <v>69</v>
          </cell>
          <cell r="B82" t="str">
            <v>CAMISA PLAYA DAMA</v>
          </cell>
          <cell r="C82">
            <v>19</v>
          </cell>
          <cell r="D82">
            <v>1198458</v>
          </cell>
        </row>
        <row r="83">
          <cell r="A83">
            <v>81</v>
          </cell>
          <cell r="B83" t="str">
            <v>FILTRO P. TOLVA SIMPLE - 14.000 L/H</v>
          </cell>
          <cell r="C83">
            <v>9</v>
          </cell>
          <cell r="D83">
            <v>263608018</v>
          </cell>
        </row>
        <row r="84">
          <cell r="A84">
            <v>810</v>
          </cell>
          <cell r="B84" t="str">
            <v>SURT. HELIX 22-211S DOBLE MANG. BAJA</v>
          </cell>
          <cell r="C84">
            <v>4</v>
          </cell>
          <cell r="D84">
            <v>111257282</v>
          </cell>
        </row>
        <row r="85">
          <cell r="A85">
            <v>811</v>
          </cell>
          <cell r="B85" t="str">
            <v>SURT. HELIX 22-22S CUADRUPLE MANG. ALTA</v>
          </cell>
          <cell r="C85">
            <v>6</v>
          </cell>
          <cell r="D85">
            <v>240041776</v>
          </cell>
        </row>
        <row r="86">
          <cell r="A86">
            <v>812</v>
          </cell>
          <cell r="B86" t="str">
            <v>DISP. HELIX 44-44R OCTUPLE MANG. ALTA</v>
          </cell>
          <cell r="C86">
            <v>4</v>
          </cell>
          <cell r="D86">
            <v>200511369</v>
          </cell>
        </row>
        <row r="87">
          <cell r="A87">
            <v>813</v>
          </cell>
          <cell r="B87" t="str">
            <v>SURT. OCTUPLE MANG. ALTA (REACONDICIONADO)</v>
          </cell>
          <cell r="C87">
            <v>2</v>
          </cell>
          <cell r="D87">
            <v>90000000</v>
          </cell>
        </row>
        <row r="88">
          <cell r="A88">
            <v>82</v>
          </cell>
          <cell r="B88" t="str">
            <v>FILTRO P. TOLVA DOBLE - 14.000 L/H</v>
          </cell>
          <cell r="C88">
            <v>4</v>
          </cell>
          <cell r="D88">
            <v>120328894</v>
          </cell>
        </row>
        <row r="89">
          <cell r="A89">
            <v>83</v>
          </cell>
          <cell r="B89" t="str">
            <v>FILTRO P. TOLVA SIMPLE - 9.000 L/H</v>
          </cell>
          <cell r="C89">
            <v>4</v>
          </cell>
          <cell r="D89">
            <v>78857131</v>
          </cell>
        </row>
        <row r="90">
          <cell r="A90">
            <v>84</v>
          </cell>
          <cell r="B90" t="str">
            <v>FILTRO P. TOLVA SIMPLE - 4.500 L/H</v>
          </cell>
          <cell r="C90">
            <v>23</v>
          </cell>
          <cell r="D90">
            <v>401608637</v>
          </cell>
        </row>
        <row r="91">
          <cell r="A91">
            <v>85</v>
          </cell>
          <cell r="B91" t="str">
            <v>FILTRO VELA 90L/MIN - PRESION 10 BAR</v>
          </cell>
          <cell r="C91">
            <v>13</v>
          </cell>
          <cell r="D91">
            <v>73583077</v>
          </cell>
        </row>
        <row r="92">
          <cell r="A92">
            <v>86</v>
          </cell>
          <cell r="B92" t="str">
            <v>SURT. HELIX 33-33S SEXTUPLE MANG. ALTA</v>
          </cell>
          <cell r="C92">
            <v>1</v>
          </cell>
          <cell r="D92">
            <v>52257392</v>
          </cell>
        </row>
        <row r="93">
          <cell r="A93">
            <v>87</v>
          </cell>
          <cell r="B93" t="str">
            <v>SURT. HELIX 44-44S OCTUPLE MANG. ALTA</v>
          </cell>
          <cell r="C93">
            <v>21</v>
          </cell>
          <cell r="D93">
            <v>1399602792</v>
          </cell>
        </row>
        <row r="94">
          <cell r="A94">
            <v>88</v>
          </cell>
          <cell r="B94" t="str">
            <v>SURT. HELIX 22-22S CUADRUPLE MANG. BAJA</v>
          </cell>
          <cell r="C94">
            <v>4</v>
          </cell>
          <cell r="D94">
            <v>131688895</v>
          </cell>
        </row>
        <row r="95">
          <cell r="A95">
            <v>89</v>
          </cell>
          <cell r="B95" t="str">
            <v>SURT. HELIX 11-21HS DOBLE ALTO CAUDAL MANG. BAJA</v>
          </cell>
          <cell r="C95">
            <v>8</v>
          </cell>
          <cell r="D95">
            <v>291177124</v>
          </cell>
        </row>
        <row r="96">
          <cell r="A96">
            <v>91</v>
          </cell>
          <cell r="B96" t="str">
            <v>TERMOS TERERÉ (TERMOLAR)</v>
          </cell>
          <cell r="C96">
            <v>100</v>
          </cell>
          <cell r="D96">
            <v>12718182</v>
          </cell>
        </row>
        <row r="97">
          <cell r="A97">
            <v>92</v>
          </cell>
          <cell r="B97" t="str">
            <v>TERMOS MATE (TERMOLAR)</v>
          </cell>
          <cell r="C97">
            <v>50</v>
          </cell>
          <cell r="D97">
            <v>5904545</v>
          </cell>
        </row>
      </sheetData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  <sheetName val="Sheet1"/>
    </sheetNames>
    <sheetDataSet>
      <sheetData sheetId="0">
        <row r="2">
          <cell r="A2" t="str">
            <v>111101 - Caja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I2">
            <v>107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30103</v>
          </cell>
        </row>
        <row r="6">
          <cell r="I6">
            <v>30103</v>
          </cell>
        </row>
        <row r="7">
          <cell r="I7">
            <v>70112</v>
          </cell>
        </row>
        <row r="8">
          <cell r="I8">
            <v>70112</v>
          </cell>
        </row>
        <row r="9">
          <cell r="I9">
            <v>107</v>
          </cell>
        </row>
        <row r="10">
          <cell r="I10">
            <v>2011804020</v>
          </cell>
        </row>
        <row r="11">
          <cell r="I11">
            <v>2011800400</v>
          </cell>
        </row>
        <row r="12">
          <cell r="I12">
            <v>10401200</v>
          </cell>
        </row>
        <row r="13">
          <cell r="I13">
            <v>30101</v>
          </cell>
        </row>
        <row r="14">
          <cell r="I14">
            <v>50101</v>
          </cell>
        </row>
        <row r="15">
          <cell r="I15">
            <v>70112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40101</v>
          </cell>
        </row>
        <row r="19">
          <cell r="I19">
            <v>70112</v>
          </cell>
        </row>
        <row r="20">
          <cell r="I20">
            <v>70112</v>
          </cell>
        </row>
        <row r="21">
          <cell r="I21">
            <v>70112</v>
          </cell>
        </row>
        <row r="22">
          <cell r="I22">
            <v>50101</v>
          </cell>
        </row>
        <row r="23">
          <cell r="I23">
            <v>40101</v>
          </cell>
        </row>
        <row r="24">
          <cell r="I24">
            <v>30101</v>
          </cell>
        </row>
        <row r="25">
          <cell r="I25">
            <v>70112</v>
          </cell>
        </row>
        <row r="26">
          <cell r="I26">
            <v>50101</v>
          </cell>
        </row>
        <row r="27">
          <cell r="I27">
            <v>70112</v>
          </cell>
        </row>
        <row r="28">
          <cell r="I28">
            <v>30101</v>
          </cell>
        </row>
        <row r="29">
          <cell r="I29">
            <v>50101</v>
          </cell>
        </row>
        <row r="30">
          <cell r="I30">
            <v>40101</v>
          </cell>
        </row>
        <row r="31">
          <cell r="I31">
            <v>50101</v>
          </cell>
        </row>
        <row r="32">
          <cell r="I32">
            <v>50101</v>
          </cell>
        </row>
        <row r="33">
          <cell r="I33">
            <v>30101</v>
          </cell>
        </row>
        <row r="34">
          <cell r="I34">
            <v>70112</v>
          </cell>
        </row>
        <row r="35">
          <cell r="I35">
            <v>50101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40101</v>
          </cell>
        </row>
        <row r="45">
          <cell r="I45">
            <v>70112</v>
          </cell>
        </row>
        <row r="46">
          <cell r="I46">
            <v>50101</v>
          </cell>
        </row>
        <row r="47">
          <cell r="I47">
            <v>40101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50101</v>
          </cell>
        </row>
        <row r="51">
          <cell r="I51">
            <v>30101</v>
          </cell>
        </row>
        <row r="52">
          <cell r="I52">
            <v>40101</v>
          </cell>
        </row>
        <row r="53">
          <cell r="I53">
            <v>50101</v>
          </cell>
        </row>
        <row r="54">
          <cell r="I54">
            <v>50101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30101</v>
          </cell>
        </row>
        <row r="58">
          <cell r="I58">
            <v>70112</v>
          </cell>
        </row>
        <row r="59">
          <cell r="I59">
            <v>70112</v>
          </cell>
        </row>
        <row r="60">
          <cell r="I60">
            <v>50101</v>
          </cell>
        </row>
        <row r="61">
          <cell r="I61">
            <v>70112</v>
          </cell>
        </row>
        <row r="62">
          <cell r="I62">
            <v>70112</v>
          </cell>
        </row>
        <row r="63">
          <cell r="I63">
            <v>40101</v>
          </cell>
        </row>
        <row r="64">
          <cell r="I64">
            <v>50101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70106</v>
          </cell>
        </row>
        <row r="71">
          <cell r="I71">
            <v>50101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40101</v>
          </cell>
        </row>
        <row r="77">
          <cell r="I77">
            <v>50101</v>
          </cell>
        </row>
        <row r="78">
          <cell r="I78">
            <v>40101</v>
          </cell>
        </row>
        <row r="79">
          <cell r="I79">
            <v>70112</v>
          </cell>
        </row>
        <row r="80">
          <cell r="I80">
            <v>40101</v>
          </cell>
        </row>
        <row r="81">
          <cell r="I81">
            <v>70106</v>
          </cell>
        </row>
        <row r="82">
          <cell r="I82">
            <v>50101</v>
          </cell>
        </row>
        <row r="83">
          <cell r="I83">
            <v>50101</v>
          </cell>
        </row>
        <row r="84">
          <cell r="I84">
            <v>70106</v>
          </cell>
        </row>
        <row r="85">
          <cell r="I85">
            <v>70112</v>
          </cell>
        </row>
        <row r="86">
          <cell r="I86">
            <v>70106</v>
          </cell>
        </row>
        <row r="87">
          <cell r="I87">
            <v>70112</v>
          </cell>
        </row>
        <row r="88">
          <cell r="I88">
            <v>30101</v>
          </cell>
        </row>
        <row r="89">
          <cell r="I89">
            <v>70112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50101</v>
          </cell>
        </row>
        <row r="98">
          <cell r="I98">
            <v>70112</v>
          </cell>
        </row>
        <row r="99">
          <cell r="I99">
            <v>70106</v>
          </cell>
        </row>
        <row r="100">
          <cell r="I100">
            <v>70112</v>
          </cell>
        </row>
        <row r="101">
          <cell r="I101">
            <v>70112</v>
          </cell>
        </row>
        <row r="102">
          <cell r="I102">
            <v>70106</v>
          </cell>
        </row>
        <row r="103">
          <cell r="I103">
            <v>40101</v>
          </cell>
        </row>
        <row r="104">
          <cell r="I104">
            <v>50101</v>
          </cell>
        </row>
        <row r="105">
          <cell r="I105">
            <v>70106</v>
          </cell>
        </row>
        <row r="106">
          <cell r="I106">
            <v>40101</v>
          </cell>
        </row>
        <row r="107">
          <cell r="I107">
            <v>50101</v>
          </cell>
        </row>
        <row r="108">
          <cell r="I108">
            <v>70112</v>
          </cell>
        </row>
        <row r="109">
          <cell r="I109">
            <v>40101</v>
          </cell>
        </row>
        <row r="110">
          <cell r="I110">
            <v>50101</v>
          </cell>
        </row>
        <row r="111">
          <cell r="I111">
            <v>40101</v>
          </cell>
        </row>
        <row r="112">
          <cell r="I112">
            <v>70112</v>
          </cell>
        </row>
        <row r="113">
          <cell r="I113">
            <v>50101</v>
          </cell>
        </row>
        <row r="114">
          <cell r="I114">
            <v>70112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70112</v>
          </cell>
        </row>
        <row r="120">
          <cell r="I120">
            <v>70112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701116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40101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70106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70112</v>
          </cell>
        </row>
        <row r="142">
          <cell r="I142">
            <v>40101</v>
          </cell>
        </row>
        <row r="143">
          <cell r="I143">
            <v>70112</v>
          </cell>
        </row>
        <row r="144">
          <cell r="I144">
            <v>70106</v>
          </cell>
        </row>
        <row r="145">
          <cell r="I145">
            <v>70112</v>
          </cell>
        </row>
        <row r="146">
          <cell r="I146">
            <v>70112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70112</v>
          </cell>
        </row>
        <row r="150">
          <cell r="I150">
            <v>40101</v>
          </cell>
        </row>
        <row r="151">
          <cell r="I151">
            <v>70112</v>
          </cell>
        </row>
        <row r="152">
          <cell r="I152">
            <v>70112</v>
          </cell>
        </row>
        <row r="153">
          <cell r="I153">
            <v>30101</v>
          </cell>
        </row>
        <row r="154">
          <cell r="I154">
            <v>50101</v>
          </cell>
        </row>
        <row r="155">
          <cell r="I155">
            <v>70112</v>
          </cell>
        </row>
        <row r="156">
          <cell r="I156">
            <v>50101</v>
          </cell>
        </row>
        <row r="157">
          <cell r="I157">
            <v>40101</v>
          </cell>
        </row>
        <row r="158">
          <cell r="I158">
            <v>50101</v>
          </cell>
        </row>
        <row r="159">
          <cell r="I159">
            <v>50101</v>
          </cell>
        </row>
        <row r="160">
          <cell r="I160">
            <v>30103</v>
          </cell>
        </row>
        <row r="161">
          <cell r="I161">
            <v>30103</v>
          </cell>
        </row>
        <row r="162">
          <cell r="I162">
            <v>70112</v>
          </cell>
        </row>
        <row r="163">
          <cell r="I163">
            <v>701116</v>
          </cell>
        </row>
        <row r="164">
          <cell r="I164">
            <v>10401187</v>
          </cell>
        </row>
        <row r="165">
          <cell r="I165">
            <v>70112</v>
          </cell>
        </row>
        <row r="166">
          <cell r="I166">
            <v>70112</v>
          </cell>
        </row>
        <row r="167">
          <cell r="I167">
            <v>30103</v>
          </cell>
        </row>
        <row r="168">
          <cell r="I168">
            <v>30103</v>
          </cell>
        </row>
        <row r="169">
          <cell r="I169">
            <v>40101</v>
          </cell>
        </row>
        <row r="170">
          <cell r="I170">
            <v>50101</v>
          </cell>
        </row>
        <row r="171">
          <cell r="I171">
            <v>70112</v>
          </cell>
        </row>
        <row r="172">
          <cell r="I172">
            <v>50101</v>
          </cell>
        </row>
        <row r="173">
          <cell r="I173">
            <v>70112</v>
          </cell>
        </row>
        <row r="174">
          <cell r="I174">
            <v>30101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40101</v>
          </cell>
        </row>
        <row r="180">
          <cell r="I180">
            <v>50101</v>
          </cell>
        </row>
        <row r="181">
          <cell r="I181">
            <v>40101</v>
          </cell>
        </row>
        <row r="182">
          <cell r="I182">
            <v>40101</v>
          </cell>
        </row>
        <row r="183">
          <cell r="I183">
            <v>50101</v>
          </cell>
        </row>
        <row r="184">
          <cell r="I184">
            <v>70112</v>
          </cell>
        </row>
        <row r="185">
          <cell r="I185">
            <v>40101</v>
          </cell>
        </row>
        <row r="186">
          <cell r="I186">
            <v>50101</v>
          </cell>
        </row>
        <row r="187">
          <cell r="I187">
            <v>70112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201040764</v>
          </cell>
        </row>
        <row r="193">
          <cell r="I193">
            <v>10401174</v>
          </cell>
        </row>
        <row r="194">
          <cell r="I194">
            <v>10401180</v>
          </cell>
        </row>
        <row r="195">
          <cell r="I195">
            <v>10401202</v>
          </cell>
        </row>
        <row r="196">
          <cell r="I196">
            <v>2011804048</v>
          </cell>
        </row>
        <row r="197">
          <cell r="I197">
            <v>10401187</v>
          </cell>
        </row>
        <row r="198">
          <cell r="I198">
            <v>201040771</v>
          </cell>
        </row>
        <row r="199">
          <cell r="I199">
            <v>10401202</v>
          </cell>
        </row>
        <row r="200">
          <cell r="I200">
            <v>10401139</v>
          </cell>
        </row>
        <row r="201">
          <cell r="I201">
            <v>10401187</v>
          </cell>
        </row>
        <row r="202">
          <cell r="I202">
            <v>201040771</v>
          </cell>
        </row>
        <row r="203">
          <cell r="I203">
            <v>70112</v>
          </cell>
        </row>
        <row r="204">
          <cell r="I204">
            <v>70112</v>
          </cell>
        </row>
        <row r="205">
          <cell r="I205">
            <v>10401174</v>
          </cell>
        </row>
        <row r="206">
          <cell r="I206">
            <v>10401203</v>
          </cell>
        </row>
        <row r="207">
          <cell r="I207">
            <v>2011804047</v>
          </cell>
        </row>
        <row r="208">
          <cell r="I208">
            <v>2011804048</v>
          </cell>
        </row>
        <row r="209">
          <cell r="I209">
            <v>2011804037</v>
          </cell>
        </row>
        <row r="210">
          <cell r="I210">
            <v>201040764</v>
          </cell>
        </row>
        <row r="211">
          <cell r="I211">
            <v>10401202</v>
          </cell>
        </row>
        <row r="212">
          <cell r="I212">
            <v>2011804068</v>
          </cell>
        </row>
        <row r="213">
          <cell r="I213">
            <v>2011804012</v>
          </cell>
        </row>
        <row r="214">
          <cell r="I214">
            <v>301</v>
          </cell>
        </row>
        <row r="215">
          <cell r="I215">
            <v>2011809136</v>
          </cell>
        </row>
        <row r="216">
          <cell r="I216">
            <v>2011804021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50101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70106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70106</v>
          </cell>
        </row>
        <row r="236">
          <cell r="I236">
            <v>70112</v>
          </cell>
        </row>
        <row r="237">
          <cell r="I237">
            <v>70106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40101</v>
          </cell>
        </row>
        <row r="244">
          <cell r="I244">
            <v>50101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70112</v>
          </cell>
        </row>
        <row r="249">
          <cell r="I249">
            <v>70112</v>
          </cell>
        </row>
        <row r="250">
          <cell r="I250">
            <v>70112</v>
          </cell>
        </row>
        <row r="251">
          <cell r="I251">
            <v>70112</v>
          </cell>
        </row>
        <row r="252">
          <cell r="I252">
            <v>70112</v>
          </cell>
        </row>
        <row r="253">
          <cell r="I253">
            <v>70112</v>
          </cell>
        </row>
        <row r="254">
          <cell r="I254">
            <v>40101</v>
          </cell>
        </row>
        <row r="255">
          <cell r="I255">
            <v>70112</v>
          </cell>
        </row>
        <row r="256">
          <cell r="I256">
            <v>40101</v>
          </cell>
        </row>
        <row r="257">
          <cell r="I257">
            <v>70112</v>
          </cell>
        </row>
        <row r="258">
          <cell r="I258">
            <v>70112</v>
          </cell>
        </row>
        <row r="259">
          <cell r="I259">
            <v>40101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50101</v>
          </cell>
        </row>
        <row r="263">
          <cell r="I263">
            <v>70112</v>
          </cell>
        </row>
        <row r="264">
          <cell r="I264">
            <v>50101</v>
          </cell>
        </row>
        <row r="265">
          <cell r="I265">
            <v>70112</v>
          </cell>
        </row>
        <row r="266">
          <cell r="I266">
            <v>70112</v>
          </cell>
        </row>
        <row r="267">
          <cell r="I267">
            <v>40101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40101</v>
          </cell>
        </row>
        <row r="271">
          <cell r="I271">
            <v>70112</v>
          </cell>
        </row>
        <row r="272">
          <cell r="I272">
            <v>50101</v>
          </cell>
        </row>
        <row r="273">
          <cell r="I273">
            <v>40101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70112</v>
          </cell>
        </row>
        <row r="278">
          <cell r="I278">
            <v>40101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30101</v>
          </cell>
        </row>
        <row r="282">
          <cell r="I282">
            <v>40101</v>
          </cell>
        </row>
        <row r="283">
          <cell r="I283">
            <v>50101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70112</v>
          </cell>
        </row>
        <row r="289">
          <cell r="I289">
            <v>70106</v>
          </cell>
        </row>
        <row r="290">
          <cell r="I290">
            <v>70112</v>
          </cell>
        </row>
        <row r="291">
          <cell r="I291">
            <v>40101</v>
          </cell>
        </row>
        <row r="292">
          <cell r="I292">
            <v>50101</v>
          </cell>
        </row>
        <row r="293">
          <cell r="I293">
            <v>70112</v>
          </cell>
        </row>
        <row r="294">
          <cell r="I294">
            <v>40101</v>
          </cell>
        </row>
        <row r="295">
          <cell r="I295">
            <v>50101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70112</v>
          </cell>
        </row>
        <row r="299">
          <cell r="I299">
            <v>50101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40101</v>
          </cell>
        </row>
        <row r="303">
          <cell r="I303">
            <v>70112</v>
          </cell>
        </row>
        <row r="304">
          <cell r="I304">
            <v>30101</v>
          </cell>
        </row>
        <row r="305">
          <cell r="I305">
            <v>70112</v>
          </cell>
        </row>
        <row r="306">
          <cell r="I306">
            <v>70112</v>
          </cell>
        </row>
        <row r="307">
          <cell r="I307">
            <v>50101</v>
          </cell>
        </row>
        <row r="308">
          <cell r="I308">
            <v>70112</v>
          </cell>
        </row>
        <row r="309">
          <cell r="I309">
            <v>50101</v>
          </cell>
        </row>
        <row r="310">
          <cell r="I310">
            <v>70112</v>
          </cell>
        </row>
        <row r="311">
          <cell r="I311">
            <v>50101</v>
          </cell>
        </row>
        <row r="312">
          <cell r="I312">
            <v>40101</v>
          </cell>
        </row>
        <row r="313">
          <cell r="I313">
            <v>50101</v>
          </cell>
        </row>
        <row r="314">
          <cell r="I314">
            <v>70112</v>
          </cell>
        </row>
        <row r="315">
          <cell r="I315">
            <v>70112</v>
          </cell>
        </row>
        <row r="316">
          <cell r="I316">
            <v>30101</v>
          </cell>
        </row>
        <row r="317">
          <cell r="I317">
            <v>70112</v>
          </cell>
        </row>
        <row r="318">
          <cell r="I318">
            <v>40101</v>
          </cell>
        </row>
        <row r="319">
          <cell r="I319">
            <v>70106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40101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70112</v>
          </cell>
        </row>
        <row r="331">
          <cell r="I331">
            <v>701116</v>
          </cell>
        </row>
        <row r="332">
          <cell r="I332">
            <v>301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50101</v>
          </cell>
        </row>
        <row r="336">
          <cell r="I336">
            <v>50101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50101</v>
          </cell>
        </row>
        <row r="343">
          <cell r="I343">
            <v>40101</v>
          </cell>
        </row>
        <row r="344">
          <cell r="I344">
            <v>30101</v>
          </cell>
        </row>
        <row r="345">
          <cell r="I345">
            <v>50101</v>
          </cell>
        </row>
        <row r="346">
          <cell r="I346">
            <v>40101</v>
          </cell>
        </row>
        <row r="347">
          <cell r="I347">
            <v>50101</v>
          </cell>
        </row>
        <row r="348">
          <cell r="I348">
            <v>70106</v>
          </cell>
        </row>
        <row r="349">
          <cell r="I349">
            <v>40101</v>
          </cell>
        </row>
        <row r="350">
          <cell r="I350">
            <v>50101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70112</v>
          </cell>
        </row>
        <row r="355">
          <cell r="I355">
            <v>70112</v>
          </cell>
        </row>
        <row r="356">
          <cell r="I356">
            <v>70106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30101</v>
          </cell>
        </row>
        <row r="360">
          <cell r="I360">
            <v>70106</v>
          </cell>
        </row>
        <row r="361">
          <cell r="I361">
            <v>40101</v>
          </cell>
        </row>
        <row r="362">
          <cell r="I362">
            <v>70112</v>
          </cell>
        </row>
        <row r="363">
          <cell r="I363">
            <v>30101</v>
          </cell>
        </row>
        <row r="364">
          <cell r="I364">
            <v>70112</v>
          </cell>
        </row>
        <row r="365">
          <cell r="I365">
            <v>70112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40101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40101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40101</v>
          </cell>
        </row>
        <row r="376">
          <cell r="I376">
            <v>70112</v>
          </cell>
        </row>
        <row r="377">
          <cell r="I377">
            <v>50101</v>
          </cell>
        </row>
        <row r="378">
          <cell r="I378">
            <v>70106</v>
          </cell>
        </row>
        <row r="379">
          <cell r="I379">
            <v>30101</v>
          </cell>
        </row>
        <row r="380">
          <cell r="I380">
            <v>70106</v>
          </cell>
        </row>
        <row r="381">
          <cell r="I381">
            <v>30101</v>
          </cell>
        </row>
        <row r="382">
          <cell r="I382">
            <v>40101</v>
          </cell>
        </row>
        <row r="383">
          <cell r="I383">
            <v>50101</v>
          </cell>
        </row>
        <row r="384">
          <cell r="I384">
            <v>70112</v>
          </cell>
        </row>
        <row r="385">
          <cell r="I385">
            <v>70112</v>
          </cell>
        </row>
        <row r="386">
          <cell r="I386">
            <v>70106</v>
          </cell>
        </row>
        <row r="387">
          <cell r="I387">
            <v>50101</v>
          </cell>
        </row>
        <row r="388">
          <cell r="I388">
            <v>30101</v>
          </cell>
        </row>
        <row r="389">
          <cell r="I389">
            <v>30101</v>
          </cell>
        </row>
        <row r="390">
          <cell r="I390">
            <v>70106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70112</v>
          </cell>
        </row>
        <row r="395">
          <cell r="I395">
            <v>70106</v>
          </cell>
        </row>
        <row r="396">
          <cell r="I396">
            <v>30101</v>
          </cell>
        </row>
        <row r="397">
          <cell r="I397">
            <v>70112</v>
          </cell>
        </row>
        <row r="398">
          <cell r="I398">
            <v>40101</v>
          </cell>
        </row>
        <row r="399">
          <cell r="I399">
            <v>50101</v>
          </cell>
        </row>
        <row r="400">
          <cell r="I400">
            <v>70112</v>
          </cell>
        </row>
        <row r="401">
          <cell r="I401">
            <v>50101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50101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70112</v>
          </cell>
        </row>
        <row r="409">
          <cell r="I409">
            <v>70112</v>
          </cell>
        </row>
        <row r="410">
          <cell r="I410">
            <v>70112</v>
          </cell>
        </row>
        <row r="411">
          <cell r="I411">
            <v>50101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70112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50101</v>
          </cell>
        </row>
        <row r="425">
          <cell r="I425">
            <v>50101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40101</v>
          </cell>
        </row>
        <row r="434">
          <cell r="I434">
            <v>70112</v>
          </cell>
        </row>
        <row r="435">
          <cell r="I435">
            <v>50101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40101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50101</v>
          </cell>
        </row>
        <row r="455">
          <cell r="I455">
            <v>70106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30101</v>
          </cell>
        </row>
        <row r="461">
          <cell r="I461">
            <v>70112</v>
          </cell>
        </row>
        <row r="462">
          <cell r="I462">
            <v>50101</v>
          </cell>
        </row>
        <row r="463">
          <cell r="I463">
            <v>40101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50101</v>
          </cell>
        </row>
        <row r="469">
          <cell r="I469">
            <v>70112</v>
          </cell>
        </row>
        <row r="470">
          <cell r="I470">
            <v>50101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70112</v>
          </cell>
        </row>
        <row r="475">
          <cell r="I475">
            <v>70112</v>
          </cell>
        </row>
        <row r="476">
          <cell r="I476">
            <v>70112</v>
          </cell>
        </row>
        <row r="477">
          <cell r="I477">
            <v>50101</v>
          </cell>
        </row>
        <row r="478">
          <cell r="I478">
            <v>50101</v>
          </cell>
        </row>
        <row r="479">
          <cell r="I479">
            <v>70112</v>
          </cell>
        </row>
        <row r="480">
          <cell r="I480">
            <v>30101</v>
          </cell>
        </row>
        <row r="481">
          <cell r="I481">
            <v>40101</v>
          </cell>
        </row>
        <row r="482">
          <cell r="I482">
            <v>50101</v>
          </cell>
        </row>
        <row r="483">
          <cell r="I483">
            <v>70112</v>
          </cell>
        </row>
        <row r="484">
          <cell r="I484">
            <v>50101</v>
          </cell>
        </row>
        <row r="485">
          <cell r="I485">
            <v>30101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50101</v>
          </cell>
        </row>
        <row r="489">
          <cell r="I489">
            <v>40101</v>
          </cell>
        </row>
        <row r="490">
          <cell r="I490">
            <v>301</v>
          </cell>
        </row>
        <row r="491">
          <cell r="I491">
            <v>10401174</v>
          </cell>
        </row>
        <row r="492">
          <cell r="I492">
            <v>10401203</v>
          </cell>
        </row>
        <row r="493">
          <cell r="I493">
            <v>10401143</v>
          </cell>
        </row>
        <row r="494">
          <cell r="I494">
            <v>2011809119</v>
          </cell>
        </row>
        <row r="495">
          <cell r="I495">
            <v>10401200</v>
          </cell>
        </row>
        <row r="496">
          <cell r="I496">
            <v>2011804054</v>
          </cell>
        </row>
        <row r="497">
          <cell r="I497">
            <v>2011804026</v>
          </cell>
        </row>
        <row r="498">
          <cell r="I498">
            <v>2011804024</v>
          </cell>
        </row>
        <row r="499">
          <cell r="I499">
            <v>2011809118</v>
          </cell>
        </row>
        <row r="500">
          <cell r="I500">
            <v>10703002</v>
          </cell>
        </row>
        <row r="501">
          <cell r="I501">
            <v>10703002</v>
          </cell>
        </row>
        <row r="502">
          <cell r="I502">
            <v>70112</v>
          </cell>
        </row>
        <row r="503">
          <cell r="I503">
            <v>2011809128</v>
          </cell>
        </row>
        <row r="504">
          <cell r="I504">
            <v>106</v>
          </cell>
        </row>
        <row r="505">
          <cell r="I505">
            <v>106</v>
          </cell>
        </row>
        <row r="506">
          <cell r="I506">
            <v>106</v>
          </cell>
        </row>
        <row r="507">
          <cell r="I507">
            <v>70112</v>
          </cell>
        </row>
        <row r="508">
          <cell r="I508">
            <v>701116</v>
          </cell>
        </row>
        <row r="509">
          <cell r="I509">
            <v>10401203</v>
          </cell>
        </row>
        <row r="510">
          <cell r="I510">
            <v>10401202</v>
          </cell>
        </row>
        <row r="511">
          <cell r="I511">
            <v>10401200</v>
          </cell>
        </row>
        <row r="512">
          <cell r="I512">
            <v>301</v>
          </cell>
        </row>
        <row r="513">
          <cell r="I513">
            <v>301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50101</v>
          </cell>
        </row>
        <row r="517">
          <cell r="I517">
            <v>50101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70106</v>
          </cell>
        </row>
        <row r="523">
          <cell r="I523">
            <v>30101</v>
          </cell>
        </row>
        <row r="524">
          <cell r="I524">
            <v>50101</v>
          </cell>
        </row>
        <row r="525">
          <cell r="I525">
            <v>70112</v>
          </cell>
        </row>
        <row r="526">
          <cell r="I526">
            <v>70106</v>
          </cell>
        </row>
        <row r="527">
          <cell r="I527">
            <v>30101</v>
          </cell>
        </row>
        <row r="528">
          <cell r="I528">
            <v>50101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30101</v>
          </cell>
        </row>
        <row r="535">
          <cell r="I535">
            <v>50101</v>
          </cell>
        </row>
        <row r="536">
          <cell r="I536">
            <v>40101</v>
          </cell>
        </row>
        <row r="537">
          <cell r="I537">
            <v>50101</v>
          </cell>
        </row>
        <row r="538">
          <cell r="I538">
            <v>70106</v>
          </cell>
        </row>
        <row r="539">
          <cell r="I539">
            <v>40101</v>
          </cell>
        </row>
        <row r="540">
          <cell r="I540">
            <v>50101</v>
          </cell>
        </row>
        <row r="541">
          <cell r="I541">
            <v>30103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70500112</v>
          </cell>
        </row>
        <row r="546">
          <cell r="I546">
            <v>70112</v>
          </cell>
        </row>
        <row r="547">
          <cell r="I547">
            <v>40101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30101</v>
          </cell>
        </row>
        <row r="551">
          <cell r="I551">
            <v>50101</v>
          </cell>
        </row>
        <row r="552">
          <cell r="I552">
            <v>70112</v>
          </cell>
        </row>
        <row r="553">
          <cell r="I553">
            <v>70112</v>
          </cell>
        </row>
        <row r="554">
          <cell r="I554">
            <v>40101</v>
          </cell>
        </row>
        <row r="555">
          <cell r="I555">
            <v>50101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50101</v>
          </cell>
        </row>
        <row r="560">
          <cell r="I560">
            <v>40101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40101</v>
          </cell>
        </row>
        <row r="564">
          <cell r="I564">
            <v>50101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40101</v>
          </cell>
        </row>
        <row r="568">
          <cell r="I568">
            <v>70112</v>
          </cell>
        </row>
        <row r="569">
          <cell r="I569">
            <v>70112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40101</v>
          </cell>
        </row>
        <row r="573">
          <cell r="I573">
            <v>50101</v>
          </cell>
        </row>
        <row r="574">
          <cell r="I574">
            <v>70112</v>
          </cell>
        </row>
        <row r="575">
          <cell r="I575">
            <v>40101</v>
          </cell>
        </row>
        <row r="576">
          <cell r="I576">
            <v>70112</v>
          </cell>
        </row>
        <row r="577">
          <cell r="I577">
            <v>40101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50101</v>
          </cell>
        </row>
        <row r="585">
          <cell r="I585">
            <v>70112</v>
          </cell>
        </row>
        <row r="586">
          <cell r="I586">
            <v>70112</v>
          </cell>
        </row>
        <row r="587">
          <cell r="I587">
            <v>70112</v>
          </cell>
        </row>
        <row r="588">
          <cell r="I588">
            <v>30101</v>
          </cell>
        </row>
        <row r="589">
          <cell r="I589">
            <v>70112</v>
          </cell>
        </row>
        <row r="590">
          <cell r="I590">
            <v>50101</v>
          </cell>
        </row>
        <row r="591">
          <cell r="I591">
            <v>70112</v>
          </cell>
        </row>
        <row r="592">
          <cell r="I592">
            <v>50101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70112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50101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50101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50101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40101</v>
          </cell>
        </row>
        <row r="612">
          <cell r="I612">
            <v>70112</v>
          </cell>
        </row>
        <row r="613">
          <cell r="I613">
            <v>70112</v>
          </cell>
        </row>
        <row r="614">
          <cell r="I614">
            <v>40101</v>
          </cell>
        </row>
        <row r="615">
          <cell r="I615">
            <v>50101</v>
          </cell>
        </row>
        <row r="616">
          <cell r="I616">
            <v>40101</v>
          </cell>
        </row>
        <row r="617">
          <cell r="I617">
            <v>70112</v>
          </cell>
        </row>
        <row r="618">
          <cell r="I618">
            <v>40101</v>
          </cell>
        </row>
        <row r="619">
          <cell r="I619">
            <v>50101</v>
          </cell>
        </row>
        <row r="620">
          <cell r="I620">
            <v>70112</v>
          </cell>
        </row>
        <row r="621">
          <cell r="I621">
            <v>50101</v>
          </cell>
        </row>
        <row r="622">
          <cell r="I622">
            <v>70112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30101</v>
          </cell>
        </row>
        <row r="628">
          <cell r="I628">
            <v>50101</v>
          </cell>
        </row>
        <row r="629">
          <cell r="I629">
            <v>70112</v>
          </cell>
        </row>
        <row r="630">
          <cell r="I630">
            <v>70106</v>
          </cell>
        </row>
        <row r="631">
          <cell r="I631">
            <v>70112</v>
          </cell>
        </row>
        <row r="632">
          <cell r="I632">
            <v>40101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50101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30101</v>
          </cell>
        </row>
        <row r="640">
          <cell r="I640">
            <v>50101</v>
          </cell>
        </row>
        <row r="641">
          <cell r="I641">
            <v>70112</v>
          </cell>
        </row>
        <row r="642">
          <cell r="I642">
            <v>70106</v>
          </cell>
        </row>
        <row r="643">
          <cell r="I643">
            <v>30101</v>
          </cell>
        </row>
        <row r="644">
          <cell r="I644">
            <v>50101</v>
          </cell>
        </row>
        <row r="645">
          <cell r="I645">
            <v>40101</v>
          </cell>
        </row>
        <row r="646">
          <cell r="I646">
            <v>30103</v>
          </cell>
        </row>
        <row r="647">
          <cell r="I647">
            <v>30103</v>
          </cell>
        </row>
        <row r="648">
          <cell r="I648">
            <v>70106</v>
          </cell>
        </row>
        <row r="649">
          <cell r="I649">
            <v>30101</v>
          </cell>
        </row>
        <row r="650">
          <cell r="I650">
            <v>50101</v>
          </cell>
        </row>
        <row r="651">
          <cell r="I651">
            <v>70112</v>
          </cell>
        </row>
        <row r="652">
          <cell r="I652">
            <v>50101</v>
          </cell>
        </row>
        <row r="653">
          <cell r="I653">
            <v>70112</v>
          </cell>
        </row>
        <row r="654">
          <cell r="I654">
            <v>70112</v>
          </cell>
        </row>
        <row r="655">
          <cell r="I655">
            <v>70112</v>
          </cell>
        </row>
        <row r="656">
          <cell r="I656">
            <v>70106</v>
          </cell>
        </row>
        <row r="657">
          <cell r="I657">
            <v>40101</v>
          </cell>
        </row>
        <row r="658">
          <cell r="I658">
            <v>70112</v>
          </cell>
        </row>
        <row r="659">
          <cell r="I659">
            <v>70106</v>
          </cell>
        </row>
        <row r="660">
          <cell r="I660">
            <v>40101</v>
          </cell>
        </row>
        <row r="661">
          <cell r="I661">
            <v>70112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30101</v>
          </cell>
        </row>
        <row r="668">
          <cell r="I668">
            <v>70106</v>
          </cell>
        </row>
        <row r="669">
          <cell r="I669">
            <v>40101</v>
          </cell>
        </row>
        <row r="670">
          <cell r="I670">
            <v>50101</v>
          </cell>
        </row>
        <row r="671">
          <cell r="I671">
            <v>70112</v>
          </cell>
        </row>
        <row r="672">
          <cell r="I672">
            <v>40101</v>
          </cell>
        </row>
        <row r="673">
          <cell r="I673">
            <v>70106</v>
          </cell>
        </row>
        <row r="674">
          <cell r="I674">
            <v>70106</v>
          </cell>
        </row>
        <row r="675">
          <cell r="I675">
            <v>70112</v>
          </cell>
        </row>
        <row r="676">
          <cell r="I676">
            <v>40101</v>
          </cell>
        </row>
        <row r="677">
          <cell r="I677">
            <v>40101</v>
          </cell>
        </row>
        <row r="678">
          <cell r="I678">
            <v>50101</v>
          </cell>
        </row>
        <row r="679">
          <cell r="I679">
            <v>30101</v>
          </cell>
        </row>
        <row r="680">
          <cell r="I680">
            <v>70112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30101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70112</v>
          </cell>
        </row>
        <row r="688">
          <cell r="I688">
            <v>70112</v>
          </cell>
        </row>
        <row r="689">
          <cell r="I689">
            <v>40101</v>
          </cell>
        </row>
        <row r="690">
          <cell r="I690">
            <v>70112</v>
          </cell>
        </row>
        <row r="691">
          <cell r="I691">
            <v>30101</v>
          </cell>
        </row>
        <row r="692">
          <cell r="I692">
            <v>70112</v>
          </cell>
        </row>
        <row r="693">
          <cell r="I693">
            <v>50101</v>
          </cell>
        </row>
        <row r="694">
          <cell r="I694">
            <v>70112</v>
          </cell>
        </row>
        <row r="695">
          <cell r="I695">
            <v>70112</v>
          </cell>
        </row>
        <row r="696">
          <cell r="I696">
            <v>70112</v>
          </cell>
        </row>
        <row r="697">
          <cell r="I697">
            <v>70112</v>
          </cell>
        </row>
        <row r="698">
          <cell r="I698">
            <v>40101</v>
          </cell>
        </row>
        <row r="699">
          <cell r="I699">
            <v>50101</v>
          </cell>
        </row>
        <row r="700">
          <cell r="I700">
            <v>70112</v>
          </cell>
        </row>
        <row r="701">
          <cell r="I701">
            <v>40101</v>
          </cell>
        </row>
        <row r="702">
          <cell r="I702">
            <v>70112</v>
          </cell>
        </row>
        <row r="703">
          <cell r="I703">
            <v>70112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10401187</v>
          </cell>
        </row>
        <row r="707">
          <cell r="I707">
            <v>103</v>
          </cell>
        </row>
        <row r="708">
          <cell r="I708">
            <v>106</v>
          </cell>
        </row>
        <row r="709">
          <cell r="I709">
            <v>106</v>
          </cell>
        </row>
        <row r="710">
          <cell r="I710">
            <v>106</v>
          </cell>
        </row>
        <row r="711">
          <cell r="I711">
            <v>106</v>
          </cell>
        </row>
        <row r="712">
          <cell r="I712">
            <v>106</v>
          </cell>
        </row>
        <row r="713">
          <cell r="I713">
            <v>106</v>
          </cell>
        </row>
        <row r="714">
          <cell r="I714">
            <v>106</v>
          </cell>
        </row>
        <row r="715">
          <cell r="I715">
            <v>106</v>
          </cell>
        </row>
        <row r="716">
          <cell r="I716">
            <v>106</v>
          </cell>
        </row>
        <row r="717">
          <cell r="I717">
            <v>106</v>
          </cell>
        </row>
        <row r="718">
          <cell r="I718">
            <v>106</v>
          </cell>
        </row>
        <row r="719">
          <cell r="I719">
            <v>106</v>
          </cell>
        </row>
        <row r="720">
          <cell r="I720">
            <v>106</v>
          </cell>
        </row>
        <row r="721">
          <cell r="I721">
            <v>103</v>
          </cell>
        </row>
        <row r="722">
          <cell r="I722">
            <v>103</v>
          </cell>
        </row>
        <row r="723">
          <cell r="I723">
            <v>103</v>
          </cell>
        </row>
        <row r="724">
          <cell r="I724">
            <v>103</v>
          </cell>
        </row>
        <row r="725">
          <cell r="I725">
            <v>103</v>
          </cell>
        </row>
        <row r="726">
          <cell r="I726">
            <v>103</v>
          </cell>
        </row>
        <row r="727">
          <cell r="I727">
            <v>2011809128</v>
          </cell>
        </row>
        <row r="728">
          <cell r="I728">
            <v>2011804042</v>
          </cell>
        </row>
        <row r="729">
          <cell r="I729">
            <v>2011804037</v>
          </cell>
        </row>
        <row r="730">
          <cell r="I730">
            <v>2011809126</v>
          </cell>
        </row>
        <row r="731">
          <cell r="I731">
            <v>70112</v>
          </cell>
        </row>
        <row r="732">
          <cell r="I732">
            <v>70112</v>
          </cell>
        </row>
        <row r="733">
          <cell r="I733">
            <v>2011804093</v>
          </cell>
        </row>
        <row r="734">
          <cell r="I734">
            <v>10401143</v>
          </cell>
        </row>
        <row r="735">
          <cell r="I735">
            <v>10208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70112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2011804087</v>
          </cell>
        </row>
        <row r="743">
          <cell r="I743">
            <v>40101</v>
          </cell>
        </row>
        <row r="744">
          <cell r="I744">
            <v>50101</v>
          </cell>
        </row>
        <row r="745">
          <cell r="I745">
            <v>70112</v>
          </cell>
        </row>
        <row r="746">
          <cell r="I746">
            <v>2011804037</v>
          </cell>
        </row>
        <row r="747">
          <cell r="I747">
            <v>2011809119</v>
          </cell>
        </row>
        <row r="748">
          <cell r="I748">
            <v>10401174</v>
          </cell>
        </row>
        <row r="749">
          <cell r="I749">
            <v>70112</v>
          </cell>
        </row>
        <row r="750">
          <cell r="I750">
            <v>2011804020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40101</v>
          </cell>
        </row>
        <row r="754">
          <cell r="I754">
            <v>70106</v>
          </cell>
        </row>
        <row r="755">
          <cell r="I755">
            <v>70112</v>
          </cell>
        </row>
        <row r="756">
          <cell r="I756">
            <v>30101</v>
          </cell>
        </row>
        <row r="757">
          <cell r="I757">
            <v>70112</v>
          </cell>
        </row>
        <row r="758">
          <cell r="I758">
            <v>50101</v>
          </cell>
        </row>
        <row r="759">
          <cell r="I759">
            <v>70112</v>
          </cell>
        </row>
        <row r="760">
          <cell r="I760">
            <v>40101</v>
          </cell>
        </row>
        <row r="761">
          <cell r="I761">
            <v>30101</v>
          </cell>
        </row>
        <row r="762">
          <cell r="I762">
            <v>70112</v>
          </cell>
        </row>
        <row r="763">
          <cell r="I763">
            <v>40101</v>
          </cell>
        </row>
        <row r="764">
          <cell r="I764">
            <v>50101</v>
          </cell>
        </row>
        <row r="765">
          <cell r="I765">
            <v>70106</v>
          </cell>
        </row>
        <row r="766">
          <cell r="I766">
            <v>70112</v>
          </cell>
        </row>
        <row r="767">
          <cell r="I767">
            <v>50101</v>
          </cell>
        </row>
        <row r="768">
          <cell r="I768">
            <v>40101</v>
          </cell>
        </row>
        <row r="769">
          <cell r="I769">
            <v>70106</v>
          </cell>
        </row>
        <row r="770">
          <cell r="I770">
            <v>70112</v>
          </cell>
        </row>
        <row r="771">
          <cell r="I771">
            <v>40101</v>
          </cell>
        </row>
        <row r="772">
          <cell r="I772">
            <v>50101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40101</v>
          </cell>
        </row>
        <row r="777">
          <cell r="I777">
            <v>70106</v>
          </cell>
        </row>
        <row r="778">
          <cell r="I778">
            <v>70112</v>
          </cell>
        </row>
        <row r="779">
          <cell r="I779">
            <v>50101</v>
          </cell>
        </row>
        <row r="780">
          <cell r="I780">
            <v>70106</v>
          </cell>
        </row>
        <row r="781">
          <cell r="I781">
            <v>70112</v>
          </cell>
        </row>
        <row r="782">
          <cell r="I782">
            <v>30101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70112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40101</v>
          </cell>
        </row>
        <row r="789">
          <cell r="I789">
            <v>50101</v>
          </cell>
        </row>
        <row r="790">
          <cell r="I790">
            <v>70112</v>
          </cell>
        </row>
        <row r="791">
          <cell r="I791">
            <v>40101</v>
          </cell>
        </row>
        <row r="792">
          <cell r="I792">
            <v>50101</v>
          </cell>
        </row>
        <row r="793">
          <cell r="I793">
            <v>70112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50101</v>
          </cell>
        </row>
        <row r="797">
          <cell r="I797">
            <v>70112</v>
          </cell>
        </row>
        <row r="798">
          <cell r="I798">
            <v>40101</v>
          </cell>
        </row>
        <row r="799">
          <cell r="I799">
            <v>50101</v>
          </cell>
        </row>
        <row r="800">
          <cell r="I800">
            <v>50101</v>
          </cell>
        </row>
        <row r="801">
          <cell r="I801">
            <v>70112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40101</v>
          </cell>
        </row>
        <row r="813">
          <cell r="I813">
            <v>50101</v>
          </cell>
        </row>
        <row r="814">
          <cell r="I814">
            <v>70112</v>
          </cell>
        </row>
        <row r="815">
          <cell r="I815">
            <v>30101</v>
          </cell>
        </row>
        <row r="816">
          <cell r="I816">
            <v>40101</v>
          </cell>
        </row>
        <row r="817">
          <cell r="I817">
            <v>70112</v>
          </cell>
        </row>
        <row r="818">
          <cell r="I818">
            <v>40101</v>
          </cell>
        </row>
        <row r="819">
          <cell r="I819">
            <v>50101</v>
          </cell>
        </row>
        <row r="820">
          <cell r="I820">
            <v>70112</v>
          </cell>
        </row>
        <row r="821">
          <cell r="I821">
            <v>50101</v>
          </cell>
        </row>
        <row r="822">
          <cell r="I822">
            <v>40101</v>
          </cell>
        </row>
        <row r="823">
          <cell r="I823">
            <v>50101</v>
          </cell>
        </row>
        <row r="824">
          <cell r="I824">
            <v>40101</v>
          </cell>
        </row>
        <row r="825">
          <cell r="I825">
            <v>70112</v>
          </cell>
        </row>
        <row r="826">
          <cell r="I826">
            <v>70106</v>
          </cell>
        </row>
        <row r="827">
          <cell r="I827">
            <v>70112</v>
          </cell>
        </row>
        <row r="828">
          <cell r="I828">
            <v>50101</v>
          </cell>
        </row>
        <row r="829">
          <cell r="I829">
            <v>70106</v>
          </cell>
        </row>
        <row r="830">
          <cell r="I830">
            <v>70112</v>
          </cell>
        </row>
        <row r="831">
          <cell r="I831">
            <v>50101</v>
          </cell>
        </row>
        <row r="832">
          <cell r="I832">
            <v>70112</v>
          </cell>
        </row>
        <row r="833">
          <cell r="I833">
            <v>70106</v>
          </cell>
        </row>
        <row r="834">
          <cell r="I834">
            <v>70112</v>
          </cell>
        </row>
        <row r="835">
          <cell r="I835">
            <v>70112</v>
          </cell>
        </row>
        <row r="836">
          <cell r="I836">
            <v>40101</v>
          </cell>
        </row>
        <row r="837">
          <cell r="I837">
            <v>70112</v>
          </cell>
        </row>
        <row r="838">
          <cell r="I838">
            <v>50101</v>
          </cell>
        </row>
        <row r="839">
          <cell r="I839">
            <v>40101</v>
          </cell>
        </row>
        <row r="840">
          <cell r="I840">
            <v>70112</v>
          </cell>
        </row>
        <row r="841">
          <cell r="I841">
            <v>30101</v>
          </cell>
        </row>
        <row r="842">
          <cell r="I842">
            <v>70112</v>
          </cell>
        </row>
        <row r="843">
          <cell r="I843">
            <v>70112</v>
          </cell>
        </row>
        <row r="844">
          <cell r="I844">
            <v>70112</v>
          </cell>
        </row>
        <row r="845">
          <cell r="I845">
            <v>70112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50101</v>
          </cell>
        </row>
        <row r="854">
          <cell r="I854">
            <v>70112</v>
          </cell>
        </row>
        <row r="855">
          <cell r="I855">
            <v>30101</v>
          </cell>
        </row>
        <row r="856">
          <cell r="I856">
            <v>40101</v>
          </cell>
        </row>
        <row r="857">
          <cell r="I857">
            <v>70112</v>
          </cell>
        </row>
        <row r="858">
          <cell r="I858">
            <v>40101</v>
          </cell>
        </row>
        <row r="859">
          <cell r="I859">
            <v>50101</v>
          </cell>
        </row>
        <row r="860">
          <cell r="I860">
            <v>70112</v>
          </cell>
        </row>
        <row r="861">
          <cell r="I861">
            <v>50101</v>
          </cell>
        </row>
        <row r="862">
          <cell r="I862">
            <v>40101</v>
          </cell>
        </row>
        <row r="863">
          <cell r="I863">
            <v>70112</v>
          </cell>
        </row>
        <row r="864">
          <cell r="I864">
            <v>70106</v>
          </cell>
        </row>
        <row r="865">
          <cell r="I865">
            <v>70112</v>
          </cell>
        </row>
        <row r="866">
          <cell r="I866">
            <v>50101</v>
          </cell>
        </row>
        <row r="867">
          <cell r="I867">
            <v>70106</v>
          </cell>
        </row>
        <row r="868">
          <cell r="I868">
            <v>70112</v>
          </cell>
        </row>
        <row r="869">
          <cell r="I869">
            <v>70112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40101</v>
          </cell>
        </row>
        <row r="874">
          <cell r="I874">
            <v>70112</v>
          </cell>
        </row>
        <row r="875">
          <cell r="I875">
            <v>50101</v>
          </cell>
        </row>
        <row r="876">
          <cell r="I876">
            <v>40101</v>
          </cell>
        </row>
        <row r="877">
          <cell r="I877">
            <v>70112</v>
          </cell>
        </row>
        <row r="878">
          <cell r="I878">
            <v>50101</v>
          </cell>
        </row>
        <row r="879">
          <cell r="I879">
            <v>40101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70106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70106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50101</v>
          </cell>
        </row>
        <row r="895">
          <cell r="I895">
            <v>40101</v>
          </cell>
        </row>
        <row r="896">
          <cell r="I896">
            <v>70112</v>
          </cell>
        </row>
        <row r="897">
          <cell r="I897">
            <v>70112</v>
          </cell>
        </row>
        <row r="898">
          <cell r="I898">
            <v>70112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50101</v>
          </cell>
        </row>
        <row r="902">
          <cell r="I902">
            <v>70112</v>
          </cell>
        </row>
        <row r="903">
          <cell r="I903">
            <v>30101</v>
          </cell>
        </row>
        <row r="904">
          <cell r="I904">
            <v>40101</v>
          </cell>
        </row>
        <row r="905">
          <cell r="I905">
            <v>70112</v>
          </cell>
        </row>
        <row r="906">
          <cell r="I906">
            <v>40101</v>
          </cell>
        </row>
        <row r="907">
          <cell r="I907">
            <v>50101</v>
          </cell>
        </row>
        <row r="908">
          <cell r="I908">
            <v>70112</v>
          </cell>
        </row>
        <row r="909">
          <cell r="I909">
            <v>50101</v>
          </cell>
        </row>
        <row r="910">
          <cell r="I910">
            <v>40101</v>
          </cell>
        </row>
        <row r="911">
          <cell r="I911">
            <v>70112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50101</v>
          </cell>
        </row>
        <row r="915">
          <cell r="I915">
            <v>70106</v>
          </cell>
        </row>
        <row r="916">
          <cell r="I916">
            <v>70112</v>
          </cell>
        </row>
        <row r="917">
          <cell r="I917">
            <v>70112</v>
          </cell>
        </row>
        <row r="918">
          <cell r="I918">
            <v>70106</v>
          </cell>
        </row>
        <row r="919">
          <cell r="I919">
            <v>70112</v>
          </cell>
        </row>
        <row r="920">
          <cell r="I920">
            <v>70112</v>
          </cell>
        </row>
        <row r="921">
          <cell r="I921">
            <v>40101</v>
          </cell>
        </row>
        <row r="922">
          <cell r="I922">
            <v>70112</v>
          </cell>
        </row>
        <row r="923">
          <cell r="I923">
            <v>50101</v>
          </cell>
        </row>
        <row r="924">
          <cell r="I924">
            <v>40101</v>
          </cell>
        </row>
        <row r="925">
          <cell r="I925">
            <v>70112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103</v>
          </cell>
        </row>
        <row r="929">
          <cell r="I929">
            <v>103</v>
          </cell>
        </row>
        <row r="930">
          <cell r="I930">
            <v>70106</v>
          </cell>
        </row>
        <row r="931">
          <cell r="I931">
            <v>70112</v>
          </cell>
        </row>
        <row r="932">
          <cell r="I932">
            <v>2011804024</v>
          </cell>
        </row>
        <row r="933">
          <cell r="I933">
            <v>2011804087</v>
          </cell>
        </row>
        <row r="934">
          <cell r="I934">
            <v>2016</v>
          </cell>
        </row>
        <row r="935">
          <cell r="I935">
            <v>2011809143</v>
          </cell>
        </row>
        <row r="936">
          <cell r="I936">
            <v>2011809139</v>
          </cell>
        </row>
        <row r="937">
          <cell r="I937">
            <v>2011804021</v>
          </cell>
        </row>
        <row r="938">
          <cell r="I938">
            <v>2011809126</v>
          </cell>
        </row>
        <row r="939">
          <cell r="I939">
            <v>2011809135</v>
          </cell>
        </row>
        <row r="940">
          <cell r="I940">
            <v>10401200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30101</v>
          </cell>
        </row>
        <row r="945">
          <cell r="I945">
            <v>70112</v>
          </cell>
        </row>
        <row r="946">
          <cell r="I946">
            <v>40101</v>
          </cell>
        </row>
        <row r="947">
          <cell r="I947">
            <v>50101</v>
          </cell>
        </row>
        <row r="948">
          <cell r="I948">
            <v>30101</v>
          </cell>
        </row>
        <row r="949">
          <cell r="I949">
            <v>30101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50101</v>
          </cell>
        </row>
        <row r="955">
          <cell r="I955">
            <v>40101</v>
          </cell>
        </row>
        <row r="956">
          <cell r="I956">
            <v>70112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40101</v>
          </cell>
        </row>
        <row r="960">
          <cell r="I960">
            <v>50101</v>
          </cell>
        </row>
        <row r="961">
          <cell r="I961">
            <v>30101</v>
          </cell>
        </row>
        <row r="962">
          <cell r="I962">
            <v>70106</v>
          </cell>
        </row>
        <row r="963">
          <cell r="I963">
            <v>70112</v>
          </cell>
        </row>
        <row r="964">
          <cell r="I964">
            <v>103</v>
          </cell>
        </row>
        <row r="965">
          <cell r="I965">
            <v>99</v>
          </cell>
        </row>
        <row r="966">
          <cell r="I966">
            <v>99</v>
          </cell>
        </row>
        <row r="967">
          <cell r="I967">
            <v>99</v>
          </cell>
        </row>
        <row r="968">
          <cell r="I968">
            <v>99</v>
          </cell>
        </row>
        <row r="969">
          <cell r="I969">
            <v>104</v>
          </cell>
        </row>
        <row r="970">
          <cell r="I970">
            <v>104</v>
          </cell>
        </row>
        <row r="971">
          <cell r="I971">
            <v>104</v>
          </cell>
        </row>
        <row r="972">
          <cell r="I972">
            <v>104</v>
          </cell>
        </row>
        <row r="973">
          <cell r="I973">
            <v>107</v>
          </cell>
        </row>
        <row r="974">
          <cell r="I974">
            <v>107</v>
          </cell>
        </row>
        <row r="975">
          <cell r="I975">
            <v>107</v>
          </cell>
        </row>
        <row r="976">
          <cell r="I976">
            <v>107</v>
          </cell>
        </row>
        <row r="977">
          <cell r="I977">
            <v>107</v>
          </cell>
        </row>
        <row r="978">
          <cell r="I978">
            <v>104</v>
          </cell>
        </row>
        <row r="979">
          <cell r="I979">
            <v>104</v>
          </cell>
        </row>
        <row r="980">
          <cell r="I980">
            <v>104</v>
          </cell>
        </row>
        <row r="981">
          <cell r="I981">
            <v>126</v>
          </cell>
        </row>
        <row r="982">
          <cell r="I982">
            <v>126</v>
          </cell>
        </row>
        <row r="983">
          <cell r="I983">
            <v>126</v>
          </cell>
        </row>
        <row r="984">
          <cell r="I984">
            <v>126</v>
          </cell>
        </row>
        <row r="985">
          <cell r="I985">
            <v>126</v>
          </cell>
        </row>
        <row r="986">
          <cell r="I986">
            <v>126</v>
          </cell>
        </row>
        <row r="987">
          <cell r="I987">
            <v>126</v>
          </cell>
        </row>
        <row r="988">
          <cell r="I988">
            <v>126</v>
          </cell>
        </row>
        <row r="989">
          <cell r="I989">
            <v>70112</v>
          </cell>
        </row>
        <row r="990">
          <cell r="I990">
            <v>103</v>
          </cell>
        </row>
        <row r="991">
          <cell r="I991">
            <v>107</v>
          </cell>
        </row>
        <row r="992">
          <cell r="I992">
            <v>107</v>
          </cell>
        </row>
        <row r="993">
          <cell r="I993">
            <v>107</v>
          </cell>
        </row>
        <row r="994">
          <cell r="I994">
            <v>107</v>
          </cell>
        </row>
        <row r="995">
          <cell r="I995">
            <v>107</v>
          </cell>
        </row>
        <row r="996">
          <cell r="I996">
            <v>107</v>
          </cell>
        </row>
        <row r="997">
          <cell r="I997">
            <v>107</v>
          </cell>
        </row>
        <row r="998">
          <cell r="I998">
            <v>107</v>
          </cell>
        </row>
        <row r="999">
          <cell r="I999">
            <v>107</v>
          </cell>
        </row>
        <row r="1000">
          <cell r="I1000">
            <v>104</v>
          </cell>
        </row>
        <row r="1001">
          <cell r="I1001">
            <v>103</v>
          </cell>
        </row>
        <row r="1002">
          <cell r="I1002">
            <v>103</v>
          </cell>
        </row>
        <row r="1003">
          <cell r="I1003">
            <v>103</v>
          </cell>
        </row>
        <row r="1004">
          <cell r="I1004">
            <v>2011809149</v>
          </cell>
        </row>
        <row r="1005">
          <cell r="I1005">
            <v>10401202</v>
          </cell>
        </row>
        <row r="1006">
          <cell r="I1006">
            <v>2011809118</v>
          </cell>
        </row>
        <row r="1007">
          <cell r="I1007">
            <v>2011804035</v>
          </cell>
        </row>
        <row r="1008">
          <cell r="I1008">
            <v>201040770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70106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70112</v>
          </cell>
        </row>
        <row r="1015">
          <cell r="I1015">
            <v>70112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50101</v>
          </cell>
        </row>
        <row r="1019">
          <cell r="I1019">
            <v>50101</v>
          </cell>
        </row>
        <row r="1020">
          <cell r="I1020">
            <v>40101</v>
          </cell>
        </row>
        <row r="1021">
          <cell r="I1021">
            <v>70112</v>
          </cell>
        </row>
        <row r="1022">
          <cell r="I1022">
            <v>50101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50101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70106</v>
          </cell>
        </row>
        <row r="1029">
          <cell r="I1029">
            <v>30101</v>
          </cell>
        </row>
        <row r="1030">
          <cell r="I1030">
            <v>50101</v>
          </cell>
        </row>
        <row r="1031">
          <cell r="I1031">
            <v>40101</v>
          </cell>
        </row>
        <row r="1032">
          <cell r="I1032">
            <v>70112</v>
          </cell>
        </row>
        <row r="1033">
          <cell r="I1033">
            <v>70112</v>
          </cell>
        </row>
        <row r="1034">
          <cell r="I1034">
            <v>40101</v>
          </cell>
        </row>
        <row r="1035">
          <cell r="I1035">
            <v>50101</v>
          </cell>
        </row>
        <row r="1036">
          <cell r="I1036">
            <v>50101</v>
          </cell>
        </row>
        <row r="1037">
          <cell r="I1037">
            <v>40101</v>
          </cell>
        </row>
        <row r="1038">
          <cell r="I1038">
            <v>50101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70106</v>
          </cell>
        </row>
        <row r="1042">
          <cell r="I1042">
            <v>30101</v>
          </cell>
        </row>
        <row r="1043">
          <cell r="I1043">
            <v>70106</v>
          </cell>
        </row>
        <row r="1044">
          <cell r="I1044">
            <v>70112</v>
          </cell>
        </row>
        <row r="1045">
          <cell r="I1045">
            <v>30101</v>
          </cell>
        </row>
        <row r="1046">
          <cell r="I1046">
            <v>50101</v>
          </cell>
        </row>
        <row r="1047">
          <cell r="I1047">
            <v>40101</v>
          </cell>
        </row>
        <row r="1048">
          <cell r="I1048">
            <v>70106</v>
          </cell>
        </row>
        <row r="1049">
          <cell r="I1049">
            <v>70112</v>
          </cell>
        </row>
        <row r="1050">
          <cell r="I1050">
            <v>50101</v>
          </cell>
        </row>
        <row r="1051">
          <cell r="I1051">
            <v>30101</v>
          </cell>
        </row>
        <row r="1052">
          <cell r="I1052">
            <v>70112</v>
          </cell>
        </row>
        <row r="1053">
          <cell r="I1053">
            <v>40101</v>
          </cell>
        </row>
        <row r="1054">
          <cell r="I1054">
            <v>50101</v>
          </cell>
        </row>
        <row r="1055">
          <cell r="I1055">
            <v>70112</v>
          </cell>
        </row>
        <row r="1056">
          <cell r="I1056">
            <v>40101</v>
          </cell>
        </row>
        <row r="1057">
          <cell r="I1057">
            <v>70112</v>
          </cell>
        </row>
        <row r="1058">
          <cell r="I1058">
            <v>70112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40101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50101</v>
          </cell>
        </row>
        <row r="1067">
          <cell r="I1067">
            <v>30101</v>
          </cell>
        </row>
        <row r="1068">
          <cell r="I1068">
            <v>70112</v>
          </cell>
        </row>
        <row r="1069">
          <cell r="I1069">
            <v>70106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50101</v>
          </cell>
        </row>
        <row r="1076">
          <cell r="I1076">
            <v>50101</v>
          </cell>
        </row>
        <row r="1077">
          <cell r="I1077">
            <v>40101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50101</v>
          </cell>
        </row>
        <row r="1083">
          <cell r="I1083">
            <v>70112</v>
          </cell>
        </row>
        <row r="1084">
          <cell r="I1084">
            <v>40101</v>
          </cell>
        </row>
        <row r="1085">
          <cell r="I1085">
            <v>50101</v>
          </cell>
        </row>
        <row r="1086">
          <cell r="I1086">
            <v>50101</v>
          </cell>
        </row>
        <row r="1087">
          <cell r="I1087">
            <v>40101</v>
          </cell>
        </row>
        <row r="1088">
          <cell r="I1088">
            <v>70112</v>
          </cell>
        </row>
        <row r="1089">
          <cell r="I1089">
            <v>40101</v>
          </cell>
        </row>
        <row r="1090">
          <cell r="I1090">
            <v>70106</v>
          </cell>
        </row>
        <row r="1091">
          <cell r="I1091">
            <v>70112</v>
          </cell>
        </row>
        <row r="1092">
          <cell r="I1092">
            <v>70112</v>
          </cell>
        </row>
        <row r="1093">
          <cell r="I1093">
            <v>50101</v>
          </cell>
        </row>
        <row r="1094">
          <cell r="I1094">
            <v>70112</v>
          </cell>
        </row>
        <row r="1095">
          <cell r="I1095">
            <v>30101</v>
          </cell>
        </row>
        <row r="1096">
          <cell r="I1096">
            <v>70112</v>
          </cell>
        </row>
        <row r="1097">
          <cell r="I1097">
            <v>40101</v>
          </cell>
        </row>
        <row r="1098">
          <cell r="I1098">
            <v>50101</v>
          </cell>
        </row>
        <row r="1099">
          <cell r="I1099">
            <v>70112</v>
          </cell>
        </row>
        <row r="1100">
          <cell r="I1100">
            <v>40101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70112</v>
          </cell>
        </row>
        <row r="1105">
          <cell r="I1105">
            <v>50101</v>
          </cell>
        </row>
        <row r="1106">
          <cell r="I1106">
            <v>50101</v>
          </cell>
        </row>
        <row r="1107">
          <cell r="I1107">
            <v>40101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70112</v>
          </cell>
        </row>
        <row r="1111">
          <cell r="I1111">
            <v>70112</v>
          </cell>
        </row>
        <row r="1112">
          <cell r="I1112">
            <v>50101</v>
          </cell>
        </row>
        <row r="1113">
          <cell r="I1113">
            <v>30101</v>
          </cell>
        </row>
        <row r="1114">
          <cell r="I1114">
            <v>70106</v>
          </cell>
        </row>
        <row r="1115">
          <cell r="I1115">
            <v>70106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40101</v>
          </cell>
        </row>
        <row r="1122">
          <cell r="I1122">
            <v>50101</v>
          </cell>
        </row>
        <row r="1123">
          <cell r="I1123">
            <v>50101</v>
          </cell>
        </row>
        <row r="1124">
          <cell r="I1124">
            <v>40101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70106</v>
          </cell>
        </row>
        <row r="1129">
          <cell r="I1129">
            <v>30101</v>
          </cell>
        </row>
        <row r="1130">
          <cell r="I1130">
            <v>70106</v>
          </cell>
        </row>
        <row r="1131">
          <cell r="I1131">
            <v>70112</v>
          </cell>
        </row>
        <row r="1132">
          <cell r="I1132">
            <v>30101</v>
          </cell>
        </row>
        <row r="1133">
          <cell r="I1133">
            <v>50101</v>
          </cell>
        </row>
        <row r="1134">
          <cell r="I1134">
            <v>40101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50101</v>
          </cell>
        </row>
        <row r="1138">
          <cell r="I1138">
            <v>30101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40101</v>
          </cell>
        </row>
        <row r="1149">
          <cell r="I1149">
            <v>40101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50101</v>
          </cell>
        </row>
        <row r="1154">
          <cell r="I1154">
            <v>30101</v>
          </cell>
        </row>
        <row r="1155">
          <cell r="I1155">
            <v>70112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40101</v>
          </cell>
        </row>
        <row r="1159">
          <cell r="I1159">
            <v>50101</v>
          </cell>
        </row>
        <row r="1160">
          <cell r="I1160">
            <v>70112</v>
          </cell>
        </row>
        <row r="1161">
          <cell r="I1161">
            <v>40101</v>
          </cell>
        </row>
        <row r="1162">
          <cell r="I1162">
            <v>50101</v>
          </cell>
        </row>
        <row r="1163">
          <cell r="I1163">
            <v>50101</v>
          </cell>
        </row>
        <row r="1164">
          <cell r="I1164">
            <v>40101</v>
          </cell>
        </row>
        <row r="1165">
          <cell r="I1165">
            <v>70106</v>
          </cell>
        </row>
        <row r="1166">
          <cell r="I1166">
            <v>50101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70112</v>
          </cell>
        </row>
        <row r="1170">
          <cell r="I1170">
            <v>70112</v>
          </cell>
        </row>
        <row r="1171">
          <cell r="I1171">
            <v>40101</v>
          </cell>
        </row>
        <row r="1172">
          <cell r="I1172">
            <v>70106</v>
          </cell>
        </row>
        <row r="1173">
          <cell r="I1173">
            <v>70112</v>
          </cell>
        </row>
        <row r="1174">
          <cell r="I1174">
            <v>40101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50101</v>
          </cell>
        </row>
        <row r="1178">
          <cell r="I1178">
            <v>70112</v>
          </cell>
        </row>
        <row r="1179">
          <cell r="I1179">
            <v>30101</v>
          </cell>
        </row>
        <row r="1180">
          <cell r="I1180">
            <v>70112</v>
          </cell>
        </row>
        <row r="1181">
          <cell r="I1181">
            <v>40101</v>
          </cell>
        </row>
        <row r="1182">
          <cell r="I1182">
            <v>50101</v>
          </cell>
        </row>
        <row r="1183">
          <cell r="I1183">
            <v>70112</v>
          </cell>
        </row>
        <row r="1184">
          <cell r="I1184">
            <v>40101</v>
          </cell>
        </row>
        <row r="1185">
          <cell r="I1185">
            <v>30101</v>
          </cell>
        </row>
        <row r="1186">
          <cell r="I1186">
            <v>70106</v>
          </cell>
        </row>
        <row r="1187">
          <cell r="I1187">
            <v>50101</v>
          </cell>
        </row>
        <row r="1188">
          <cell r="I1188">
            <v>40101</v>
          </cell>
        </row>
        <row r="1189">
          <cell r="I1189">
            <v>50101</v>
          </cell>
        </row>
        <row r="1190">
          <cell r="I1190">
            <v>70112</v>
          </cell>
        </row>
        <row r="1191">
          <cell r="I1191">
            <v>40101</v>
          </cell>
        </row>
        <row r="1192">
          <cell r="I1192">
            <v>70112</v>
          </cell>
        </row>
        <row r="1193">
          <cell r="I1193">
            <v>50101</v>
          </cell>
        </row>
        <row r="1194">
          <cell r="I1194">
            <v>50101</v>
          </cell>
        </row>
        <row r="1195">
          <cell r="I1195">
            <v>40101</v>
          </cell>
        </row>
        <row r="1196">
          <cell r="I1196">
            <v>70112</v>
          </cell>
        </row>
        <row r="1197">
          <cell r="I1197">
            <v>50101</v>
          </cell>
        </row>
        <row r="1198">
          <cell r="I1198">
            <v>70112</v>
          </cell>
        </row>
        <row r="1199">
          <cell r="I1199">
            <v>70112</v>
          </cell>
        </row>
        <row r="1200">
          <cell r="I1200">
            <v>50101</v>
          </cell>
        </row>
        <row r="1201">
          <cell r="I1201">
            <v>30101</v>
          </cell>
        </row>
        <row r="1202">
          <cell r="I1202">
            <v>70106</v>
          </cell>
        </row>
        <row r="1203">
          <cell r="I1203">
            <v>70106</v>
          </cell>
        </row>
        <row r="1204">
          <cell r="I1204">
            <v>30101</v>
          </cell>
        </row>
        <row r="1205">
          <cell r="I1205">
            <v>50101</v>
          </cell>
        </row>
        <row r="1206">
          <cell r="I1206">
            <v>40101</v>
          </cell>
        </row>
        <row r="1207">
          <cell r="I1207">
            <v>70112</v>
          </cell>
        </row>
        <row r="1208">
          <cell r="I1208">
            <v>70112</v>
          </cell>
        </row>
        <row r="1209">
          <cell r="I1209">
            <v>40101</v>
          </cell>
        </row>
        <row r="1210">
          <cell r="I1210">
            <v>50101</v>
          </cell>
        </row>
        <row r="1211">
          <cell r="I1211">
            <v>50101</v>
          </cell>
        </row>
        <row r="1212">
          <cell r="I1212">
            <v>40101</v>
          </cell>
        </row>
        <row r="1213">
          <cell r="I1213">
            <v>50101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70106</v>
          </cell>
        </row>
        <row r="1217">
          <cell r="I1217">
            <v>30101</v>
          </cell>
        </row>
        <row r="1218">
          <cell r="I1218">
            <v>70106</v>
          </cell>
        </row>
        <row r="1219">
          <cell r="I1219">
            <v>70112</v>
          </cell>
        </row>
        <row r="1220">
          <cell r="I1220">
            <v>30101</v>
          </cell>
        </row>
        <row r="1221">
          <cell r="I1221">
            <v>50101</v>
          </cell>
        </row>
        <row r="1222">
          <cell r="I1222">
            <v>40101</v>
          </cell>
        </row>
        <row r="1223">
          <cell r="I1223">
            <v>70106</v>
          </cell>
        </row>
        <row r="1224">
          <cell r="I1224">
            <v>70112</v>
          </cell>
        </row>
        <row r="1225">
          <cell r="I1225">
            <v>50101</v>
          </cell>
        </row>
        <row r="1226">
          <cell r="I1226">
            <v>30101</v>
          </cell>
        </row>
        <row r="1227">
          <cell r="I1227">
            <v>70112</v>
          </cell>
        </row>
        <row r="1228">
          <cell r="I1228">
            <v>40101</v>
          </cell>
        </row>
        <row r="1229">
          <cell r="I1229">
            <v>50101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70112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40101</v>
          </cell>
        </row>
        <row r="1237">
          <cell r="I1237">
            <v>40101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40101</v>
          </cell>
        </row>
        <row r="1241">
          <cell r="I1241">
            <v>50101</v>
          </cell>
        </row>
        <row r="1242">
          <cell r="I1242">
            <v>30101</v>
          </cell>
        </row>
        <row r="1243">
          <cell r="I1243">
            <v>70112</v>
          </cell>
        </row>
        <row r="1244">
          <cell r="I1244">
            <v>70106</v>
          </cell>
        </row>
        <row r="1245">
          <cell r="I1245">
            <v>70112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70106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30101</v>
          </cell>
        </row>
        <row r="1255">
          <cell r="I1255">
            <v>70112</v>
          </cell>
        </row>
        <row r="1256">
          <cell r="I1256">
            <v>40101</v>
          </cell>
        </row>
        <row r="1257">
          <cell r="I1257">
            <v>30101</v>
          </cell>
        </row>
        <row r="1258">
          <cell r="I1258">
            <v>70112</v>
          </cell>
        </row>
        <row r="1259">
          <cell r="I1259">
            <v>40101</v>
          </cell>
        </row>
        <row r="1260">
          <cell r="I1260">
            <v>50101</v>
          </cell>
        </row>
        <row r="1261">
          <cell r="I1261">
            <v>70112</v>
          </cell>
        </row>
        <row r="1262">
          <cell r="I1262">
            <v>40101</v>
          </cell>
        </row>
        <row r="1263">
          <cell r="I1263">
            <v>70112</v>
          </cell>
        </row>
        <row r="1264">
          <cell r="I1264">
            <v>40101</v>
          </cell>
        </row>
        <row r="1265">
          <cell r="I1265">
            <v>50101</v>
          </cell>
        </row>
        <row r="1266">
          <cell r="I1266">
            <v>70112</v>
          </cell>
        </row>
        <row r="1267">
          <cell r="I1267">
            <v>40101</v>
          </cell>
        </row>
        <row r="1268">
          <cell r="I1268">
            <v>50101</v>
          </cell>
        </row>
        <row r="1269">
          <cell r="I1269">
            <v>50101</v>
          </cell>
        </row>
        <row r="1270">
          <cell r="I1270">
            <v>40101</v>
          </cell>
        </row>
        <row r="1271">
          <cell r="I1271">
            <v>70112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70112</v>
          </cell>
        </row>
        <row r="1275">
          <cell r="I1275">
            <v>40101</v>
          </cell>
        </row>
        <row r="1276">
          <cell r="I1276">
            <v>50101</v>
          </cell>
        </row>
        <row r="1277">
          <cell r="I1277">
            <v>70112</v>
          </cell>
        </row>
        <row r="1278">
          <cell r="I1278">
            <v>40101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</v>
          </cell>
        </row>
        <row r="1283">
          <cell r="I1283">
            <v>10401198</v>
          </cell>
        </row>
        <row r="1284">
          <cell r="I1284">
            <v>10401143</v>
          </cell>
        </row>
        <row r="1285">
          <cell r="I1285">
            <v>10401143</v>
          </cell>
        </row>
        <row r="1286">
          <cell r="I1286">
            <v>10401203</v>
          </cell>
        </row>
        <row r="1287">
          <cell r="I1287">
            <v>10401174</v>
          </cell>
        </row>
        <row r="1288">
          <cell r="I1288">
            <v>10401143</v>
          </cell>
        </row>
        <row r="1289">
          <cell r="I1289">
            <v>10401203</v>
          </cell>
        </row>
        <row r="1290">
          <cell r="I1290">
            <v>10300041</v>
          </cell>
        </row>
        <row r="1291">
          <cell r="I1291">
            <v>70112</v>
          </cell>
        </row>
        <row r="1292">
          <cell r="I1292">
            <v>501</v>
          </cell>
        </row>
        <row r="1293">
          <cell r="I1293">
            <v>2011804089</v>
          </cell>
        </row>
        <row r="1294">
          <cell r="I1294">
            <v>107</v>
          </cell>
        </row>
        <row r="1295">
          <cell r="I1295">
            <v>107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301</v>
          </cell>
        </row>
        <row r="1299">
          <cell r="I1299">
            <v>10401200</v>
          </cell>
        </row>
        <row r="1300">
          <cell r="I1300">
            <v>106</v>
          </cell>
        </row>
        <row r="1301">
          <cell r="I1301">
            <v>106</v>
          </cell>
        </row>
        <row r="1302">
          <cell r="I1302">
            <v>107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10401143</v>
          </cell>
        </row>
        <row r="1306">
          <cell r="I1306">
            <v>10401202</v>
          </cell>
        </row>
        <row r="1307">
          <cell r="I1307">
            <v>2011809119</v>
          </cell>
        </row>
        <row r="1308">
          <cell r="I1308">
            <v>10208</v>
          </cell>
        </row>
        <row r="1309">
          <cell r="I1309">
            <v>2011804048</v>
          </cell>
        </row>
        <row r="1310">
          <cell r="I1310">
            <v>2011804026</v>
          </cell>
        </row>
        <row r="1311">
          <cell r="I1311">
            <v>2011804086</v>
          </cell>
        </row>
        <row r="1312">
          <cell r="I1312">
            <v>70112</v>
          </cell>
        </row>
        <row r="1313">
          <cell r="I1313">
            <v>40101</v>
          </cell>
        </row>
        <row r="1314">
          <cell r="I1314">
            <v>70112</v>
          </cell>
        </row>
        <row r="1315">
          <cell r="I1315">
            <v>70112</v>
          </cell>
        </row>
        <row r="1316">
          <cell r="I1316">
            <v>30101</v>
          </cell>
        </row>
        <row r="1317">
          <cell r="I1317">
            <v>70112</v>
          </cell>
        </row>
        <row r="1318">
          <cell r="I1318">
            <v>40101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50101</v>
          </cell>
        </row>
        <row r="1322">
          <cell r="I1322">
            <v>30101</v>
          </cell>
        </row>
        <row r="1323">
          <cell r="I1323">
            <v>70112</v>
          </cell>
        </row>
        <row r="1324">
          <cell r="I1324">
            <v>70112</v>
          </cell>
        </row>
        <row r="1325">
          <cell r="I1325">
            <v>40101</v>
          </cell>
        </row>
        <row r="1326">
          <cell r="I1326">
            <v>70112</v>
          </cell>
        </row>
        <row r="1327">
          <cell r="I1327">
            <v>40101</v>
          </cell>
        </row>
        <row r="1328">
          <cell r="I1328">
            <v>70112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40101</v>
          </cell>
        </row>
        <row r="1332">
          <cell r="I1332">
            <v>70112</v>
          </cell>
        </row>
        <row r="1333">
          <cell r="I1333">
            <v>70112</v>
          </cell>
        </row>
        <row r="1334">
          <cell r="I1334">
            <v>40101</v>
          </cell>
        </row>
        <row r="1335">
          <cell r="I1335">
            <v>70112</v>
          </cell>
        </row>
        <row r="1336">
          <cell r="I1336">
            <v>40101</v>
          </cell>
        </row>
        <row r="1337">
          <cell r="I1337">
            <v>70112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70112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40101</v>
          </cell>
        </row>
        <row r="1346">
          <cell r="I1346">
            <v>50101</v>
          </cell>
        </row>
        <row r="1347">
          <cell r="I1347">
            <v>50101</v>
          </cell>
        </row>
        <row r="1348">
          <cell r="I1348">
            <v>30101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70106</v>
          </cell>
        </row>
        <row r="1354">
          <cell r="I1354">
            <v>70112</v>
          </cell>
        </row>
        <row r="1355">
          <cell r="I1355">
            <v>50101</v>
          </cell>
        </row>
        <row r="1356">
          <cell r="I1356">
            <v>70112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40101</v>
          </cell>
        </row>
        <row r="1365">
          <cell r="I1365">
            <v>40101</v>
          </cell>
        </row>
        <row r="1366">
          <cell r="I1366">
            <v>70112</v>
          </cell>
        </row>
        <row r="1367">
          <cell r="I1367">
            <v>70112</v>
          </cell>
        </row>
        <row r="1368">
          <cell r="I1368">
            <v>30101</v>
          </cell>
        </row>
        <row r="1369">
          <cell r="I1369">
            <v>70106</v>
          </cell>
        </row>
        <row r="1370">
          <cell r="I1370">
            <v>70112</v>
          </cell>
        </row>
        <row r="1371">
          <cell r="I1371">
            <v>70112</v>
          </cell>
        </row>
        <row r="1372">
          <cell r="I1372">
            <v>30101</v>
          </cell>
        </row>
        <row r="1373">
          <cell r="I1373">
            <v>50101</v>
          </cell>
        </row>
        <row r="1374">
          <cell r="I1374">
            <v>70112</v>
          </cell>
        </row>
        <row r="1375">
          <cell r="I1375">
            <v>70106</v>
          </cell>
        </row>
        <row r="1376">
          <cell r="I1376">
            <v>30101</v>
          </cell>
        </row>
        <row r="1377">
          <cell r="I1377">
            <v>50101</v>
          </cell>
        </row>
        <row r="1378">
          <cell r="I1378">
            <v>40101</v>
          </cell>
        </row>
        <row r="1379">
          <cell r="I1379">
            <v>50101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50101</v>
          </cell>
        </row>
        <row r="1383">
          <cell r="I1383">
            <v>40101</v>
          </cell>
        </row>
        <row r="1384">
          <cell r="I1384">
            <v>70112</v>
          </cell>
        </row>
        <row r="1385">
          <cell r="I1385">
            <v>40101</v>
          </cell>
        </row>
        <row r="1386">
          <cell r="I1386">
            <v>70112</v>
          </cell>
        </row>
        <row r="1387">
          <cell r="I1387">
            <v>30101</v>
          </cell>
        </row>
        <row r="1388">
          <cell r="I1388">
            <v>70106</v>
          </cell>
        </row>
        <row r="1389">
          <cell r="I1389">
            <v>70112</v>
          </cell>
        </row>
        <row r="1390">
          <cell r="I1390">
            <v>50101</v>
          </cell>
        </row>
        <row r="1391">
          <cell r="I1391">
            <v>40101</v>
          </cell>
        </row>
        <row r="1392">
          <cell r="I1392">
            <v>70112</v>
          </cell>
        </row>
        <row r="1393">
          <cell r="I1393">
            <v>70112</v>
          </cell>
        </row>
        <row r="1394">
          <cell r="I1394">
            <v>40101</v>
          </cell>
        </row>
        <row r="1395">
          <cell r="I1395">
            <v>30103</v>
          </cell>
        </row>
        <row r="1396">
          <cell r="I1396">
            <v>30103</v>
          </cell>
        </row>
        <row r="1397">
          <cell r="I1397">
            <v>50101</v>
          </cell>
        </row>
        <row r="1398">
          <cell r="I1398">
            <v>30101</v>
          </cell>
        </row>
        <row r="1399">
          <cell r="I1399">
            <v>40101</v>
          </cell>
        </row>
        <row r="1400">
          <cell r="I1400">
            <v>701116</v>
          </cell>
        </row>
        <row r="1401">
          <cell r="I1401">
            <v>70112</v>
          </cell>
        </row>
        <row r="1402">
          <cell r="I1402">
            <v>50101</v>
          </cell>
        </row>
        <row r="1403">
          <cell r="I1403">
            <v>70112</v>
          </cell>
        </row>
        <row r="1404">
          <cell r="I1404">
            <v>40101</v>
          </cell>
        </row>
        <row r="1405">
          <cell r="I1405">
            <v>50101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40101</v>
          </cell>
        </row>
        <row r="1409">
          <cell r="I1409">
            <v>50101</v>
          </cell>
        </row>
        <row r="1410">
          <cell r="I1410">
            <v>70112</v>
          </cell>
        </row>
        <row r="1411">
          <cell r="I1411">
            <v>50101</v>
          </cell>
        </row>
        <row r="1412">
          <cell r="I1412">
            <v>40101</v>
          </cell>
        </row>
        <row r="1413">
          <cell r="I1413">
            <v>70112</v>
          </cell>
        </row>
        <row r="1414">
          <cell r="I1414">
            <v>70106</v>
          </cell>
        </row>
        <row r="1415">
          <cell r="I1415">
            <v>70112</v>
          </cell>
        </row>
        <row r="1416">
          <cell r="I1416">
            <v>70112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50101</v>
          </cell>
        </row>
        <row r="1423">
          <cell r="I1423">
            <v>30101</v>
          </cell>
        </row>
        <row r="1424">
          <cell r="I1424">
            <v>40101</v>
          </cell>
        </row>
        <row r="1425">
          <cell r="I1425">
            <v>701116</v>
          </cell>
        </row>
        <row r="1426">
          <cell r="I1426">
            <v>70112</v>
          </cell>
        </row>
        <row r="1427">
          <cell r="I1427">
            <v>40101</v>
          </cell>
        </row>
        <row r="1428">
          <cell r="I1428">
            <v>50101</v>
          </cell>
        </row>
        <row r="1429">
          <cell r="I1429">
            <v>2016</v>
          </cell>
        </row>
        <row r="1430">
          <cell r="I1430">
            <v>50101</v>
          </cell>
        </row>
        <row r="1431">
          <cell r="I1431">
            <v>70112</v>
          </cell>
        </row>
        <row r="1432">
          <cell r="I1432">
            <v>40101</v>
          </cell>
        </row>
        <row r="1433">
          <cell r="I1433">
            <v>30101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70112</v>
          </cell>
        </row>
        <row r="1437">
          <cell r="I1437">
            <v>50101</v>
          </cell>
        </row>
        <row r="1438">
          <cell r="I1438">
            <v>70112</v>
          </cell>
        </row>
        <row r="1439">
          <cell r="I1439">
            <v>40101</v>
          </cell>
        </row>
        <row r="1440">
          <cell r="I1440">
            <v>70112</v>
          </cell>
        </row>
        <row r="1441">
          <cell r="I1441">
            <v>50101</v>
          </cell>
        </row>
        <row r="1442">
          <cell r="I1442">
            <v>40101</v>
          </cell>
        </row>
        <row r="1443">
          <cell r="I1443">
            <v>70106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30101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50101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50101</v>
          </cell>
        </row>
        <row r="1455">
          <cell r="I1455">
            <v>30101</v>
          </cell>
        </row>
        <row r="1456">
          <cell r="I1456">
            <v>50101</v>
          </cell>
        </row>
        <row r="1457">
          <cell r="I1457">
            <v>40101</v>
          </cell>
        </row>
        <row r="1458">
          <cell r="I1458">
            <v>70106</v>
          </cell>
        </row>
        <row r="1459">
          <cell r="I1459">
            <v>40101</v>
          </cell>
        </row>
        <row r="1460">
          <cell r="I1460">
            <v>50101</v>
          </cell>
        </row>
        <row r="1461">
          <cell r="I1461">
            <v>50101</v>
          </cell>
        </row>
        <row r="1462">
          <cell r="I1462">
            <v>70106</v>
          </cell>
        </row>
        <row r="1463">
          <cell r="I1463">
            <v>50101</v>
          </cell>
        </row>
        <row r="1464">
          <cell r="I1464">
            <v>40101</v>
          </cell>
        </row>
        <row r="1465">
          <cell r="I1465">
            <v>70112</v>
          </cell>
        </row>
        <row r="1466">
          <cell r="I1466">
            <v>30101</v>
          </cell>
        </row>
        <row r="1467">
          <cell r="I1467">
            <v>40101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30101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70112</v>
          </cell>
        </row>
        <row r="1474">
          <cell r="I1474">
            <v>70112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70112</v>
          </cell>
        </row>
        <row r="1479">
          <cell r="I1479">
            <v>70106</v>
          </cell>
        </row>
        <row r="1480">
          <cell r="I1480">
            <v>70112</v>
          </cell>
        </row>
        <row r="1481">
          <cell r="I1481">
            <v>70112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50101</v>
          </cell>
        </row>
        <row r="1485">
          <cell r="I1485">
            <v>50101</v>
          </cell>
        </row>
        <row r="1486">
          <cell r="I1486">
            <v>40101</v>
          </cell>
        </row>
        <row r="1487">
          <cell r="I1487">
            <v>40101</v>
          </cell>
        </row>
        <row r="1488">
          <cell r="I1488">
            <v>40101</v>
          </cell>
        </row>
        <row r="1489">
          <cell r="I1489">
            <v>70112</v>
          </cell>
        </row>
        <row r="1490">
          <cell r="I1490">
            <v>70112</v>
          </cell>
        </row>
        <row r="1491">
          <cell r="I1491">
            <v>40101</v>
          </cell>
        </row>
        <row r="1492">
          <cell r="I1492">
            <v>70112</v>
          </cell>
        </row>
        <row r="1493">
          <cell r="I1493">
            <v>70112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70112</v>
          </cell>
        </row>
        <row r="1497">
          <cell r="I1497">
            <v>40101</v>
          </cell>
        </row>
        <row r="1498">
          <cell r="I1498">
            <v>40101</v>
          </cell>
        </row>
        <row r="1499">
          <cell r="I1499">
            <v>40101</v>
          </cell>
        </row>
        <row r="1500">
          <cell r="I1500">
            <v>50101</v>
          </cell>
        </row>
        <row r="1501">
          <cell r="I1501">
            <v>40101</v>
          </cell>
        </row>
        <row r="1502">
          <cell r="I1502">
            <v>50101</v>
          </cell>
        </row>
        <row r="1503">
          <cell r="I1503">
            <v>70112</v>
          </cell>
        </row>
        <row r="1504">
          <cell r="I1504">
            <v>40101</v>
          </cell>
        </row>
        <row r="1505">
          <cell r="I1505">
            <v>50101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50101</v>
          </cell>
        </row>
        <row r="1510">
          <cell r="I1510">
            <v>30101</v>
          </cell>
        </row>
        <row r="1511">
          <cell r="I1511">
            <v>40101</v>
          </cell>
        </row>
        <row r="1512">
          <cell r="I1512">
            <v>30103</v>
          </cell>
        </row>
        <row r="1513">
          <cell r="I1513">
            <v>70112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40101</v>
          </cell>
        </row>
        <row r="1517">
          <cell r="I1517">
            <v>50101</v>
          </cell>
        </row>
        <row r="1518">
          <cell r="I1518">
            <v>30101</v>
          </cell>
        </row>
        <row r="1519">
          <cell r="I1519">
            <v>50101</v>
          </cell>
        </row>
        <row r="1520">
          <cell r="I1520">
            <v>40101</v>
          </cell>
        </row>
        <row r="1521">
          <cell r="I1521">
            <v>50101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70112</v>
          </cell>
        </row>
        <row r="1525">
          <cell r="I1525">
            <v>40101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70112</v>
          </cell>
        </row>
        <row r="1531">
          <cell r="I1531">
            <v>50101</v>
          </cell>
        </row>
        <row r="1532">
          <cell r="I1532">
            <v>70112</v>
          </cell>
        </row>
        <row r="1533">
          <cell r="I1533">
            <v>50101</v>
          </cell>
        </row>
        <row r="1534">
          <cell r="I1534">
            <v>40101</v>
          </cell>
        </row>
        <row r="1535">
          <cell r="I1535">
            <v>70112</v>
          </cell>
        </row>
        <row r="1536">
          <cell r="I1536">
            <v>30101</v>
          </cell>
        </row>
        <row r="1537">
          <cell r="I1537">
            <v>40101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701116</v>
          </cell>
        </row>
        <row r="1541">
          <cell r="I1541">
            <v>70112</v>
          </cell>
        </row>
        <row r="1542">
          <cell r="I1542">
            <v>70106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70106</v>
          </cell>
        </row>
        <row r="1546">
          <cell r="I1546">
            <v>70112</v>
          </cell>
        </row>
        <row r="1547">
          <cell r="I1547">
            <v>50101</v>
          </cell>
        </row>
        <row r="1548">
          <cell r="I1548">
            <v>70112</v>
          </cell>
        </row>
        <row r="1549">
          <cell r="I1549">
            <v>40101</v>
          </cell>
        </row>
        <row r="1550">
          <cell r="I1550">
            <v>70112</v>
          </cell>
        </row>
        <row r="1551">
          <cell r="I1551">
            <v>70112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70112</v>
          </cell>
        </row>
        <row r="1555">
          <cell r="I1555">
            <v>50101</v>
          </cell>
        </row>
        <row r="1556">
          <cell r="I1556">
            <v>104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104</v>
          </cell>
        </row>
        <row r="1562">
          <cell r="I1562">
            <v>104</v>
          </cell>
        </row>
        <row r="1563">
          <cell r="I1563">
            <v>99</v>
          </cell>
        </row>
        <row r="1564">
          <cell r="I1564">
            <v>99</v>
          </cell>
        </row>
        <row r="1565">
          <cell r="I1565">
            <v>99</v>
          </cell>
        </row>
        <row r="1566">
          <cell r="I1566">
            <v>104</v>
          </cell>
        </row>
        <row r="1567">
          <cell r="I1567">
            <v>104</v>
          </cell>
        </row>
        <row r="1568">
          <cell r="I1568">
            <v>104</v>
          </cell>
        </row>
        <row r="1569">
          <cell r="I1569">
            <v>2011809140</v>
          </cell>
        </row>
        <row r="1570">
          <cell r="I1570">
            <v>2011804020</v>
          </cell>
        </row>
        <row r="1571">
          <cell r="I1571">
            <v>70112</v>
          </cell>
        </row>
        <row r="1572">
          <cell r="I1572">
            <v>109</v>
          </cell>
        </row>
        <row r="1573">
          <cell r="I1573">
            <v>2011809124</v>
          </cell>
        </row>
        <row r="1574">
          <cell r="I1574">
            <v>10401174</v>
          </cell>
        </row>
        <row r="1575">
          <cell r="I1575">
            <v>10401138</v>
          </cell>
        </row>
        <row r="1576">
          <cell r="I1576">
            <v>10401174</v>
          </cell>
        </row>
        <row r="1577">
          <cell r="I1577">
            <v>10401138</v>
          </cell>
        </row>
        <row r="1578">
          <cell r="I1578">
            <v>2011804027</v>
          </cell>
        </row>
        <row r="1579">
          <cell r="I1579">
            <v>2011809134</v>
          </cell>
        </row>
        <row r="1580">
          <cell r="I1580">
            <v>2011809129</v>
          </cell>
        </row>
        <row r="1581">
          <cell r="I1581">
            <v>2011809125</v>
          </cell>
        </row>
        <row r="1582">
          <cell r="I1582">
            <v>70112</v>
          </cell>
        </row>
        <row r="1583">
          <cell r="I1583">
            <v>2011804072</v>
          </cell>
        </row>
        <row r="1584">
          <cell r="I1584">
            <v>10300041</v>
          </cell>
        </row>
        <row r="1585">
          <cell r="I1585">
            <v>2011804071</v>
          </cell>
        </row>
        <row r="1586">
          <cell r="I1586">
            <v>2011804059</v>
          </cell>
        </row>
        <row r="1587">
          <cell r="I1587">
            <v>108</v>
          </cell>
        </row>
        <row r="1588">
          <cell r="I1588">
            <v>10401203</v>
          </cell>
        </row>
        <row r="1589">
          <cell r="I1589">
            <v>2011804072</v>
          </cell>
        </row>
        <row r="1590">
          <cell r="I1590">
            <v>201040764</v>
          </cell>
        </row>
        <row r="1591">
          <cell r="I1591">
            <v>2011809134</v>
          </cell>
        </row>
        <row r="1592">
          <cell r="I1592">
            <v>2011804048</v>
          </cell>
        </row>
        <row r="1593">
          <cell r="I1593">
            <v>2011804044</v>
          </cell>
        </row>
        <row r="1594">
          <cell r="I1594">
            <v>2011804071</v>
          </cell>
        </row>
        <row r="1595">
          <cell r="I1595">
            <v>2011804018</v>
          </cell>
        </row>
        <row r="1596">
          <cell r="I1596">
            <v>2011804071</v>
          </cell>
        </row>
        <row r="1597">
          <cell r="I1597">
            <v>2011809150</v>
          </cell>
        </row>
        <row r="1598">
          <cell r="I1598">
            <v>2016</v>
          </cell>
        </row>
        <row r="1599">
          <cell r="I1599">
            <v>70112</v>
          </cell>
        </row>
        <row r="1600">
          <cell r="I1600">
            <v>107</v>
          </cell>
        </row>
        <row r="1601">
          <cell r="I1601">
            <v>30101</v>
          </cell>
        </row>
        <row r="1602">
          <cell r="I1602">
            <v>70112</v>
          </cell>
        </row>
        <row r="1603">
          <cell r="I1603">
            <v>108</v>
          </cell>
        </row>
        <row r="1604">
          <cell r="I1604">
            <v>107</v>
          </cell>
        </row>
        <row r="1605">
          <cell r="I1605">
            <v>40101</v>
          </cell>
        </row>
        <row r="1606">
          <cell r="I1606">
            <v>50101</v>
          </cell>
        </row>
        <row r="1607">
          <cell r="I1607">
            <v>2011809140</v>
          </cell>
        </row>
        <row r="1608">
          <cell r="I1608">
            <v>2011804020</v>
          </cell>
        </row>
        <row r="1609">
          <cell r="I1609">
            <v>70112</v>
          </cell>
        </row>
        <row r="1610">
          <cell r="I1610">
            <v>70112</v>
          </cell>
        </row>
        <row r="1611">
          <cell r="I1611">
            <v>701116</v>
          </cell>
        </row>
        <row r="1612">
          <cell r="I1612">
            <v>70112</v>
          </cell>
        </row>
        <row r="1613">
          <cell r="I1613">
            <v>201040764</v>
          </cell>
        </row>
        <row r="1614">
          <cell r="I1614">
            <v>2011809134</v>
          </cell>
        </row>
        <row r="1615">
          <cell r="I1615">
            <v>2011804048</v>
          </cell>
        </row>
        <row r="1616">
          <cell r="I1616">
            <v>2011804044</v>
          </cell>
        </row>
        <row r="1617">
          <cell r="I1617">
            <v>103</v>
          </cell>
        </row>
        <row r="1618">
          <cell r="I1618">
            <v>103</v>
          </cell>
        </row>
        <row r="1619">
          <cell r="I1619">
            <v>103</v>
          </cell>
        </row>
        <row r="1620">
          <cell r="I1620">
            <v>108</v>
          </cell>
        </row>
        <row r="1621">
          <cell r="I1621">
            <v>50101</v>
          </cell>
        </row>
        <row r="1622">
          <cell r="I1622">
            <v>109</v>
          </cell>
        </row>
        <row r="1623">
          <cell r="I1623">
            <v>109</v>
          </cell>
        </row>
        <row r="1624">
          <cell r="I1624">
            <v>104</v>
          </cell>
        </row>
        <row r="1625">
          <cell r="I1625">
            <v>107</v>
          </cell>
        </row>
        <row r="1626">
          <cell r="I1626">
            <v>107</v>
          </cell>
        </row>
        <row r="1627">
          <cell r="I1627">
            <v>107</v>
          </cell>
        </row>
        <row r="1628">
          <cell r="I1628">
            <v>107</v>
          </cell>
        </row>
        <row r="1629">
          <cell r="I1629">
            <v>107</v>
          </cell>
        </row>
        <row r="1630">
          <cell r="I1630">
            <v>107</v>
          </cell>
        </row>
        <row r="1631">
          <cell r="I1631">
            <v>107</v>
          </cell>
        </row>
        <row r="1632">
          <cell r="I1632">
            <v>107</v>
          </cell>
        </row>
        <row r="1633">
          <cell r="I1633">
            <v>107</v>
          </cell>
        </row>
        <row r="1634">
          <cell r="I1634">
            <v>107</v>
          </cell>
        </row>
        <row r="1635">
          <cell r="I1635">
            <v>107</v>
          </cell>
        </row>
        <row r="1636">
          <cell r="I1636">
            <v>107</v>
          </cell>
        </row>
        <row r="1637">
          <cell r="I1637">
            <v>50101</v>
          </cell>
        </row>
        <row r="1638">
          <cell r="I1638">
            <v>104</v>
          </cell>
        </row>
        <row r="1639">
          <cell r="I1639">
            <v>107</v>
          </cell>
        </row>
        <row r="1640">
          <cell r="I1640">
            <v>10401200</v>
          </cell>
        </row>
        <row r="1641">
          <cell r="I1641">
            <v>2011804027</v>
          </cell>
        </row>
        <row r="1642">
          <cell r="I1642">
            <v>2011804026</v>
          </cell>
        </row>
        <row r="1643">
          <cell r="I1643">
            <v>10401203</v>
          </cell>
        </row>
        <row r="1644">
          <cell r="I1644">
            <v>10401177</v>
          </cell>
        </row>
        <row r="1645">
          <cell r="I1645">
            <v>10401194</v>
          </cell>
        </row>
        <row r="1646">
          <cell r="I1646">
            <v>10401143</v>
          </cell>
        </row>
        <row r="1647">
          <cell r="I1647">
            <v>2011809118</v>
          </cell>
        </row>
        <row r="1648">
          <cell r="I1648">
            <v>70112</v>
          </cell>
        </row>
        <row r="1649">
          <cell r="I1649">
            <v>70106</v>
          </cell>
        </row>
        <row r="1650">
          <cell r="I1650">
            <v>70112</v>
          </cell>
        </row>
        <row r="1651">
          <cell r="I1651">
            <v>40101</v>
          </cell>
        </row>
        <row r="1652">
          <cell r="I1652">
            <v>50101</v>
          </cell>
        </row>
        <row r="1653">
          <cell r="I1653">
            <v>30101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50101</v>
          </cell>
        </row>
        <row r="1659">
          <cell r="I1659">
            <v>30101</v>
          </cell>
        </row>
        <row r="1660">
          <cell r="I1660">
            <v>70112</v>
          </cell>
        </row>
        <row r="1661">
          <cell r="I1661">
            <v>30101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70106</v>
          </cell>
        </row>
        <row r="1667">
          <cell r="I1667">
            <v>50101</v>
          </cell>
        </row>
        <row r="1668">
          <cell r="I1668">
            <v>40101</v>
          </cell>
        </row>
        <row r="1669">
          <cell r="I1669">
            <v>70112</v>
          </cell>
        </row>
        <row r="1670">
          <cell r="I1670">
            <v>2011809126</v>
          </cell>
        </row>
        <row r="1671">
          <cell r="I1671">
            <v>2011809128</v>
          </cell>
        </row>
        <row r="1672">
          <cell r="I1672">
            <v>2011809140</v>
          </cell>
        </row>
        <row r="1673">
          <cell r="I1673">
            <v>10401174</v>
          </cell>
        </row>
        <row r="1674">
          <cell r="I1674">
            <v>2011809126</v>
          </cell>
        </row>
        <row r="1675">
          <cell r="I1675">
            <v>2011809140</v>
          </cell>
        </row>
        <row r="1676">
          <cell r="I1676">
            <v>10300041</v>
          </cell>
        </row>
        <row r="1677">
          <cell r="I1677">
            <v>10401203</v>
          </cell>
        </row>
        <row r="1678">
          <cell r="I1678">
            <v>107</v>
          </cell>
        </row>
        <row r="1679">
          <cell r="I1679">
            <v>107</v>
          </cell>
        </row>
        <row r="1680">
          <cell r="I1680">
            <v>107</v>
          </cell>
        </row>
        <row r="1681">
          <cell r="I1681">
            <v>107</v>
          </cell>
        </row>
        <row r="1682">
          <cell r="I1682">
            <v>40101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70106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50101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70112</v>
          </cell>
        </row>
        <row r="1697">
          <cell r="I1697">
            <v>30101</v>
          </cell>
        </row>
        <row r="1698">
          <cell r="I1698">
            <v>70112</v>
          </cell>
        </row>
        <row r="1699">
          <cell r="I1699">
            <v>30101</v>
          </cell>
        </row>
        <row r="1700">
          <cell r="I1700">
            <v>50101</v>
          </cell>
        </row>
        <row r="1701">
          <cell r="I1701">
            <v>40101</v>
          </cell>
        </row>
        <row r="1702">
          <cell r="I1702">
            <v>50101</v>
          </cell>
        </row>
        <row r="1703">
          <cell r="I1703">
            <v>70112</v>
          </cell>
        </row>
        <row r="1704">
          <cell r="I1704">
            <v>70106</v>
          </cell>
        </row>
        <row r="1705">
          <cell r="I1705">
            <v>50101</v>
          </cell>
        </row>
        <row r="1706">
          <cell r="I1706">
            <v>40101</v>
          </cell>
        </row>
        <row r="1707">
          <cell r="I1707">
            <v>70106</v>
          </cell>
        </row>
        <row r="1708">
          <cell r="I1708">
            <v>70112</v>
          </cell>
        </row>
        <row r="1709">
          <cell r="I1709">
            <v>50101</v>
          </cell>
        </row>
        <row r="1710">
          <cell r="I1710">
            <v>70106</v>
          </cell>
        </row>
        <row r="1711">
          <cell r="I1711">
            <v>70112</v>
          </cell>
        </row>
        <row r="1712">
          <cell r="I1712">
            <v>40101</v>
          </cell>
        </row>
        <row r="1713">
          <cell r="I1713">
            <v>50101</v>
          </cell>
        </row>
        <row r="1714">
          <cell r="I1714">
            <v>30101</v>
          </cell>
        </row>
        <row r="1715">
          <cell r="I1715">
            <v>30101</v>
          </cell>
        </row>
        <row r="1716">
          <cell r="I1716">
            <v>50101</v>
          </cell>
        </row>
        <row r="1717">
          <cell r="I1717">
            <v>70106</v>
          </cell>
        </row>
        <row r="1718">
          <cell r="I1718">
            <v>70112</v>
          </cell>
        </row>
        <row r="1719">
          <cell r="I1719">
            <v>40101</v>
          </cell>
        </row>
        <row r="1720">
          <cell r="I1720">
            <v>50101</v>
          </cell>
        </row>
        <row r="1721">
          <cell r="I1721">
            <v>50101</v>
          </cell>
        </row>
        <row r="1722">
          <cell r="I1722">
            <v>50101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40101</v>
          </cell>
        </row>
        <row r="1727">
          <cell r="I1727">
            <v>50101</v>
          </cell>
        </row>
        <row r="1728">
          <cell r="I1728">
            <v>40101</v>
          </cell>
        </row>
        <row r="1729">
          <cell r="I1729">
            <v>50101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50101</v>
          </cell>
        </row>
        <row r="1735">
          <cell r="I1735">
            <v>40101</v>
          </cell>
        </row>
        <row r="1736">
          <cell r="I1736">
            <v>30101</v>
          </cell>
        </row>
        <row r="1737">
          <cell r="I1737">
            <v>50101</v>
          </cell>
        </row>
        <row r="1738">
          <cell r="I1738">
            <v>70106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70112</v>
          </cell>
        </row>
        <row r="1745">
          <cell r="I1745">
            <v>2011804067</v>
          </cell>
        </row>
        <row r="1746">
          <cell r="I1746">
            <v>2011804039</v>
          </cell>
        </row>
        <row r="1747">
          <cell r="I1747">
            <v>2011804113</v>
          </cell>
        </row>
        <row r="1748">
          <cell r="I1748">
            <v>2011804037</v>
          </cell>
        </row>
        <row r="1749">
          <cell r="I1749">
            <v>2011804112</v>
          </cell>
        </row>
        <row r="1750">
          <cell r="I1750">
            <v>2011804048</v>
          </cell>
        </row>
        <row r="1751">
          <cell r="I1751">
            <v>2011804113</v>
          </cell>
        </row>
        <row r="1752">
          <cell r="I1752">
            <v>70106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50101</v>
          </cell>
        </row>
        <row r="1756">
          <cell r="I1756">
            <v>2011809126</v>
          </cell>
        </row>
        <row r="1757">
          <cell r="I1757">
            <v>2011809140</v>
          </cell>
        </row>
        <row r="1758">
          <cell r="I1758">
            <v>50101</v>
          </cell>
        </row>
        <row r="1759">
          <cell r="I1759">
            <v>40101</v>
          </cell>
        </row>
        <row r="1760">
          <cell r="I1760">
            <v>70112</v>
          </cell>
        </row>
        <row r="1761">
          <cell r="I1761">
            <v>50101</v>
          </cell>
        </row>
        <row r="1762">
          <cell r="I1762">
            <v>70112</v>
          </cell>
        </row>
        <row r="1763">
          <cell r="I1763">
            <v>40101</v>
          </cell>
        </row>
        <row r="1764">
          <cell r="I1764">
            <v>50101</v>
          </cell>
        </row>
        <row r="1765">
          <cell r="I1765">
            <v>70106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70106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70106</v>
          </cell>
        </row>
        <row r="1772">
          <cell r="I1772">
            <v>40101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70112</v>
          </cell>
        </row>
        <row r="1776">
          <cell r="I1776">
            <v>50101</v>
          </cell>
        </row>
        <row r="1777">
          <cell r="I1777">
            <v>40101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40101</v>
          </cell>
        </row>
        <row r="1782">
          <cell r="I1782">
            <v>70112</v>
          </cell>
        </row>
        <row r="1783">
          <cell r="I1783">
            <v>70112</v>
          </cell>
        </row>
        <row r="1784">
          <cell r="I1784">
            <v>70112</v>
          </cell>
        </row>
        <row r="1785">
          <cell r="I1785">
            <v>50101</v>
          </cell>
        </row>
        <row r="1786">
          <cell r="I1786">
            <v>40101</v>
          </cell>
        </row>
        <row r="1787">
          <cell r="I1787">
            <v>2016</v>
          </cell>
        </row>
        <row r="1788">
          <cell r="I1788">
            <v>2011804020</v>
          </cell>
        </row>
        <row r="1789">
          <cell r="I1789">
            <v>2011809118</v>
          </cell>
        </row>
        <row r="1790">
          <cell r="I1790">
            <v>2011804035</v>
          </cell>
        </row>
        <row r="1791">
          <cell r="I1791">
            <v>2011804048</v>
          </cell>
        </row>
        <row r="1792">
          <cell r="I1792">
            <v>2011804044</v>
          </cell>
        </row>
        <row r="1793">
          <cell r="I1793">
            <v>2011804021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70112</v>
          </cell>
        </row>
        <row r="1797">
          <cell r="I1797">
            <v>30101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70106</v>
          </cell>
        </row>
        <row r="1801">
          <cell r="I1801">
            <v>40101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40101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2011804026</v>
          </cell>
        </row>
        <row r="1808">
          <cell r="I1808">
            <v>70112</v>
          </cell>
        </row>
        <row r="1809">
          <cell r="I1809">
            <v>70112</v>
          </cell>
        </row>
        <row r="1810">
          <cell r="I1810">
            <v>2011804025</v>
          </cell>
        </row>
        <row r="1811">
          <cell r="I1811">
            <v>201040771</v>
          </cell>
        </row>
        <row r="1812">
          <cell r="I1812">
            <v>2011804087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70112</v>
          </cell>
        </row>
        <row r="1819">
          <cell r="I1819">
            <v>70112</v>
          </cell>
        </row>
        <row r="1820">
          <cell r="I1820">
            <v>50101</v>
          </cell>
        </row>
        <row r="1821">
          <cell r="I1821">
            <v>70112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70112</v>
          </cell>
        </row>
        <row r="1825">
          <cell r="I1825">
            <v>40101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2011809149</v>
          </cell>
        </row>
        <row r="1829">
          <cell r="I1829">
            <v>2011809150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40101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70112</v>
          </cell>
        </row>
        <row r="1836">
          <cell r="I1836">
            <v>70112</v>
          </cell>
        </row>
        <row r="1837">
          <cell r="I1837">
            <v>70112</v>
          </cell>
        </row>
        <row r="1838">
          <cell r="I1838">
            <v>50101</v>
          </cell>
        </row>
        <row r="1839">
          <cell r="I1839">
            <v>30101</v>
          </cell>
        </row>
        <row r="1840">
          <cell r="I1840">
            <v>70106</v>
          </cell>
        </row>
        <row r="1841">
          <cell r="I1841">
            <v>40101</v>
          </cell>
        </row>
        <row r="1842">
          <cell r="I1842">
            <v>70112</v>
          </cell>
        </row>
        <row r="1843">
          <cell r="I1843">
            <v>50101</v>
          </cell>
        </row>
        <row r="1844">
          <cell r="I1844">
            <v>70112</v>
          </cell>
        </row>
        <row r="1845">
          <cell r="I1845">
            <v>40101</v>
          </cell>
        </row>
        <row r="1846">
          <cell r="I1846">
            <v>70112</v>
          </cell>
        </row>
        <row r="1847">
          <cell r="I1847">
            <v>50101</v>
          </cell>
        </row>
        <row r="1848">
          <cell r="I1848">
            <v>70112</v>
          </cell>
        </row>
        <row r="1849">
          <cell r="I1849">
            <v>50101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70112</v>
          </cell>
        </row>
        <row r="1854">
          <cell r="I1854">
            <v>70112</v>
          </cell>
        </row>
        <row r="1855">
          <cell r="I1855">
            <v>40101</v>
          </cell>
        </row>
        <row r="1856">
          <cell r="I1856">
            <v>50101</v>
          </cell>
        </row>
        <row r="1857">
          <cell r="I1857">
            <v>30101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40101</v>
          </cell>
        </row>
        <row r="1861">
          <cell r="I1861">
            <v>50101</v>
          </cell>
        </row>
        <row r="1862">
          <cell r="I1862">
            <v>70112</v>
          </cell>
        </row>
        <row r="1863">
          <cell r="I1863">
            <v>30101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50101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40101</v>
          </cell>
        </row>
        <row r="1870">
          <cell r="I1870">
            <v>30103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10101</v>
          </cell>
        </row>
        <row r="1874">
          <cell r="I1874">
            <v>70112</v>
          </cell>
        </row>
        <row r="1875">
          <cell r="I1875">
            <v>40101</v>
          </cell>
        </row>
        <row r="1876">
          <cell r="I1876">
            <v>50101</v>
          </cell>
        </row>
        <row r="1877">
          <cell r="I1877">
            <v>70112</v>
          </cell>
        </row>
        <row r="1878">
          <cell r="I1878">
            <v>50101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50101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70106</v>
          </cell>
        </row>
        <row r="1889">
          <cell r="I1889">
            <v>50101</v>
          </cell>
        </row>
        <row r="1890">
          <cell r="I1890">
            <v>70112</v>
          </cell>
        </row>
        <row r="1891">
          <cell r="I1891">
            <v>40101</v>
          </cell>
        </row>
        <row r="1892">
          <cell r="I1892">
            <v>30101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40101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40101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70106</v>
          </cell>
        </row>
        <row r="1904">
          <cell r="I1904">
            <v>103</v>
          </cell>
        </row>
        <row r="1905">
          <cell r="I1905">
            <v>103</v>
          </cell>
        </row>
        <row r="1906">
          <cell r="I1906">
            <v>2011804113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50101</v>
          </cell>
        </row>
        <row r="1912">
          <cell r="I1912">
            <v>70106</v>
          </cell>
        </row>
        <row r="1913">
          <cell r="I1913">
            <v>30101</v>
          </cell>
        </row>
        <row r="1914">
          <cell r="I1914">
            <v>50101</v>
          </cell>
        </row>
        <row r="1915">
          <cell r="I1915">
            <v>70112</v>
          </cell>
        </row>
        <row r="1916">
          <cell r="I1916">
            <v>50101</v>
          </cell>
        </row>
        <row r="1917">
          <cell r="I1917">
            <v>40101</v>
          </cell>
        </row>
        <row r="1918">
          <cell r="I1918">
            <v>70112</v>
          </cell>
        </row>
        <row r="1919">
          <cell r="I1919">
            <v>50101</v>
          </cell>
        </row>
        <row r="1920">
          <cell r="I1920">
            <v>40101</v>
          </cell>
        </row>
        <row r="1921">
          <cell r="I1921">
            <v>70112</v>
          </cell>
        </row>
        <row r="1922">
          <cell r="I1922">
            <v>50101</v>
          </cell>
        </row>
        <row r="1923">
          <cell r="I1923">
            <v>70112</v>
          </cell>
        </row>
        <row r="1924">
          <cell r="I1924">
            <v>70106</v>
          </cell>
        </row>
        <row r="1925">
          <cell r="I1925">
            <v>50101</v>
          </cell>
        </row>
        <row r="1926">
          <cell r="I1926">
            <v>40101</v>
          </cell>
        </row>
        <row r="1927">
          <cell r="I1927">
            <v>30101</v>
          </cell>
        </row>
        <row r="1928">
          <cell r="I1928">
            <v>40101</v>
          </cell>
        </row>
        <row r="1929">
          <cell r="I1929">
            <v>30101</v>
          </cell>
        </row>
        <row r="1930">
          <cell r="I1930">
            <v>50101</v>
          </cell>
        </row>
        <row r="1931">
          <cell r="I1931">
            <v>70112</v>
          </cell>
        </row>
        <row r="1932">
          <cell r="I1932">
            <v>70112</v>
          </cell>
        </row>
        <row r="1933">
          <cell r="I1933">
            <v>40101</v>
          </cell>
        </row>
        <row r="1934">
          <cell r="I1934">
            <v>50101</v>
          </cell>
        </row>
        <row r="1935">
          <cell r="I1935">
            <v>50101</v>
          </cell>
        </row>
        <row r="1936">
          <cell r="I1936">
            <v>40101</v>
          </cell>
        </row>
        <row r="1937">
          <cell r="I1937">
            <v>30101</v>
          </cell>
        </row>
        <row r="1938">
          <cell r="I1938">
            <v>70106</v>
          </cell>
        </row>
        <row r="1939">
          <cell r="I1939">
            <v>70112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10300041</v>
          </cell>
        </row>
        <row r="1943">
          <cell r="I1943">
            <v>10401202</v>
          </cell>
        </row>
        <row r="1944">
          <cell r="I1944">
            <v>10401203</v>
          </cell>
        </row>
        <row r="1945">
          <cell r="I1945">
            <v>2011809118</v>
          </cell>
        </row>
        <row r="1946">
          <cell r="I1946">
            <v>40101</v>
          </cell>
        </row>
        <row r="1947">
          <cell r="I1947">
            <v>70112</v>
          </cell>
        </row>
        <row r="1948">
          <cell r="I1948">
            <v>70112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50101</v>
          </cell>
        </row>
        <row r="1952">
          <cell r="I1952">
            <v>2011804067</v>
          </cell>
        </row>
        <row r="1953">
          <cell r="I1953">
            <v>2011804039</v>
          </cell>
        </row>
        <row r="1954">
          <cell r="I1954">
            <v>2011804113</v>
          </cell>
        </row>
        <row r="1955">
          <cell r="I1955">
            <v>2011804037</v>
          </cell>
        </row>
        <row r="1956">
          <cell r="I1956">
            <v>2011804112</v>
          </cell>
        </row>
        <row r="1957">
          <cell r="I1957">
            <v>2011804048</v>
          </cell>
        </row>
        <row r="1958">
          <cell r="I1958">
            <v>50101</v>
          </cell>
        </row>
        <row r="1959">
          <cell r="I1959">
            <v>10401143</v>
          </cell>
        </row>
        <row r="1960">
          <cell r="I1960">
            <v>10401139</v>
          </cell>
        </row>
        <row r="1961">
          <cell r="I1961">
            <v>10401187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301</v>
          </cell>
        </row>
        <row r="1967">
          <cell r="I1967">
            <v>70112</v>
          </cell>
        </row>
        <row r="1968">
          <cell r="I1968">
            <v>10401198</v>
          </cell>
        </row>
        <row r="1969">
          <cell r="I1969">
            <v>2011809119</v>
          </cell>
        </row>
        <row r="1970">
          <cell r="I1970">
            <v>10401174</v>
          </cell>
        </row>
        <row r="1971">
          <cell r="I1971">
            <v>201040771</v>
          </cell>
        </row>
        <row r="1972">
          <cell r="I1972">
            <v>2011809152</v>
          </cell>
        </row>
        <row r="1973">
          <cell r="I1973">
            <v>2011804037</v>
          </cell>
        </row>
        <row r="1974">
          <cell r="I1974">
            <v>2011804024</v>
          </cell>
        </row>
        <row r="1975">
          <cell r="I1975">
            <v>2011804086</v>
          </cell>
        </row>
        <row r="1976">
          <cell r="I1976">
            <v>2011800400</v>
          </cell>
        </row>
        <row r="1977">
          <cell r="I1977">
            <v>30101</v>
          </cell>
        </row>
        <row r="1978">
          <cell r="I1978">
            <v>50101</v>
          </cell>
        </row>
        <row r="1979">
          <cell r="I1979">
            <v>70112</v>
          </cell>
        </row>
        <row r="1980">
          <cell r="I1980">
            <v>10401143</v>
          </cell>
        </row>
        <row r="1981">
          <cell r="I1981">
            <v>70112</v>
          </cell>
        </row>
        <row r="1982">
          <cell r="I1982">
            <v>50101</v>
          </cell>
        </row>
        <row r="1983">
          <cell r="I1983">
            <v>70112</v>
          </cell>
        </row>
        <row r="1984">
          <cell r="I1984">
            <v>70112</v>
          </cell>
        </row>
        <row r="1985">
          <cell r="I1985">
            <v>40101</v>
          </cell>
        </row>
        <row r="1986">
          <cell r="I1986">
            <v>50101</v>
          </cell>
        </row>
        <row r="1987">
          <cell r="I1987">
            <v>70112</v>
          </cell>
        </row>
        <row r="1988">
          <cell r="I1988">
            <v>70112</v>
          </cell>
        </row>
        <row r="1989">
          <cell r="I1989">
            <v>70112</v>
          </cell>
        </row>
        <row r="1990">
          <cell r="I1990">
            <v>50101</v>
          </cell>
        </row>
        <row r="1991">
          <cell r="I1991">
            <v>70112</v>
          </cell>
        </row>
        <row r="1992">
          <cell r="I1992">
            <v>40101</v>
          </cell>
        </row>
        <row r="1993">
          <cell r="I1993">
            <v>70106</v>
          </cell>
        </row>
        <row r="1994">
          <cell r="I1994">
            <v>50101</v>
          </cell>
        </row>
        <row r="1995">
          <cell r="I1995">
            <v>70112</v>
          </cell>
        </row>
        <row r="1996">
          <cell r="I1996">
            <v>30101</v>
          </cell>
        </row>
        <row r="1997">
          <cell r="I1997">
            <v>70112</v>
          </cell>
        </row>
        <row r="1998">
          <cell r="I1998">
            <v>70112</v>
          </cell>
        </row>
        <row r="1999">
          <cell r="I1999">
            <v>70112</v>
          </cell>
        </row>
        <row r="2000">
          <cell r="I2000">
            <v>70112</v>
          </cell>
        </row>
        <row r="2001">
          <cell r="I2001">
            <v>50101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30101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40101</v>
          </cell>
        </row>
        <row r="2008">
          <cell r="I2008">
            <v>50101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50101</v>
          </cell>
        </row>
        <row r="2012">
          <cell r="I2012">
            <v>50101</v>
          </cell>
        </row>
        <row r="2013">
          <cell r="I2013">
            <v>70106</v>
          </cell>
        </row>
        <row r="2014">
          <cell r="I2014">
            <v>50101</v>
          </cell>
        </row>
        <row r="2015">
          <cell r="I2015">
            <v>70112</v>
          </cell>
        </row>
        <row r="2016">
          <cell r="I2016">
            <v>40101</v>
          </cell>
        </row>
        <row r="2017">
          <cell r="I2017">
            <v>30101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50101</v>
          </cell>
        </row>
        <row r="2025">
          <cell r="I2025">
            <v>70112</v>
          </cell>
        </row>
        <row r="2026">
          <cell r="I2026">
            <v>70106</v>
          </cell>
        </row>
        <row r="2027">
          <cell r="I2027">
            <v>50101</v>
          </cell>
        </row>
        <row r="2028">
          <cell r="I2028">
            <v>30101</v>
          </cell>
        </row>
        <row r="2029">
          <cell r="I2029">
            <v>50101</v>
          </cell>
        </row>
        <row r="2030">
          <cell r="I2030">
            <v>40101</v>
          </cell>
        </row>
        <row r="2031">
          <cell r="I2031">
            <v>70112</v>
          </cell>
        </row>
        <row r="2032">
          <cell r="I2032">
            <v>70106</v>
          </cell>
        </row>
        <row r="2033">
          <cell r="I2033">
            <v>40101</v>
          </cell>
        </row>
        <row r="2034">
          <cell r="I2034">
            <v>70112</v>
          </cell>
        </row>
        <row r="2035">
          <cell r="I2035">
            <v>50101</v>
          </cell>
        </row>
        <row r="2036">
          <cell r="I2036">
            <v>2011805001</v>
          </cell>
        </row>
        <row r="2037">
          <cell r="I2037">
            <v>70112</v>
          </cell>
        </row>
        <row r="2038">
          <cell r="I2038">
            <v>2011804020</v>
          </cell>
        </row>
        <row r="2039">
          <cell r="I2039">
            <v>2011809140</v>
          </cell>
        </row>
        <row r="2040">
          <cell r="I2040">
            <v>2011809149</v>
          </cell>
        </row>
        <row r="2041">
          <cell r="I2041">
            <v>2011809118</v>
          </cell>
        </row>
        <row r="2042">
          <cell r="I2042">
            <v>2011804087</v>
          </cell>
        </row>
        <row r="2043">
          <cell r="I2043">
            <v>2011809152</v>
          </cell>
        </row>
        <row r="2044">
          <cell r="I2044">
            <v>2011804024</v>
          </cell>
        </row>
        <row r="2045">
          <cell r="I2045">
            <v>2011804049</v>
          </cell>
        </row>
        <row r="2046">
          <cell r="I2046">
            <v>70112</v>
          </cell>
        </row>
        <row r="2047">
          <cell r="I2047">
            <v>70112</v>
          </cell>
        </row>
        <row r="2048">
          <cell r="I2048">
            <v>50101</v>
          </cell>
        </row>
        <row r="2049">
          <cell r="I2049">
            <v>70106</v>
          </cell>
        </row>
        <row r="2050">
          <cell r="I2050">
            <v>70112</v>
          </cell>
        </row>
        <row r="2051">
          <cell r="I2051">
            <v>50101</v>
          </cell>
        </row>
        <row r="2052">
          <cell r="I2052">
            <v>2016</v>
          </cell>
        </row>
        <row r="2053">
          <cell r="I2053">
            <v>70112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70112</v>
          </cell>
        </row>
        <row r="2057">
          <cell r="I2057">
            <v>70112</v>
          </cell>
        </row>
        <row r="2058">
          <cell r="I2058">
            <v>50101</v>
          </cell>
        </row>
        <row r="2059">
          <cell r="I2059">
            <v>70106</v>
          </cell>
        </row>
        <row r="2060">
          <cell r="I2060">
            <v>701116</v>
          </cell>
        </row>
        <row r="2061">
          <cell r="I2061">
            <v>50101</v>
          </cell>
        </row>
        <row r="2062">
          <cell r="I2062">
            <v>40101</v>
          </cell>
        </row>
        <row r="2063">
          <cell r="I2063">
            <v>70105</v>
          </cell>
        </row>
        <row r="2064">
          <cell r="I2064">
            <v>70105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40101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70112</v>
          </cell>
        </row>
        <row r="2074">
          <cell r="I2074">
            <v>70112</v>
          </cell>
        </row>
        <row r="2075">
          <cell r="I2075">
            <v>70112</v>
          </cell>
        </row>
        <row r="2076">
          <cell r="I2076">
            <v>70112</v>
          </cell>
        </row>
        <row r="2077">
          <cell r="I2077">
            <v>50101</v>
          </cell>
        </row>
        <row r="2078">
          <cell r="I2078">
            <v>70112</v>
          </cell>
        </row>
        <row r="2079">
          <cell r="I2079">
            <v>50101</v>
          </cell>
        </row>
        <row r="2080">
          <cell r="I2080">
            <v>40101</v>
          </cell>
        </row>
        <row r="2081">
          <cell r="I2081">
            <v>70112</v>
          </cell>
        </row>
        <row r="2082">
          <cell r="I2082">
            <v>70106</v>
          </cell>
        </row>
        <row r="2083">
          <cell r="I2083">
            <v>70112</v>
          </cell>
        </row>
        <row r="2084">
          <cell r="I2084">
            <v>30101</v>
          </cell>
        </row>
        <row r="2085">
          <cell r="I2085">
            <v>50101</v>
          </cell>
        </row>
        <row r="2086">
          <cell r="I2086">
            <v>40101</v>
          </cell>
        </row>
        <row r="2087">
          <cell r="I2087">
            <v>70105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30101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301</v>
          </cell>
        </row>
        <row r="2098">
          <cell r="I2098">
            <v>70112</v>
          </cell>
        </row>
        <row r="2099">
          <cell r="I2099">
            <v>70106</v>
          </cell>
        </row>
        <row r="2100">
          <cell r="I2100">
            <v>50101</v>
          </cell>
        </row>
        <row r="2101">
          <cell r="I2101">
            <v>70112</v>
          </cell>
        </row>
        <row r="2102">
          <cell r="I2102">
            <v>70112</v>
          </cell>
        </row>
        <row r="2103">
          <cell r="I2103">
            <v>40101</v>
          </cell>
        </row>
        <row r="2104">
          <cell r="I2104">
            <v>30101</v>
          </cell>
        </row>
        <row r="2105">
          <cell r="I2105">
            <v>50101</v>
          </cell>
        </row>
        <row r="2106">
          <cell r="I2106">
            <v>70112</v>
          </cell>
        </row>
        <row r="2107">
          <cell r="I2107">
            <v>70500112</v>
          </cell>
        </row>
        <row r="2108">
          <cell r="I2108">
            <v>70112</v>
          </cell>
        </row>
        <row r="2109">
          <cell r="I2109">
            <v>50101</v>
          </cell>
        </row>
        <row r="2110">
          <cell r="I2110">
            <v>30103</v>
          </cell>
        </row>
        <row r="2111">
          <cell r="I2111">
            <v>105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126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107</v>
          </cell>
        </row>
        <row r="2121">
          <cell r="I2121">
            <v>107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107</v>
          </cell>
        </row>
        <row r="2125">
          <cell r="I2125">
            <v>107</v>
          </cell>
        </row>
        <row r="2126">
          <cell r="I2126">
            <v>107</v>
          </cell>
        </row>
        <row r="2127">
          <cell r="I2127">
            <v>107</v>
          </cell>
        </row>
        <row r="2128">
          <cell r="I2128">
            <v>107</v>
          </cell>
        </row>
        <row r="2129">
          <cell r="I2129">
            <v>107</v>
          </cell>
        </row>
        <row r="2130">
          <cell r="I2130">
            <v>107</v>
          </cell>
        </row>
        <row r="2131">
          <cell r="I2131">
            <v>107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107</v>
          </cell>
        </row>
        <row r="2136">
          <cell r="I2136">
            <v>107</v>
          </cell>
        </row>
        <row r="2137">
          <cell r="I2137">
            <v>107</v>
          </cell>
        </row>
        <row r="2138">
          <cell r="I2138">
            <v>107</v>
          </cell>
        </row>
        <row r="2139">
          <cell r="I2139">
            <v>107</v>
          </cell>
        </row>
        <row r="2140">
          <cell r="I2140">
            <v>107</v>
          </cell>
        </row>
        <row r="2141">
          <cell r="I2141">
            <v>107</v>
          </cell>
        </row>
        <row r="2142">
          <cell r="I2142">
            <v>107</v>
          </cell>
        </row>
        <row r="2143">
          <cell r="I2143">
            <v>70112</v>
          </cell>
        </row>
        <row r="2144">
          <cell r="I2144">
            <v>50101</v>
          </cell>
        </row>
        <row r="2145">
          <cell r="I2145">
            <v>50101</v>
          </cell>
        </row>
        <row r="2146">
          <cell r="I2146">
            <v>40101</v>
          </cell>
        </row>
        <row r="2147">
          <cell r="I2147">
            <v>70112</v>
          </cell>
        </row>
        <row r="2148">
          <cell r="I2148">
            <v>30101</v>
          </cell>
        </row>
        <row r="2149">
          <cell r="I2149">
            <v>104</v>
          </cell>
        </row>
        <row r="2150">
          <cell r="I2150">
            <v>104</v>
          </cell>
        </row>
        <row r="2151">
          <cell r="I2151">
            <v>104</v>
          </cell>
        </row>
        <row r="2152">
          <cell r="I2152">
            <v>106</v>
          </cell>
        </row>
        <row r="2153">
          <cell r="I2153">
            <v>106</v>
          </cell>
        </row>
        <row r="2154">
          <cell r="I2154">
            <v>106</v>
          </cell>
        </row>
        <row r="2155">
          <cell r="I2155">
            <v>106</v>
          </cell>
        </row>
        <row r="2156">
          <cell r="I2156">
            <v>106</v>
          </cell>
        </row>
        <row r="2157">
          <cell r="I2157">
            <v>106</v>
          </cell>
        </row>
        <row r="2158">
          <cell r="I2158">
            <v>106</v>
          </cell>
        </row>
        <row r="2159">
          <cell r="I2159">
            <v>106</v>
          </cell>
        </row>
        <row r="2160">
          <cell r="I2160">
            <v>106</v>
          </cell>
        </row>
        <row r="2161">
          <cell r="I2161">
            <v>106</v>
          </cell>
        </row>
        <row r="2162">
          <cell r="I2162">
            <v>106</v>
          </cell>
        </row>
        <row r="2163">
          <cell r="I2163">
            <v>106</v>
          </cell>
        </row>
        <row r="2164">
          <cell r="I2164">
            <v>106</v>
          </cell>
        </row>
        <row r="2165">
          <cell r="I2165">
            <v>106</v>
          </cell>
        </row>
        <row r="2166">
          <cell r="I2166">
            <v>106</v>
          </cell>
        </row>
        <row r="2167">
          <cell r="I2167">
            <v>106</v>
          </cell>
        </row>
        <row r="2168">
          <cell r="I2168">
            <v>106</v>
          </cell>
        </row>
        <row r="2169">
          <cell r="I2169">
            <v>106</v>
          </cell>
        </row>
        <row r="2170">
          <cell r="I2170">
            <v>106</v>
          </cell>
        </row>
        <row r="2171">
          <cell r="I2171">
            <v>103</v>
          </cell>
        </row>
        <row r="2172">
          <cell r="I2172">
            <v>103</v>
          </cell>
        </row>
        <row r="2173">
          <cell r="I2173">
            <v>70112</v>
          </cell>
        </row>
        <row r="2174">
          <cell r="I2174">
            <v>50101</v>
          </cell>
        </row>
        <row r="2175">
          <cell r="I2175">
            <v>30101</v>
          </cell>
        </row>
        <row r="2176">
          <cell r="I2176">
            <v>50101</v>
          </cell>
        </row>
        <row r="2177">
          <cell r="I2177">
            <v>70112</v>
          </cell>
        </row>
        <row r="2178">
          <cell r="I2178">
            <v>70106</v>
          </cell>
        </row>
        <row r="2179">
          <cell r="I2179">
            <v>70112</v>
          </cell>
        </row>
        <row r="2180">
          <cell r="I2180">
            <v>70112</v>
          </cell>
        </row>
        <row r="2181">
          <cell r="I2181">
            <v>50101</v>
          </cell>
        </row>
        <row r="2182">
          <cell r="I2182">
            <v>30101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50101</v>
          </cell>
        </row>
        <row r="2186">
          <cell r="I2186">
            <v>40101</v>
          </cell>
        </row>
        <row r="2187">
          <cell r="I2187">
            <v>70112</v>
          </cell>
        </row>
        <row r="2188">
          <cell r="I2188">
            <v>30101</v>
          </cell>
        </row>
        <row r="2189">
          <cell r="I2189">
            <v>50101</v>
          </cell>
        </row>
        <row r="2190">
          <cell r="I2190">
            <v>40101</v>
          </cell>
        </row>
        <row r="2191">
          <cell r="I2191">
            <v>70112</v>
          </cell>
        </row>
        <row r="2192">
          <cell r="I2192">
            <v>70112</v>
          </cell>
        </row>
        <row r="2193">
          <cell r="I2193">
            <v>40101</v>
          </cell>
        </row>
        <row r="2194">
          <cell r="I2194">
            <v>50101</v>
          </cell>
        </row>
        <row r="2195">
          <cell r="I2195">
            <v>70112</v>
          </cell>
        </row>
        <row r="2196">
          <cell r="I2196">
            <v>70112</v>
          </cell>
        </row>
        <row r="2197">
          <cell r="I2197">
            <v>70106</v>
          </cell>
        </row>
        <row r="2198">
          <cell r="I2198">
            <v>70112</v>
          </cell>
        </row>
        <row r="2199">
          <cell r="I2199">
            <v>50101</v>
          </cell>
        </row>
        <row r="2200">
          <cell r="I2200">
            <v>70112</v>
          </cell>
        </row>
        <row r="2201">
          <cell r="I2201">
            <v>701116</v>
          </cell>
        </row>
        <row r="2202">
          <cell r="I2202">
            <v>119</v>
          </cell>
        </row>
        <row r="2203">
          <cell r="I2203">
            <v>119</v>
          </cell>
        </row>
        <row r="2204">
          <cell r="I2204">
            <v>119</v>
          </cell>
        </row>
        <row r="2205">
          <cell r="I2205">
            <v>104</v>
          </cell>
        </row>
        <row r="2206">
          <cell r="I2206">
            <v>104</v>
          </cell>
        </row>
        <row r="2207">
          <cell r="I2207">
            <v>104</v>
          </cell>
        </row>
        <row r="2208">
          <cell r="I2208">
            <v>104</v>
          </cell>
        </row>
        <row r="2209">
          <cell r="I2209">
            <v>104</v>
          </cell>
        </row>
        <row r="2210">
          <cell r="I2210">
            <v>104</v>
          </cell>
        </row>
        <row r="2211">
          <cell r="I2211">
            <v>104</v>
          </cell>
        </row>
        <row r="2212">
          <cell r="I2212">
            <v>104</v>
          </cell>
        </row>
        <row r="2213">
          <cell r="I2213">
            <v>104</v>
          </cell>
        </row>
        <row r="2214">
          <cell r="I2214">
            <v>104</v>
          </cell>
        </row>
        <row r="2215">
          <cell r="I2215">
            <v>104</v>
          </cell>
        </row>
        <row r="2216">
          <cell r="I2216">
            <v>109</v>
          </cell>
        </row>
        <row r="2217">
          <cell r="I2217">
            <v>109</v>
          </cell>
        </row>
        <row r="2218">
          <cell r="I2218">
            <v>109</v>
          </cell>
        </row>
        <row r="2219">
          <cell r="I2219">
            <v>104</v>
          </cell>
        </row>
        <row r="2220">
          <cell r="I2220">
            <v>104</v>
          </cell>
        </row>
        <row r="2221">
          <cell r="I2221">
            <v>104</v>
          </cell>
        </row>
        <row r="2222">
          <cell r="I2222">
            <v>104</v>
          </cell>
        </row>
        <row r="2223">
          <cell r="I2223">
            <v>104</v>
          </cell>
        </row>
        <row r="2224">
          <cell r="I2224">
            <v>104</v>
          </cell>
        </row>
        <row r="2225">
          <cell r="I2225">
            <v>104</v>
          </cell>
        </row>
        <row r="2226">
          <cell r="I2226">
            <v>2011804020</v>
          </cell>
        </row>
        <row r="2227">
          <cell r="I2227">
            <v>201040765</v>
          </cell>
        </row>
        <row r="2228">
          <cell r="I2228">
            <v>2011804024</v>
          </cell>
        </row>
        <row r="2229">
          <cell r="I2229">
            <v>70112</v>
          </cell>
        </row>
        <row r="2230">
          <cell r="I2230">
            <v>30101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70112</v>
          </cell>
        </row>
        <row r="2235">
          <cell r="I2235">
            <v>70112</v>
          </cell>
        </row>
        <row r="2236">
          <cell r="I2236">
            <v>104</v>
          </cell>
        </row>
        <row r="2237">
          <cell r="I2237">
            <v>103</v>
          </cell>
        </row>
        <row r="2238">
          <cell r="I2238">
            <v>70105</v>
          </cell>
        </row>
        <row r="2239">
          <cell r="I2239">
            <v>50101</v>
          </cell>
        </row>
        <row r="2240">
          <cell r="I2240">
            <v>70112</v>
          </cell>
        </row>
        <row r="2241">
          <cell r="I2241">
            <v>50101</v>
          </cell>
        </row>
        <row r="2242">
          <cell r="I2242">
            <v>70106</v>
          </cell>
        </row>
        <row r="2243">
          <cell r="I2243">
            <v>50101</v>
          </cell>
        </row>
        <row r="2244">
          <cell r="I2244">
            <v>40101</v>
          </cell>
        </row>
        <row r="2245">
          <cell r="I2245">
            <v>70112</v>
          </cell>
        </row>
        <row r="2246">
          <cell r="I2246">
            <v>30101</v>
          </cell>
        </row>
        <row r="2247">
          <cell r="I2247">
            <v>50101</v>
          </cell>
        </row>
        <row r="2248">
          <cell r="I2248">
            <v>40101</v>
          </cell>
        </row>
        <row r="2249">
          <cell r="I2249">
            <v>10101</v>
          </cell>
        </row>
        <row r="2250">
          <cell r="I2250">
            <v>701116</v>
          </cell>
        </row>
        <row r="2251">
          <cell r="I2251">
            <v>70106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50101</v>
          </cell>
        </row>
        <row r="2255">
          <cell r="I2255">
            <v>50101</v>
          </cell>
        </row>
        <row r="2256">
          <cell r="I2256">
            <v>30101</v>
          </cell>
        </row>
        <row r="2257">
          <cell r="I2257">
            <v>70112</v>
          </cell>
        </row>
        <row r="2258">
          <cell r="I2258">
            <v>50101</v>
          </cell>
        </row>
        <row r="2259">
          <cell r="I2259">
            <v>70112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30101</v>
          </cell>
        </row>
        <row r="2264">
          <cell r="I2264">
            <v>50101</v>
          </cell>
        </row>
        <row r="2265">
          <cell r="I2265">
            <v>70106</v>
          </cell>
        </row>
        <row r="2266">
          <cell r="I2266">
            <v>70112</v>
          </cell>
        </row>
        <row r="2267">
          <cell r="I2267">
            <v>50101</v>
          </cell>
        </row>
        <row r="2268">
          <cell r="I2268">
            <v>30101</v>
          </cell>
        </row>
        <row r="2269">
          <cell r="I2269">
            <v>50101</v>
          </cell>
        </row>
        <row r="2270">
          <cell r="I2270">
            <v>40101</v>
          </cell>
        </row>
        <row r="2271">
          <cell r="I2271">
            <v>70112</v>
          </cell>
        </row>
        <row r="2272">
          <cell r="I2272">
            <v>70112</v>
          </cell>
        </row>
        <row r="2273">
          <cell r="I2273">
            <v>50101</v>
          </cell>
        </row>
        <row r="2274">
          <cell r="I2274">
            <v>70112</v>
          </cell>
        </row>
        <row r="2275">
          <cell r="I2275">
            <v>70106</v>
          </cell>
        </row>
        <row r="2276">
          <cell r="I2276">
            <v>70112</v>
          </cell>
        </row>
        <row r="2277">
          <cell r="I2277">
            <v>70106</v>
          </cell>
        </row>
        <row r="2278">
          <cell r="I2278">
            <v>70112</v>
          </cell>
        </row>
        <row r="2279">
          <cell r="I2279">
            <v>70112</v>
          </cell>
        </row>
        <row r="2280">
          <cell r="I2280">
            <v>30101</v>
          </cell>
        </row>
        <row r="2281">
          <cell r="I2281">
            <v>70112</v>
          </cell>
        </row>
        <row r="2282">
          <cell r="I2282">
            <v>70112</v>
          </cell>
        </row>
        <row r="2283">
          <cell r="I2283">
            <v>70105</v>
          </cell>
        </row>
        <row r="2284">
          <cell r="I2284">
            <v>30103</v>
          </cell>
        </row>
        <row r="2285">
          <cell r="I2285">
            <v>70112</v>
          </cell>
        </row>
        <row r="2286">
          <cell r="I2286">
            <v>30101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30101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50101</v>
          </cell>
        </row>
        <row r="2297">
          <cell r="I2297">
            <v>70112</v>
          </cell>
        </row>
        <row r="2298">
          <cell r="I2298">
            <v>50101</v>
          </cell>
        </row>
        <row r="2299">
          <cell r="I2299">
            <v>70106</v>
          </cell>
        </row>
        <row r="2300">
          <cell r="I2300">
            <v>50101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30101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70112</v>
          </cell>
        </row>
        <row r="2307">
          <cell r="I2307">
            <v>2011809146</v>
          </cell>
        </row>
        <row r="2308">
          <cell r="I2308">
            <v>70112</v>
          </cell>
        </row>
        <row r="2309">
          <cell r="I2309">
            <v>30101</v>
          </cell>
        </row>
        <row r="2310">
          <cell r="I2310">
            <v>40101</v>
          </cell>
        </row>
        <row r="2311">
          <cell r="I2311">
            <v>50101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70112</v>
          </cell>
        </row>
        <row r="2315">
          <cell r="I2315">
            <v>70112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104</v>
          </cell>
        </row>
        <row r="2319">
          <cell r="I2319">
            <v>104</v>
          </cell>
        </row>
        <row r="2320">
          <cell r="I2320">
            <v>104</v>
          </cell>
        </row>
        <row r="2321">
          <cell r="I2321">
            <v>104</v>
          </cell>
        </row>
        <row r="2322">
          <cell r="I2322">
            <v>110</v>
          </cell>
        </row>
        <row r="2323">
          <cell r="I2323">
            <v>104</v>
          </cell>
        </row>
        <row r="2324">
          <cell r="I2324">
            <v>103</v>
          </cell>
        </row>
        <row r="2325">
          <cell r="I2325">
            <v>104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50101</v>
          </cell>
        </row>
        <row r="2331">
          <cell r="I2331">
            <v>50101</v>
          </cell>
        </row>
        <row r="2332">
          <cell r="I2332">
            <v>40101</v>
          </cell>
        </row>
        <row r="2333">
          <cell r="I2333">
            <v>50101</v>
          </cell>
        </row>
        <row r="2334">
          <cell r="I2334">
            <v>40101</v>
          </cell>
        </row>
        <row r="2335">
          <cell r="I2335">
            <v>70106</v>
          </cell>
        </row>
        <row r="2336">
          <cell r="I2336">
            <v>40101</v>
          </cell>
        </row>
        <row r="2337">
          <cell r="I2337">
            <v>50101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40101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50101</v>
          </cell>
        </row>
        <row r="2344">
          <cell r="I2344">
            <v>30101</v>
          </cell>
        </row>
        <row r="2345">
          <cell r="I2345">
            <v>40101</v>
          </cell>
        </row>
        <row r="2346">
          <cell r="I2346">
            <v>50101</v>
          </cell>
        </row>
        <row r="2347">
          <cell r="I2347">
            <v>50101</v>
          </cell>
        </row>
        <row r="2348">
          <cell r="I2348">
            <v>70112</v>
          </cell>
        </row>
        <row r="2349">
          <cell r="I2349">
            <v>40101</v>
          </cell>
        </row>
        <row r="2350">
          <cell r="I2350">
            <v>50101</v>
          </cell>
        </row>
        <row r="2351">
          <cell r="I2351">
            <v>70112</v>
          </cell>
        </row>
        <row r="2352">
          <cell r="I2352">
            <v>50101</v>
          </cell>
        </row>
        <row r="2353">
          <cell r="I2353">
            <v>70112</v>
          </cell>
        </row>
        <row r="2354">
          <cell r="I2354">
            <v>40101</v>
          </cell>
        </row>
        <row r="2355">
          <cell r="I2355">
            <v>50101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50101</v>
          </cell>
        </row>
        <row r="2359">
          <cell r="I2359">
            <v>70112</v>
          </cell>
        </row>
        <row r="2360">
          <cell r="I2360">
            <v>50101</v>
          </cell>
        </row>
        <row r="2361">
          <cell r="I2361">
            <v>40101</v>
          </cell>
        </row>
        <row r="2362">
          <cell r="I2362">
            <v>40101</v>
          </cell>
        </row>
        <row r="2363">
          <cell r="I2363">
            <v>30101</v>
          </cell>
        </row>
        <row r="2364">
          <cell r="I2364">
            <v>70112</v>
          </cell>
        </row>
        <row r="2365">
          <cell r="I2365">
            <v>70112</v>
          </cell>
        </row>
        <row r="2366">
          <cell r="I2366">
            <v>70112</v>
          </cell>
        </row>
        <row r="2367">
          <cell r="I2367">
            <v>40101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40101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50101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50101</v>
          </cell>
        </row>
        <row r="2377">
          <cell r="I2377">
            <v>70112</v>
          </cell>
        </row>
        <row r="2378">
          <cell r="I2378">
            <v>40101</v>
          </cell>
        </row>
        <row r="2379">
          <cell r="I2379">
            <v>50101</v>
          </cell>
        </row>
        <row r="2380">
          <cell r="I2380">
            <v>30101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40101</v>
          </cell>
        </row>
        <row r="2384">
          <cell r="I2384">
            <v>70112</v>
          </cell>
        </row>
        <row r="2385">
          <cell r="I2385">
            <v>50101</v>
          </cell>
        </row>
        <row r="2386">
          <cell r="I2386">
            <v>40101</v>
          </cell>
        </row>
        <row r="2387">
          <cell r="I2387">
            <v>70105</v>
          </cell>
        </row>
        <row r="2388">
          <cell r="I2388">
            <v>70105</v>
          </cell>
        </row>
        <row r="2389">
          <cell r="I2389">
            <v>70105</v>
          </cell>
        </row>
        <row r="2390">
          <cell r="I2390">
            <v>70105</v>
          </cell>
        </row>
        <row r="2391">
          <cell r="I2391">
            <v>70105</v>
          </cell>
        </row>
        <row r="2392">
          <cell r="I2392">
            <v>40101</v>
          </cell>
        </row>
        <row r="2393">
          <cell r="I2393">
            <v>50101</v>
          </cell>
        </row>
        <row r="2394">
          <cell r="I2394">
            <v>50101</v>
          </cell>
        </row>
        <row r="2395">
          <cell r="I2395">
            <v>40101</v>
          </cell>
        </row>
        <row r="2396">
          <cell r="I2396">
            <v>30101</v>
          </cell>
        </row>
        <row r="2397">
          <cell r="I2397">
            <v>70112</v>
          </cell>
        </row>
        <row r="2398">
          <cell r="I2398">
            <v>40101</v>
          </cell>
        </row>
        <row r="2399">
          <cell r="I2399">
            <v>50101</v>
          </cell>
        </row>
        <row r="2400">
          <cell r="I2400">
            <v>70112</v>
          </cell>
        </row>
        <row r="2401">
          <cell r="I2401">
            <v>70106</v>
          </cell>
        </row>
        <row r="2402">
          <cell r="I2402">
            <v>30101</v>
          </cell>
        </row>
        <row r="2403">
          <cell r="I2403">
            <v>70112</v>
          </cell>
        </row>
        <row r="2404">
          <cell r="I2404">
            <v>10401143</v>
          </cell>
        </row>
        <row r="2405">
          <cell r="I2405">
            <v>10401138</v>
          </cell>
        </row>
        <row r="2406">
          <cell r="I2406">
            <v>10401187</v>
          </cell>
        </row>
        <row r="2407">
          <cell r="I2407">
            <v>10401174</v>
          </cell>
        </row>
        <row r="2408">
          <cell r="I2408">
            <v>10101</v>
          </cell>
        </row>
        <row r="2409">
          <cell r="I2409">
            <v>70500112</v>
          </cell>
        </row>
        <row r="2410">
          <cell r="I2410">
            <v>201040764</v>
          </cell>
        </row>
        <row r="2411">
          <cell r="I2411">
            <v>2011809134</v>
          </cell>
        </row>
        <row r="2412">
          <cell r="I2412">
            <v>2011804048</v>
          </cell>
        </row>
        <row r="2413">
          <cell r="I2413">
            <v>2011804044</v>
          </cell>
        </row>
        <row r="2414">
          <cell r="I2414">
            <v>70112</v>
          </cell>
        </row>
        <row r="2415">
          <cell r="I2415">
            <v>40101</v>
          </cell>
        </row>
        <row r="2416">
          <cell r="I2416">
            <v>701116</v>
          </cell>
        </row>
        <row r="2417">
          <cell r="I2417">
            <v>70106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70106</v>
          </cell>
        </row>
        <row r="2421">
          <cell r="I2421">
            <v>70112</v>
          </cell>
        </row>
        <row r="2422">
          <cell r="I2422">
            <v>108</v>
          </cell>
        </row>
        <row r="2423">
          <cell r="I2423">
            <v>108</v>
          </cell>
        </row>
        <row r="2424">
          <cell r="I2424">
            <v>108</v>
          </cell>
        </row>
        <row r="2425">
          <cell r="I2425">
            <v>108</v>
          </cell>
        </row>
        <row r="2426">
          <cell r="I2426">
            <v>108</v>
          </cell>
        </row>
        <row r="2427">
          <cell r="I2427">
            <v>106</v>
          </cell>
        </row>
        <row r="2428">
          <cell r="I2428">
            <v>106</v>
          </cell>
        </row>
        <row r="2429">
          <cell r="I2429">
            <v>106</v>
          </cell>
        </row>
        <row r="2430">
          <cell r="I2430">
            <v>104</v>
          </cell>
        </row>
        <row r="2431">
          <cell r="I2431">
            <v>104</v>
          </cell>
        </row>
        <row r="2432">
          <cell r="I2432">
            <v>119</v>
          </cell>
        </row>
        <row r="2433">
          <cell r="I2433">
            <v>104</v>
          </cell>
        </row>
        <row r="2434">
          <cell r="I2434">
            <v>109</v>
          </cell>
        </row>
        <row r="2435">
          <cell r="I2435">
            <v>109</v>
          </cell>
        </row>
        <row r="2436">
          <cell r="I2436">
            <v>109</v>
          </cell>
        </row>
        <row r="2437">
          <cell r="I2437">
            <v>104</v>
          </cell>
        </row>
        <row r="2438">
          <cell r="I2438">
            <v>201040765</v>
          </cell>
        </row>
        <row r="2439">
          <cell r="I2439">
            <v>2011804020</v>
          </cell>
        </row>
        <row r="2440">
          <cell r="I2440">
            <v>2011804024</v>
          </cell>
        </row>
        <row r="2441">
          <cell r="I2441">
            <v>201040770</v>
          </cell>
        </row>
        <row r="2442">
          <cell r="I2442">
            <v>10401174</v>
          </cell>
        </row>
        <row r="2443">
          <cell r="I2443">
            <v>10401203</v>
          </cell>
        </row>
        <row r="2444">
          <cell r="I2444">
            <v>10401200</v>
          </cell>
        </row>
        <row r="2445">
          <cell r="I2445">
            <v>10401200</v>
          </cell>
        </row>
        <row r="2446">
          <cell r="I2446">
            <v>2011804078</v>
          </cell>
        </row>
        <row r="2447">
          <cell r="I2447">
            <v>70112</v>
          </cell>
        </row>
        <row r="2448">
          <cell r="I2448">
            <v>107</v>
          </cell>
        </row>
        <row r="2449">
          <cell r="I2449">
            <v>107</v>
          </cell>
        </row>
        <row r="2450">
          <cell r="I2450">
            <v>107</v>
          </cell>
        </row>
        <row r="2451">
          <cell r="I2451">
            <v>103</v>
          </cell>
        </row>
        <row r="2452">
          <cell r="I2452">
            <v>103</v>
          </cell>
        </row>
        <row r="2453">
          <cell r="I2453">
            <v>103</v>
          </cell>
        </row>
        <row r="2454">
          <cell r="I2454">
            <v>107</v>
          </cell>
        </row>
        <row r="2455">
          <cell r="I2455">
            <v>107</v>
          </cell>
        </row>
        <row r="2456">
          <cell r="I2456">
            <v>107</v>
          </cell>
        </row>
        <row r="2457">
          <cell r="I2457">
            <v>107</v>
          </cell>
        </row>
        <row r="2458">
          <cell r="I2458">
            <v>107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70112</v>
          </cell>
        </row>
        <row r="2462">
          <cell r="I2462">
            <v>70112</v>
          </cell>
        </row>
        <row r="2463">
          <cell r="I2463">
            <v>50101</v>
          </cell>
        </row>
        <row r="2464">
          <cell r="I2464">
            <v>10208</v>
          </cell>
        </row>
        <row r="2465">
          <cell r="I2465">
            <v>103</v>
          </cell>
        </row>
        <row r="2466">
          <cell r="I2466">
            <v>104</v>
          </cell>
        </row>
        <row r="2467">
          <cell r="I2467">
            <v>107</v>
          </cell>
        </row>
        <row r="2468">
          <cell r="I2468">
            <v>107</v>
          </cell>
        </row>
        <row r="2469">
          <cell r="I2469">
            <v>70112</v>
          </cell>
        </row>
        <row r="2470">
          <cell r="I2470">
            <v>2011804020</v>
          </cell>
        </row>
        <row r="2471">
          <cell r="I2471">
            <v>2011809129</v>
          </cell>
        </row>
        <row r="2472">
          <cell r="I2472">
            <v>2011804035</v>
          </cell>
        </row>
        <row r="2473">
          <cell r="I2473">
            <v>2011809136</v>
          </cell>
        </row>
        <row r="2474">
          <cell r="I2474">
            <v>70112</v>
          </cell>
        </row>
        <row r="2475">
          <cell r="I2475">
            <v>50101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40101</v>
          </cell>
        </row>
        <row r="2480">
          <cell r="I2480">
            <v>50101</v>
          </cell>
        </row>
        <row r="2481">
          <cell r="I2481">
            <v>70112</v>
          </cell>
        </row>
        <row r="2482">
          <cell r="I2482">
            <v>40101</v>
          </cell>
        </row>
        <row r="2483">
          <cell r="I2483">
            <v>701116</v>
          </cell>
        </row>
        <row r="2484">
          <cell r="I2484">
            <v>50101</v>
          </cell>
        </row>
        <row r="2485">
          <cell r="I2485">
            <v>30101</v>
          </cell>
        </row>
        <row r="2486">
          <cell r="I2486">
            <v>70112</v>
          </cell>
        </row>
        <row r="2487">
          <cell r="I2487">
            <v>50101</v>
          </cell>
        </row>
        <row r="2488">
          <cell r="I2488">
            <v>70112</v>
          </cell>
        </row>
        <row r="2489">
          <cell r="I2489">
            <v>50101</v>
          </cell>
        </row>
        <row r="2490">
          <cell r="I2490">
            <v>40101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40101</v>
          </cell>
        </row>
        <row r="2495">
          <cell r="I2495">
            <v>70112</v>
          </cell>
        </row>
        <row r="2496">
          <cell r="I2496">
            <v>40101</v>
          </cell>
        </row>
        <row r="2497">
          <cell r="I2497">
            <v>50101</v>
          </cell>
        </row>
        <row r="2498">
          <cell r="I2498">
            <v>70112</v>
          </cell>
        </row>
        <row r="2499">
          <cell r="I2499">
            <v>40101</v>
          </cell>
        </row>
        <row r="2500">
          <cell r="I2500">
            <v>50101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40101</v>
          </cell>
        </row>
        <row r="2504">
          <cell r="I2504">
            <v>30101</v>
          </cell>
        </row>
        <row r="2505">
          <cell r="I2505">
            <v>70106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50101</v>
          </cell>
        </row>
        <row r="2510">
          <cell r="I2510">
            <v>70106</v>
          </cell>
        </row>
        <row r="2511">
          <cell r="I2511">
            <v>30101</v>
          </cell>
        </row>
        <row r="2512">
          <cell r="I2512">
            <v>70112</v>
          </cell>
        </row>
        <row r="2513">
          <cell r="I2513">
            <v>40101</v>
          </cell>
        </row>
        <row r="2514">
          <cell r="I2514">
            <v>50101</v>
          </cell>
        </row>
        <row r="2515">
          <cell r="I2515">
            <v>70112</v>
          </cell>
        </row>
        <row r="2516">
          <cell r="I2516">
            <v>70112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50101</v>
          </cell>
        </row>
        <row r="2520">
          <cell r="I2520">
            <v>70112</v>
          </cell>
        </row>
        <row r="2521">
          <cell r="I2521">
            <v>40101</v>
          </cell>
        </row>
        <row r="2522">
          <cell r="I2522">
            <v>70112</v>
          </cell>
        </row>
        <row r="2523">
          <cell r="I2523">
            <v>40101</v>
          </cell>
        </row>
        <row r="2524">
          <cell r="I2524">
            <v>70112</v>
          </cell>
        </row>
        <row r="2525">
          <cell r="I2525">
            <v>50101</v>
          </cell>
        </row>
        <row r="2526">
          <cell r="I2526">
            <v>40101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50101</v>
          </cell>
        </row>
        <row r="2531">
          <cell r="I2531">
            <v>50101</v>
          </cell>
        </row>
        <row r="2532">
          <cell r="I2532">
            <v>40101</v>
          </cell>
        </row>
        <row r="2533">
          <cell r="I2533">
            <v>2011809136</v>
          </cell>
        </row>
        <row r="2534">
          <cell r="I2534">
            <v>2011804021</v>
          </cell>
        </row>
        <row r="2535">
          <cell r="I2535">
            <v>103</v>
          </cell>
        </row>
        <row r="2536">
          <cell r="I2536">
            <v>103</v>
          </cell>
        </row>
        <row r="2537">
          <cell r="I2537">
            <v>103</v>
          </cell>
        </row>
        <row r="2538">
          <cell r="I2538">
            <v>104</v>
          </cell>
        </row>
        <row r="2539">
          <cell r="I2539">
            <v>104</v>
          </cell>
        </row>
        <row r="2540">
          <cell r="I2540">
            <v>106</v>
          </cell>
        </row>
        <row r="2541">
          <cell r="I2541">
            <v>106</v>
          </cell>
        </row>
        <row r="2542">
          <cell r="I2542">
            <v>106</v>
          </cell>
        </row>
        <row r="2543">
          <cell r="I2543">
            <v>106</v>
          </cell>
        </row>
        <row r="2544">
          <cell r="I2544">
            <v>106</v>
          </cell>
        </row>
        <row r="2545">
          <cell r="I2545">
            <v>106</v>
          </cell>
        </row>
        <row r="2546">
          <cell r="I2546">
            <v>106</v>
          </cell>
        </row>
        <row r="2547">
          <cell r="I2547">
            <v>106</v>
          </cell>
        </row>
        <row r="2548">
          <cell r="I2548">
            <v>106</v>
          </cell>
        </row>
        <row r="2549">
          <cell r="I2549">
            <v>106</v>
          </cell>
        </row>
        <row r="2550">
          <cell r="I2550">
            <v>106</v>
          </cell>
        </row>
        <row r="2551">
          <cell r="I2551">
            <v>106</v>
          </cell>
        </row>
        <row r="2552">
          <cell r="I2552">
            <v>106</v>
          </cell>
        </row>
        <row r="2553">
          <cell r="I2553">
            <v>106</v>
          </cell>
        </row>
        <row r="2554">
          <cell r="I2554">
            <v>106</v>
          </cell>
        </row>
        <row r="2555">
          <cell r="I2555">
            <v>106</v>
          </cell>
        </row>
        <row r="2556">
          <cell r="I2556">
            <v>106</v>
          </cell>
        </row>
        <row r="2557">
          <cell r="I2557">
            <v>109</v>
          </cell>
        </row>
        <row r="2558">
          <cell r="I2558">
            <v>104</v>
          </cell>
        </row>
        <row r="2559">
          <cell r="I2559">
            <v>104</v>
          </cell>
        </row>
        <row r="2560">
          <cell r="I2560">
            <v>104</v>
          </cell>
        </row>
        <row r="2561">
          <cell r="I2561">
            <v>107</v>
          </cell>
        </row>
        <row r="2562">
          <cell r="I2562">
            <v>109</v>
          </cell>
        </row>
        <row r="2563">
          <cell r="I2563">
            <v>121</v>
          </cell>
        </row>
        <row r="2564">
          <cell r="I2564">
            <v>70112</v>
          </cell>
        </row>
        <row r="2565">
          <cell r="I2565">
            <v>50101</v>
          </cell>
        </row>
        <row r="2566">
          <cell r="I2566">
            <v>30101</v>
          </cell>
        </row>
        <row r="2567">
          <cell r="I2567">
            <v>40101</v>
          </cell>
        </row>
        <row r="2568">
          <cell r="I2568">
            <v>70106</v>
          </cell>
        </row>
        <row r="2569">
          <cell r="I2569">
            <v>50101</v>
          </cell>
        </row>
        <row r="2570">
          <cell r="I2570">
            <v>40101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106</v>
          </cell>
        </row>
        <row r="2574">
          <cell r="I2574">
            <v>106</v>
          </cell>
        </row>
        <row r="2575">
          <cell r="I2575">
            <v>106</v>
          </cell>
        </row>
        <row r="2576">
          <cell r="I2576">
            <v>106</v>
          </cell>
        </row>
        <row r="2577">
          <cell r="I2577">
            <v>106</v>
          </cell>
        </row>
        <row r="2578">
          <cell r="I2578">
            <v>106</v>
          </cell>
        </row>
        <row r="2579">
          <cell r="I2579">
            <v>106</v>
          </cell>
        </row>
        <row r="2580">
          <cell r="I2580">
            <v>106</v>
          </cell>
        </row>
        <row r="2581">
          <cell r="I2581">
            <v>106</v>
          </cell>
        </row>
        <row r="2582">
          <cell r="I2582">
            <v>106</v>
          </cell>
        </row>
        <row r="2583">
          <cell r="I2583">
            <v>106</v>
          </cell>
        </row>
        <row r="2584">
          <cell r="I2584">
            <v>106</v>
          </cell>
        </row>
        <row r="2585">
          <cell r="I2585">
            <v>106</v>
          </cell>
        </row>
        <row r="2586">
          <cell r="I2586">
            <v>106</v>
          </cell>
        </row>
        <row r="2587">
          <cell r="I2587">
            <v>2011809153</v>
          </cell>
        </row>
        <row r="2588">
          <cell r="I2588">
            <v>2011809119</v>
          </cell>
        </row>
        <row r="2589">
          <cell r="I2589">
            <v>2011804035</v>
          </cell>
        </row>
        <row r="2590">
          <cell r="I2590">
            <v>2011804020</v>
          </cell>
        </row>
        <row r="2591">
          <cell r="I2591">
            <v>2011809129</v>
          </cell>
        </row>
        <row r="2592">
          <cell r="I2592">
            <v>501</v>
          </cell>
        </row>
        <row r="2593">
          <cell r="I2593">
            <v>2011804020</v>
          </cell>
        </row>
        <row r="2594">
          <cell r="I2594">
            <v>2011809129</v>
          </cell>
        </row>
        <row r="2595">
          <cell r="I2595">
            <v>2011804035</v>
          </cell>
        </row>
        <row r="2596">
          <cell r="I2596">
            <v>70112</v>
          </cell>
        </row>
        <row r="2597">
          <cell r="I2597">
            <v>50101</v>
          </cell>
        </row>
        <row r="2598">
          <cell r="I2598">
            <v>40101</v>
          </cell>
        </row>
        <row r="2599">
          <cell r="I2599">
            <v>70112</v>
          </cell>
        </row>
        <row r="2600">
          <cell r="I2600">
            <v>70112</v>
          </cell>
        </row>
        <row r="2601">
          <cell r="I2601">
            <v>50101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50101</v>
          </cell>
        </row>
        <row r="2606">
          <cell r="I2606">
            <v>70112</v>
          </cell>
        </row>
        <row r="2607">
          <cell r="I2607">
            <v>70112</v>
          </cell>
        </row>
        <row r="2608">
          <cell r="I2608">
            <v>50101</v>
          </cell>
        </row>
        <row r="2609">
          <cell r="I2609">
            <v>70112</v>
          </cell>
        </row>
        <row r="2610">
          <cell r="I2610">
            <v>70112</v>
          </cell>
        </row>
        <row r="2611">
          <cell r="I2611">
            <v>70112</v>
          </cell>
        </row>
        <row r="2612">
          <cell r="I2612">
            <v>70112</v>
          </cell>
        </row>
        <row r="2613">
          <cell r="I2613">
            <v>70106</v>
          </cell>
        </row>
        <row r="2614">
          <cell r="I2614">
            <v>50101</v>
          </cell>
        </row>
        <row r="2615">
          <cell r="I2615">
            <v>70112</v>
          </cell>
        </row>
        <row r="2616">
          <cell r="I2616">
            <v>30101</v>
          </cell>
        </row>
        <row r="2617">
          <cell r="I2617">
            <v>50101</v>
          </cell>
        </row>
        <row r="2618">
          <cell r="I2618">
            <v>70112</v>
          </cell>
        </row>
        <row r="2619">
          <cell r="I2619">
            <v>70106</v>
          </cell>
        </row>
        <row r="2620">
          <cell r="I2620">
            <v>50101</v>
          </cell>
        </row>
        <row r="2621">
          <cell r="I2621">
            <v>40101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70112</v>
          </cell>
        </row>
        <row r="2625">
          <cell r="I2625">
            <v>70112</v>
          </cell>
        </row>
        <row r="2626">
          <cell r="I2626">
            <v>70106</v>
          </cell>
        </row>
        <row r="2627">
          <cell r="I2627">
            <v>70112</v>
          </cell>
        </row>
        <row r="2628">
          <cell r="I2628">
            <v>70112</v>
          </cell>
        </row>
        <row r="2629">
          <cell r="I2629">
            <v>70112</v>
          </cell>
        </row>
        <row r="2630">
          <cell r="I2630">
            <v>70112</v>
          </cell>
        </row>
        <row r="2631">
          <cell r="I2631">
            <v>70106</v>
          </cell>
        </row>
        <row r="2632">
          <cell r="I2632">
            <v>40101</v>
          </cell>
        </row>
        <row r="2633">
          <cell r="I2633">
            <v>70112</v>
          </cell>
        </row>
        <row r="2634">
          <cell r="I2634">
            <v>40101</v>
          </cell>
        </row>
        <row r="2635">
          <cell r="I2635">
            <v>70112</v>
          </cell>
        </row>
        <row r="2636">
          <cell r="I2636">
            <v>50101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70106</v>
          </cell>
        </row>
        <row r="2640">
          <cell r="I2640">
            <v>70112</v>
          </cell>
        </row>
        <row r="2641">
          <cell r="I2641">
            <v>70106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10401177</v>
          </cell>
        </row>
        <row r="2646">
          <cell r="I2646">
            <v>10300043</v>
          </cell>
        </row>
        <row r="2647">
          <cell r="I2647">
            <v>10401191</v>
          </cell>
        </row>
        <row r="2648">
          <cell r="I2648">
            <v>70105000</v>
          </cell>
        </row>
        <row r="2649">
          <cell r="I2649">
            <v>50101</v>
          </cell>
        </row>
        <row r="2650">
          <cell r="I2650">
            <v>40101</v>
          </cell>
        </row>
        <row r="2651">
          <cell r="I2651">
            <v>70112</v>
          </cell>
        </row>
        <row r="2652">
          <cell r="I2652">
            <v>40101</v>
          </cell>
        </row>
        <row r="2653">
          <cell r="I2653">
            <v>50101</v>
          </cell>
        </row>
        <row r="2654">
          <cell r="I2654">
            <v>70106</v>
          </cell>
        </row>
        <row r="2655">
          <cell r="I2655">
            <v>70112</v>
          </cell>
        </row>
        <row r="2656">
          <cell r="I2656">
            <v>50101</v>
          </cell>
        </row>
        <row r="2657">
          <cell r="I2657">
            <v>40101</v>
          </cell>
        </row>
        <row r="2658">
          <cell r="I2658">
            <v>70112</v>
          </cell>
        </row>
        <row r="2659">
          <cell r="I2659">
            <v>50101</v>
          </cell>
        </row>
        <row r="2660">
          <cell r="I2660">
            <v>40101</v>
          </cell>
        </row>
        <row r="2661">
          <cell r="I2661">
            <v>70112</v>
          </cell>
        </row>
        <row r="2662">
          <cell r="I2662">
            <v>70112</v>
          </cell>
        </row>
        <row r="2663">
          <cell r="I2663">
            <v>40101</v>
          </cell>
        </row>
        <row r="2664">
          <cell r="I2664">
            <v>50101</v>
          </cell>
        </row>
        <row r="2665">
          <cell r="I2665">
            <v>70112</v>
          </cell>
        </row>
        <row r="2666">
          <cell r="I2666">
            <v>40101</v>
          </cell>
        </row>
        <row r="2667">
          <cell r="I2667">
            <v>701116</v>
          </cell>
        </row>
        <row r="2668">
          <cell r="I2668">
            <v>50101</v>
          </cell>
        </row>
        <row r="2669">
          <cell r="I2669">
            <v>30101</v>
          </cell>
        </row>
        <row r="2670">
          <cell r="I2670">
            <v>70112</v>
          </cell>
        </row>
        <row r="2671">
          <cell r="I2671">
            <v>50101</v>
          </cell>
        </row>
        <row r="2672">
          <cell r="I2672">
            <v>70112</v>
          </cell>
        </row>
        <row r="2673">
          <cell r="I2673">
            <v>50101</v>
          </cell>
        </row>
        <row r="2674">
          <cell r="I2674">
            <v>40101</v>
          </cell>
        </row>
        <row r="2675">
          <cell r="I2675">
            <v>70112</v>
          </cell>
        </row>
        <row r="2676">
          <cell r="I2676">
            <v>40101</v>
          </cell>
        </row>
        <row r="2677">
          <cell r="I2677">
            <v>70112</v>
          </cell>
        </row>
        <row r="2678">
          <cell r="I2678">
            <v>40101</v>
          </cell>
        </row>
        <row r="2679">
          <cell r="I2679">
            <v>70112</v>
          </cell>
        </row>
        <row r="2680">
          <cell r="I2680">
            <v>40101</v>
          </cell>
        </row>
        <row r="2681">
          <cell r="I2681">
            <v>50101</v>
          </cell>
        </row>
        <row r="2682">
          <cell r="I2682">
            <v>70112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70112</v>
          </cell>
        </row>
        <row r="2686">
          <cell r="I2686">
            <v>70112</v>
          </cell>
        </row>
        <row r="2687">
          <cell r="I2687">
            <v>40101</v>
          </cell>
        </row>
        <row r="2688">
          <cell r="I2688">
            <v>30101</v>
          </cell>
        </row>
        <row r="2689">
          <cell r="I2689">
            <v>70106</v>
          </cell>
        </row>
        <row r="2690">
          <cell r="I2690">
            <v>70112</v>
          </cell>
        </row>
        <row r="2691">
          <cell r="I2691">
            <v>70112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70106</v>
          </cell>
        </row>
        <row r="2695">
          <cell r="I2695">
            <v>30101</v>
          </cell>
        </row>
        <row r="2696">
          <cell r="I2696">
            <v>70112</v>
          </cell>
        </row>
        <row r="2697">
          <cell r="I2697">
            <v>40101</v>
          </cell>
        </row>
        <row r="2698">
          <cell r="I2698">
            <v>50101</v>
          </cell>
        </row>
        <row r="2699">
          <cell r="I2699">
            <v>70112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50101</v>
          </cell>
        </row>
        <row r="2704">
          <cell r="I2704">
            <v>70112</v>
          </cell>
        </row>
        <row r="2705">
          <cell r="I2705">
            <v>40101</v>
          </cell>
        </row>
        <row r="2706">
          <cell r="I2706">
            <v>70112</v>
          </cell>
        </row>
        <row r="2707">
          <cell r="I2707">
            <v>40101</v>
          </cell>
        </row>
        <row r="2708">
          <cell r="I2708">
            <v>70112</v>
          </cell>
        </row>
        <row r="2709">
          <cell r="I2709">
            <v>50101</v>
          </cell>
        </row>
        <row r="2710">
          <cell r="I2710">
            <v>40101</v>
          </cell>
        </row>
        <row r="2711">
          <cell r="I2711">
            <v>50101</v>
          </cell>
        </row>
        <row r="2712">
          <cell r="I2712">
            <v>40101</v>
          </cell>
        </row>
        <row r="2713">
          <cell r="I2713">
            <v>70106</v>
          </cell>
        </row>
        <row r="2714">
          <cell r="I2714">
            <v>30101</v>
          </cell>
        </row>
        <row r="2715">
          <cell r="I2715">
            <v>70105</v>
          </cell>
        </row>
        <row r="2716">
          <cell r="I2716">
            <v>70105</v>
          </cell>
        </row>
        <row r="2717">
          <cell r="I2717">
            <v>70105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30101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40101</v>
          </cell>
        </row>
        <row r="2729">
          <cell r="I2729">
            <v>70112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40101</v>
          </cell>
        </row>
        <row r="2733">
          <cell r="I2733">
            <v>30101</v>
          </cell>
        </row>
        <row r="2734">
          <cell r="I2734">
            <v>70112</v>
          </cell>
        </row>
        <row r="2735">
          <cell r="I2735">
            <v>70112</v>
          </cell>
        </row>
        <row r="2736">
          <cell r="I2736">
            <v>70112</v>
          </cell>
        </row>
        <row r="2737">
          <cell r="I2737">
            <v>30101</v>
          </cell>
        </row>
        <row r="2738">
          <cell r="I2738">
            <v>40101</v>
          </cell>
        </row>
        <row r="2739">
          <cell r="I2739">
            <v>70112</v>
          </cell>
        </row>
        <row r="2740">
          <cell r="I2740">
            <v>30101</v>
          </cell>
        </row>
        <row r="2741">
          <cell r="I2741">
            <v>70106</v>
          </cell>
        </row>
        <row r="2742">
          <cell r="I2742">
            <v>70112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40101</v>
          </cell>
        </row>
        <row r="2746">
          <cell r="I2746">
            <v>70112</v>
          </cell>
        </row>
        <row r="2747">
          <cell r="I2747">
            <v>2011809149</v>
          </cell>
        </row>
        <row r="2748">
          <cell r="I2748">
            <v>10208</v>
          </cell>
        </row>
        <row r="2749">
          <cell r="I2749">
            <v>70105</v>
          </cell>
        </row>
        <row r="2750">
          <cell r="I2750">
            <v>10401200</v>
          </cell>
        </row>
        <row r="2751">
          <cell r="I2751">
            <v>2011800400</v>
          </cell>
        </row>
        <row r="2752">
          <cell r="I2752">
            <v>10401180</v>
          </cell>
        </row>
        <row r="2753">
          <cell r="I2753">
            <v>10401202</v>
          </cell>
        </row>
        <row r="2754">
          <cell r="I2754">
            <v>2011804087</v>
          </cell>
        </row>
        <row r="2755">
          <cell r="I2755">
            <v>10401174</v>
          </cell>
        </row>
        <row r="2756">
          <cell r="I2756">
            <v>10401198</v>
          </cell>
        </row>
        <row r="2757">
          <cell r="I2757">
            <v>10101</v>
          </cell>
        </row>
        <row r="2758">
          <cell r="I2758">
            <v>50101</v>
          </cell>
        </row>
        <row r="2759">
          <cell r="I2759">
            <v>70112</v>
          </cell>
        </row>
        <row r="2760">
          <cell r="I2760">
            <v>40101</v>
          </cell>
        </row>
        <row r="2761">
          <cell r="I2761">
            <v>50101</v>
          </cell>
        </row>
        <row r="2762">
          <cell r="I2762">
            <v>70106</v>
          </cell>
        </row>
        <row r="2763">
          <cell r="I2763">
            <v>30101</v>
          </cell>
        </row>
        <row r="2764">
          <cell r="I2764">
            <v>50101</v>
          </cell>
        </row>
        <row r="2765">
          <cell r="I2765">
            <v>70112</v>
          </cell>
        </row>
        <row r="2766">
          <cell r="I2766">
            <v>50101</v>
          </cell>
        </row>
        <row r="2767">
          <cell r="I2767">
            <v>70112</v>
          </cell>
        </row>
        <row r="2768">
          <cell r="I2768">
            <v>40101</v>
          </cell>
        </row>
        <row r="2769">
          <cell r="I2769">
            <v>40101</v>
          </cell>
        </row>
        <row r="2770">
          <cell r="I2770">
            <v>70112</v>
          </cell>
        </row>
        <row r="2771">
          <cell r="I2771">
            <v>70112</v>
          </cell>
        </row>
        <row r="2772">
          <cell r="I2772">
            <v>40101</v>
          </cell>
        </row>
        <row r="2773">
          <cell r="I2773">
            <v>70112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40101</v>
          </cell>
        </row>
        <row r="2777">
          <cell r="I2777">
            <v>70106</v>
          </cell>
        </row>
        <row r="2778">
          <cell r="I2778">
            <v>30101</v>
          </cell>
        </row>
        <row r="2779">
          <cell r="I2779">
            <v>50101</v>
          </cell>
        </row>
        <row r="2780">
          <cell r="I2780">
            <v>40101</v>
          </cell>
        </row>
        <row r="2781">
          <cell r="I2781">
            <v>70106</v>
          </cell>
        </row>
        <row r="2782">
          <cell r="I2782">
            <v>30101</v>
          </cell>
        </row>
        <row r="2783">
          <cell r="I2783">
            <v>50101</v>
          </cell>
        </row>
        <row r="2784">
          <cell r="I2784">
            <v>40101</v>
          </cell>
        </row>
        <row r="2785">
          <cell r="I2785">
            <v>70106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70112</v>
          </cell>
        </row>
        <row r="2789">
          <cell r="I2789">
            <v>10401143</v>
          </cell>
        </row>
        <row r="2790">
          <cell r="I2790">
            <v>10401203</v>
          </cell>
        </row>
        <row r="2791">
          <cell r="I2791">
            <v>2011804027</v>
          </cell>
        </row>
        <row r="2792">
          <cell r="I2792">
            <v>2011809134</v>
          </cell>
        </row>
        <row r="2793">
          <cell r="I2793">
            <v>2011804112</v>
          </cell>
        </row>
        <row r="2794">
          <cell r="I2794">
            <v>2011804071</v>
          </cell>
        </row>
        <row r="2795">
          <cell r="I2795">
            <v>2011804039</v>
          </cell>
        </row>
        <row r="2796">
          <cell r="I2796">
            <v>2011804028</v>
          </cell>
        </row>
        <row r="2797">
          <cell r="I2797">
            <v>2011804113</v>
          </cell>
        </row>
        <row r="2798">
          <cell r="I2798">
            <v>2011809139</v>
          </cell>
        </row>
        <row r="2799">
          <cell r="I2799">
            <v>2011809151</v>
          </cell>
        </row>
        <row r="2800">
          <cell r="I2800">
            <v>2011809118</v>
          </cell>
        </row>
        <row r="2801">
          <cell r="I2801">
            <v>201040771</v>
          </cell>
        </row>
        <row r="2802">
          <cell r="I2802">
            <v>2011809146</v>
          </cell>
        </row>
        <row r="2803">
          <cell r="I2803">
            <v>301</v>
          </cell>
        </row>
        <row r="2804">
          <cell r="I2804">
            <v>2011804020</v>
          </cell>
        </row>
        <row r="2805">
          <cell r="I2805">
            <v>2011804035</v>
          </cell>
        </row>
        <row r="2806">
          <cell r="I2806">
            <v>2011809129</v>
          </cell>
        </row>
        <row r="2807">
          <cell r="I2807">
            <v>10401174</v>
          </cell>
        </row>
        <row r="2808">
          <cell r="I2808">
            <v>2011804047</v>
          </cell>
        </row>
        <row r="2809">
          <cell r="I2809">
            <v>2011804068</v>
          </cell>
        </row>
        <row r="2810">
          <cell r="I2810">
            <v>2011804085</v>
          </cell>
        </row>
        <row r="2811">
          <cell r="I2811">
            <v>201040771</v>
          </cell>
        </row>
        <row r="2812">
          <cell r="I2812">
            <v>2011804085</v>
          </cell>
        </row>
        <row r="2813">
          <cell r="I2813">
            <v>2011804087</v>
          </cell>
        </row>
        <row r="2814">
          <cell r="I2814">
            <v>70105</v>
          </cell>
        </row>
        <row r="2815">
          <cell r="I2815">
            <v>30103</v>
          </cell>
        </row>
        <row r="2816">
          <cell r="I2816">
            <v>30103</v>
          </cell>
        </row>
        <row r="2817">
          <cell r="I2817">
            <v>70106</v>
          </cell>
        </row>
        <row r="2818">
          <cell r="I2818">
            <v>50101</v>
          </cell>
        </row>
        <row r="2819">
          <cell r="I2819">
            <v>70112</v>
          </cell>
        </row>
        <row r="2820">
          <cell r="I2820">
            <v>70112</v>
          </cell>
        </row>
        <row r="2821">
          <cell r="I2821">
            <v>70106</v>
          </cell>
        </row>
        <row r="2822">
          <cell r="I2822">
            <v>40101</v>
          </cell>
        </row>
        <row r="2823">
          <cell r="I2823">
            <v>70112</v>
          </cell>
        </row>
        <row r="2824">
          <cell r="I2824">
            <v>50101</v>
          </cell>
        </row>
        <row r="2825">
          <cell r="I2825">
            <v>40101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30101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70112</v>
          </cell>
        </row>
        <row r="2839">
          <cell r="I2839">
            <v>50101</v>
          </cell>
        </row>
        <row r="2840">
          <cell r="I2840">
            <v>40101</v>
          </cell>
        </row>
        <row r="2841">
          <cell r="I2841">
            <v>70112</v>
          </cell>
        </row>
        <row r="2842">
          <cell r="I2842">
            <v>50101</v>
          </cell>
        </row>
        <row r="2843">
          <cell r="I2843">
            <v>70112</v>
          </cell>
        </row>
        <row r="2844">
          <cell r="I2844">
            <v>50101</v>
          </cell>
        </row>
        <row r="2845">
          <cell r="I2845">
            <v>40101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40101</v>
          </cell>
        </row>
        <row r="2852">
          <cell r="I2852">
            <v>50101</v>
          </cell>
        </row>
        <row r="2853">
          <cell r="I2853">
            <v>70112</v>
          </cell>
        </row>
        <row r="2854">
          <cell r="I2854">
            <v>40101</v>
          </cell>
        </row>
        <row r="2855">
          <cell r="I2855">
            <v>701116</v>
          </cell>
        </row>
        <row r="2856">
          <cell r="I2856">
            <v>50101</v>
          </cell>
        </row>
        <row r="2857">
          <cell r="I2857">
            <v>30101</v>
          </cell>
        </row>
        <row r="2858">
          <cell r="I2858">
            <v>70112</v>
          </cell>
        </row>
        <row r="2859">
          <cell r="I2859">
            <v>50101</v>
          </cell>
        </row>
        <row r="2860">
          <cell r="I2860">
            <v>70112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70112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40101</v>
          </cell>
        </row>
        <row r="2867">
          <cell r="I2867">
            <v>70112</v>
          </cell>
        </row>
        <row r="2868">
          <cell r="I2868">
            <v>40101</v>
          </cell>
        </row>
        <row r="2869">
          <cell r="I2869">
            <v>50101</v>
          </cell>
        </row>
        <row r="2870">
          <cell r="I2870">
            <v>70112</v>
          </cell>
        </row>
        <row r="2871">
          <cell r="I2871">
            <v>40101</v>
          </cell>
        </row>
        <row r="2872">
          <cell r="I2872">
            <v>50101</v>
          </cell>
        </row>
        <row r="2873">
          <cell r="I2873">
            <v>70112</v>
          </cell>
        </row>
        <row r="2874">
          <cell r="I2874">
            <v>70112</v>
          </cell>
        </row>
        <row r="2875">
          <cell r="I2875">
            <v>40101</v>
          </cell>
        </row>
        <row r="2876">
          <cell r="I2876">
            <v>30101</v>
          </cell>
        </row>
        <row r="2877">
          <cell r="I2877">
            <v>70106</v>
          </cell>
        </row>
        <row r="2878">
          <cell r="I2878">
            <v>70112</v>
          </cell>
        </row>
        <row r="2879">
          <cell r="I2879">
            <v>70112</v>
          </cell>
        </row>
        <row r="2880">
          <cell r="I2880">
            <v>70112</v>
          </cell>
        </row>
        <row r="2881">
          <cell r="I2881">
            <v>50101</v>
          </cell>
        </row>
        <row r="2882">
          <cell r="I2882">
            <v>70106</v>
          </cell>
        </row>
        <row r="2883">
          <cell r="I2883">
            <v>30101</v>
          </cell>
        </row>
        <row r="2884">
          <cell r="I2884">
            <v>70112</v>
          </cell>
        </row>
        <row r="2885">
          <cell r="I2885">
            <v>40101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70112</v>
          </cell>
        </row>
        <row r="2889">
          <cell r="I2889">
            <v>70112</v>
          </cell>
        </row>
        <row r="2890">
          <cell r="I2890">
            <v>70112</v>
          </cell>
        </row>
        <row r="2891">
          <cell r="I2891">
            <v>50101</v>
          </cell>
        </row>
        <row r="2892">
          <cell r="I2892">
            <v>70112</v>
          </cell>
        </row>
        <row r="2893">
          <cell r="I2893">
            <v>40101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70112</v>
          </cell>
        </row>
        <row r="2897">
          <cell r="I2897">
            <v>50101</v>
          </cell>
        </row>
        <row r="2898">
          <cell r="I2898">
            <v>40101</v>
          </cell>
        </row>
        <row r="2899">
          <cell r="I2899">
            <v>70105</v>
          </cell>
        </row>
        <row r="2900">
          <cell r="I2900">
            <v>50101</v>
          </cell>
        </row>
        <row r="2901">
          <cell r="I2901">
            <v>70112</v>
          </cell>
        </row>
        <row r="2902">
          <cell r="I2902">
            <v>30103</v>
          </cell>
        </row>
        <row r="2903">
          <cell r="I2903">
            <v>110</v>
          </cell>
        </row>
        <row r="2904">
          <cell r="I2904">
            <v>110</v>
          </cell>
        </row>
        <row r="2905">
          <cell r="I2905">
            <v>2011804112</v>
          </cell>
        </row>
        <row r="2906">
          <cell r="I2906">
            <v>2011804113</v>
          </cell>
        </row>
        <row r="2907">
          <cell r="I2907">
            <v>2011809139</v>
          </cell>
        </row>
        <row r="2908">
          <cell r="I2908">
            <v>2011809154</v>
          </cell>
        </row>
        <row r="2909">
          <cell r="I2909">
            <v>2011809153</v>
          </cell>
        </row>
        <row r="2910">
          <cell r="I2910">
            <v>2011809153</v>
          </cell>
        </row>
        <row r="2911">
          <cell r="I2911">
            <v>2011804112</v>
          </cell>
        </row>
        <row r="2912">
          <cell r="I2912">
            <v>2011804113</v>
          </cell>
        </row>
        <row r="2913">
          <cell r="I2913">
            <v>2011809139</v>
          </cell>
        </row>
        <row r="2914">
          <cell r="I2914">
            <v>2011809154</v>
          </cell>
        </row>
        <row r="2915">
          <cell r="I2915">
            <v>2011809153</v>
          </cell>
        </row>
        <row r="2916">
          <cell r="I2916">
            <v>70112</v>
          </cell>
        </row>
        <row r="2917">
          <cell r="I2917">
            <v>70106</v>
          </cell>
        </row>
        <row r="2918">
          <cell r="I2918">
            <v>70112</v>
          </cell>
        </row>
        <row r="2919">
          <cell r="I2919">
            <v>70106</v>
          </cell>
        </row>
        <row r="2920">
          <cell r="I2920">
            <v>701116</v>
          </cell>
        </row>
        <row r="2921">
          <cell r="I2921">
            <v>70106</v>
          </cell>
        </row>
        <row r="2922">
          <cell r="I2922">
            <v>40101</v>
          </cell>
        </row>
        <row r="2923">
          <cell r="I2923">
            <v>30101</v>
          </cell>
        </row>
        <row r="2924">
          <cell r="I2924">
            <v>50101</v>
          </cell>
        </row>
        <row r="2925">
          <cell r="I2925">
            <v>70112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30101</v>
          </cell>
        </row>
        <row r="2933">
          <cell r="I2933">
            <v>70112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70112</v>
          </cell>
        </row>
        <row r="2937">
          <cell r="I2937">
            <v>50101</v>
          </cell>
        </row>
        <row r="2938">
          <cell r="I2938">
            <v>70112</v>
          </cell>
        </row>
        <row r="2939">
          <cell r="I2939">
            <v>50101</v>
          </cell>
        </row>
        <row r="2940">
          <cell r="I2940">
            <v>30101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70112</v>
          </cell>
        </row>
        <row r="2944">
          <cell r="I2944">
            <v>40101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40101</v>
          </cell>
        </row>
        <row r="2948">
          <cell r="I2948">
            <v>50101</v>
          </cell>
        </row>
        <row r="2949">
          <cell r="I2949">
            <v>70112</v>
          </cell>
        </row>
        <row r="2950">
          <cell r="I2950">
            <v>70112</v>
          </cell>
        </row>
        <row r="2951">
          <cell r="I2951">
            <v>40101</v>
          </cell>
        </row>
        <row r="2952">
          <cell r="I2952">
            <v>70112</v>
          </cell>
        </row>
        <row r="2953">
          <cell r="I2953">
            <v>70112</v>
          </cell>
        </row>
        <row r="2954">
          <cell r="I2954">
            <v>70112</v>
          </cell>
        </row>
        <row r="2955">
          <cell r="I2955">
            <v>2011804112</v>
          </cell>
        </row>
        <row r="2956">
          <cell r="I2956">
            <v>2011804113</v>
          </cell>
        </row>
        <row r="2957">
          <cell r="I2957">
            <v>2011809139</v>
          </cell>
        </row>
        <row r="2958">
          <cell r="I2958">
            <v>2011809154</v>
          </cell>
        </row>
        <row r="2959">
          <cell r="I2959">
            <v>2011809153</v>
          </cell>
        </row>
        <row r="2960">
          <cell r="I2960">
            <v>70105</v>
          </cell>
        </row>
        <row r="2961">
          <cell r="I2961">
            <v>100</v>
          </cell>
        </row>
        <row r="2962">
          <cell r="I2962">
            <v>40101</v>
          </cell>
        </row>
        <row r="2963">
          <cell r="I2963">
            <v>50101</v>
          </cell>
        </row>
        <row r="2964">
          <cell r="I2964">
            <v>40101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50101</v>
          </cell>
        </row>
        <row r="2968">
          <cell r="I2968">
            <v>40101</v>
          </cell>
        </row>
        <row r="2969">
          <cell r="I2969">
            <v>70106</v>
          </cell>
        </row>
        <row r="2970">
          <cell r="I2970">
            <v>30101</v>
          </cell>
        </row>
        <row r="2971">
          <cell r="I2971">
            <v>50101</v>
          </cell>
        </row>
        <row r="2972">
          <cell r="I2972">
            <v>40101</v>
          </cell>
        </row>
        <row r="2973">
          <cell r="I2973">
            <v>70112</v>
          </cell>
        </row>
        <row r="2974">
          <cell r="I2974">
            <v>70106</v>
          </cell>
        </row>
        <row r="2975">
          <cell r="I2975">
            <v>2011809150</v>
          </cell>
        </row>
        <row r="2976">
          <cell r="I2976">
            <v>2011809153</v>
          </cell>
        </row>
        <row r="2977">
          <cell r="I2977">
            <v>70112</v>
          </cell>
        </row>
        <row r="2978">
          <cell r="I2978">
            <v>70106</v>
          </cell>
        </row>
        <row r="2979">
          <cell r="I2979">
            <v>70112</v>
          </cell>
        </row>
        <row r="2980">
          <cell r="I2980">
            <v>70106</v>
          </cell>
        </row>
        <row r="2981">
          <cell r="I2981">
            <v>701116</v>
          </cell>
        </row>
        <row r="2982">
          <cell r="I2982">
            <v>70106</v>
          </cell>
        </row>
        <row r="2983">
          <cell r="I2983">
            <v>40101</v>
          </cell>
        </row>
        <row r="2984">
          <cell r="I2984">
            <v>2011809136</v>
          </cell>
        </row>
        <row r="2985">
          <cell r="I2985">
            <v>2011804112</v>
          </cell>
        </row>
        <row r="2986">
          <cell r="I2986">
            <v>2011804112</v>
          </cell>
        </row>
        <row r="2987">
          <cell r="I2987">
            <v>2011804113</v>
          </cell>
        </row>
        <row r="2988">
          <cell r="I2988">
            <v>2011804112</v>
          </cell>
        </row>
        <row r="2989">
          <cell r="I2989">
            <v>2011809136</v>
          </cell>
        </row>
        <row r="2990">
          <cell r="I2990">
            <v>2011809126</v>
          </cell>
        </row>
        <row r="2991">
          <cell r="I2991">
            <v>2011804018</v>
          </cell>
        </row>
        <row r="2992">
          <cell r="I2992">
            <v>2011809150</v>
          </cell>
        </row>
        <row r="2993">
          <cell r="I2993">
            <v>2011804112</v>
          </cell>
        </row>
        <row r="2994">
          <cell r="I2994">
            <v>2011809136</v>
          </cell>
        </row>
        <row r="2995">
          <cell r="I2995">
            <v>2011804112</v>
          </cell>
        </row>
        <row r="2996">
          <cell r="I2996">
            <v>2011809136</v>
          </cell>
        </row>
        <row r="2997">
          <cell r="I2997">
            <v>2011809136</v>
          </cell>
        </row>
        <row r="2998">
          <cell r="I2998">
            <v>2011804112</v>
          </cell>
        </row>
        <row r="2999">
          <cell r="I2999">
            <v>2011804113</v>
          </cell>
        </row>
        <row r="3000">
          <cell r="I3000">
            <v>2011809139</v>
          </cell>
        </row>
        <row r="3001">
          <cell r="I3001">
            <v>2011809154</v>
          </cell>
        </row>
        <row r="3002">
          <cell r="I3002">
            <v>2011809153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70106</v>
          </cell>
        </row>
        <row r="3006">
          <cell r="I3006">
            <v>40101</v>
          </cell>
        </row>
        <row r="3007">
          <cell r="I3007">
            <v>70112</v>
          </cell>
        </row>
        <row r="3008">
          <cell r="I3008">
            <v>50101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70112</v>
          </cell>
        </row>
        <row r="3016">
          <cell r="I3016">
            <v>70106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50101</v>
          </cell>
        </row>
        <row r="3020">
          <cell r="I3020">
            <v>30101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70112</v>
          </cell>
        </row>
        <row r="3024">
          <cell r="I3024">
            <v>70106</v>
          </cell>
        </row>
        <row r="3025">
          <cell r="I3025">
            <v>50101</v>
          </cell>
        </row>
        <row r="3026">
          <cell r="I3026">
            <v>40101</v>
          </cell>
        </row>
        <row r="3027">
          <cell r="I3027">
            <v>2011804112</v>
          </cell>
        </row>
        <row r="3028">
          <cell r="I3028">
            <v>2011804113</v>
          </cell>
        </row>
        <row r="3029">
          <cell r="I3029">
            <v>2011809139</v>
          </cell>
        </row>
        <row r="3030">
          <cell r="I3030">
            <v>2011809154</v>
          </cell>
        </row>
        <row r="3031">
          <cell r="I3031">
            <v>2011804016</v>
          </cell>
        </row>
        <row r="3032">
          <cell r="I3032">
            <v>50101</v>
          </cell>
        </row>
        <row r="3033">
          <cell r="I3033">
            <v>30101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70112</v>
          </cell>
        </row>
        <row r="3040">
          <cell r="I3040">
            <v>70112</v>
          </cell>
        </row>
        <row r="3041">
          <cell r="I3041">
            <v>30101</v>
          </cell>
        </row>
        <row r="3042">
          <cell r="I3042">
            <v>70112</v>
          </cell>
        </row>
        <row r="3043">
          <cell r="I3043">
            <v>70112</v>
          </cell>
        </row>
        <row r="3044">
          <cell r="I3044">
            <v>70112</v>
          </cell>
        </row>
        <row r="3045">
          <cell r="I3045">
            <v>70112</v>
          </cell>
        </row>
        <row r="3046">
          <cell r="I3046">
            <v>50101</v>
          </cell>
        </row>
        <row r="3047">
          <cell r="I3047">
            <v>40101</v>
          </cell>
        </row>
        <row r="3048">
          <cell r="I3048">
            <v>70106</v>
          </cell>
        </row>
        <row r="3049">
          <cell r="I3049">
            <v>30101</v>
          </cell>
        </row>
        <row r="3050">
          <cell r="I3050">
            <v>50101</v>
          </cell>
        </row>
        <row r="3051">
          <cell r="I3051">
            <v>70112</v>
          </cell>
        </row>
        <row r="3052">
          <cell r="I3052">
            <v>70112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70112</v>
          </cell>
        </row>
        <row r="3056">
          <cell r="I3056">
            <v>70112</v>
          </cell>
        </row>
        <row r="3057">
          <cell r="I3057">
            <v>40101</v>
          </cell>
        </row>
        <row r="3058">
          <cell r="I3058">
            <v>30101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50101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30101</v>
          </cell>
        </row>
        <row r="3067">
          <cell r="I3067">
            <v>40101</v>
          </cell>
        </row>
        <row r="3068">
          <cell r="I3068">
            <v>50101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50101</v>
          </cell>
        </row>
        <row r="3075">
          <cell r="I3075">
            <v>70112</v>
          </cell>
        </row>
        <row r="3076">
          <cell r="I3076">
            <v>70112</v>
          </cell>
        </row>
        <row r="3077">
          <cell r="I3077">
            <v>40101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70105</v>
          </cell>
        </row>
        <row r="3081">
          <cell r="I3081">
            <v>70105</v>
          </cell>
        </row>
        <row r="3082">
          <cell r="I3082">
            <v>50101</v>
          </cell>
        </row>
        <row r="3083">
          <cell r="I3083">
            <v>201040771</v>
          </cell>
        </row>
        <row r="3084">
          <cell r="I3084">
            <v>10401202</v>
          </cell>
        </row>
        <row r="3085">
          <cell r="I3085">
            <v>10401200</v>
          </cell>
        </row>
        <row r="3086">
          <cell r="I3086">
            <v>2011809118</v>
          </cell>
        </row>
        <row r="3087">
          <cell r="I3087">
            <v>10401174</v>
          </cell>
        </row>
        <row r="3088">
          <cell r="I3088">
            <v>10401139</v>
          </cell>
        </row>
        <row r="3089">
          <cell r="I3089">
            <v>10401138</v>
          </cell>
        </row>
        <row r="3090">
          <cell r="I3090">
            <v>106</v>
          </cell>
        </row>
        <row r="3091">
          <cell r="I3091">
            <v>108</v>
          </cell>
        </row>
        <row r="3092">
          <cell r="I3092">
            <v>108</v>
          </cell>
        </row>
        <row r="3093">
          <cell r="I3093">
            <v>108</v>
          </cell>
        </row>
        <row r="3094">
          <cell r="I3094">
            <v>108</v>
          </cell>
        </row>
        <row r="3095">
          <cell r="I3095">
            <v>103</v>
          </cell>
        </row>
        <row r="3096">
          <cell r="I3096">
            <v>107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107</v>
          </cell>
        </row>
        <row r="3102">
          <cell r="I3102">
            <v>107</v>
          </cell>
        </row>
        <row r="3103">
          <cell r="I3103">
            <v>107</v>
          </cell>
        </row>
        <row r="3104">
          <cell r="I3104">
            <v>107</v>
          </cell>
        </row>
        <row r="3105">
          <cell r="I3105">
            <v>107</v>
          </cell>
        </row>
        <row r="3106">
          <cell r="I3106">
            <v>121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50101</v>
          </cell>
        </row>
        <row r="3112">
          <cell r="I3112">
            <v>40101</v>
          </cell>
        </row>
        <row r="3113">
          <cell r="I3113">
            <v>70112</v>
          </cell>
        </row>
        <row r="3114">
          <cell r="I3114">
            <v>50101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40101</v>
          </cell>
        </row>
        <row r="3118">
          <cell r="I3118">
            <v>50101</v>
          </cell>
        </row>
        <row r="3119">
          <cell r="I3119">
            <v>30101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70112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50101</v>
          </cell>
        </row>
        <row r="3127">
          <cell r="I3127">
            <v>70112</v>
          </cell>
        </row>
        <row r="3128">
          <cell r="I3128">
            <v>2011804026</v>
          </cell>
        </row>
        <row r="3129">
          <cell r="I3129">
            <v>2011809135</v>
          </cell>
        </row>
        <row r="3130">
          <cell r="I3130">
            <v>2011809136</v>
          </cell>
        </row>
        <row r="3131">
          <cell r="I3131">
            <v>70112</v>
          </cell>
        </row>
        <row r="3132">
          <cell r="I3132">
            <v>70106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70112</v>
          </cell>
        </row>
        <row r="3138">
          <cell r="I3138">
            <v>70112</v>
          </cell>
        </row>
        <row r="3139">
          <cell r="I3139">
            <v>70112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2011804010</v>
          </cell>
        </row>
        <row r="3143">
          <cell r="I3143">
            <v>2011804012</v>
          </cell>
        </row>
        <row r="3144">
          <cell r="I3144">
            <v>2011804018</v>
          </cell>
        </row>
        <row r="3145">
          <cell r="I3145">
            <v>2011804021</v>
          </cell>
        </row>
        <row r="3146">
          <cell r="I3146">
            <v>2011804022</v>
          </cell>
        </row>
        <row r="3147">
          <cell r="I3147">
            <v>2011804112</v>
          </cell>
        </row>
        <row r="3148">
          <cell r="I3148">
            <v>2011804113</v>
          </cell>
        </row>
        <row r="3149">
          <cell r="I3149">
            <v>2011809141</v>
          </cell>
        </row>
        <row r="3150">
          <cell r="I3150">
            <v>2011809126</v>
          </cell>
        </row>
        <row r="3151">
          <cell r="I3151">
            <v>2011809135</v>
          </cell>
        </row>
        <row r="3152">
          <cell r="I3152">
            <v>2011809136</v>
          </cell>
        </row>
        <row r="3153">
          <cell r="I3153">
            <v>2015804053</v>
          </cell>
        </row>
        <row r="3154">
          <cell r="I3154">
            <v>2011809141</v>
          </cell>
        </row>
        <row r="3155">
          <cell r="I3155">
            <v>10401187</v>
          </cell>
        </row>
        <row r="3156">
          <cell r="I3156">
            <v>2011804042</v>
          </cell>
        </row>
        <row r="3157">
          <cell r="I3157">
            <v>2011804053</v>
          </cell>
        </row>
        <row r="3158">
          <cell r="I3158">
            <v>2011804066</v>
          </cell>
        </row>
        <row r="3159">
          <cell r="I3159">
            <v>2011804048</v>
          </cell>
        </row>
        <row r="3160">
          <cell r="I3160">
            <v>2011804087</v>
          </cell>
        </row>
        <row r="3161">
          <cell r="I3161">
            <v>701116</v>
          </cell>
        </row>
        <row r="3162">
          <cell r="I3162">
            <v>70106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50101</v>
          </cell>
        </row>
        <row r="3174">
          <cell r="I3174">
            <v>70106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30101</v>
          </cell>
        </row>
        <row r="3178">
          <cell r="I3178">
            <v>40101</v>
          </cell>
        </row>
        <row r="3179">
          <cell r="I3179">
            <v>70112</v>
          </cell>
        </row>
        <row r="3180">
          <cell r="I3180">
            <v>50101</v>
          </cell>
        </row>
        <row r="3181">
          <cell r="I3181">
            <v>40101</v>
          </cell>
        </row>
        <row r="3182">
          <cell r="I3182">
            <v>70112</v>
          </cell>
        </row>
        <row r="3183">
          <cell r="I3183">
            <v>40101</v>
          </cell>
        </row>
        <row r="3184">
          <cell r="I3184">
            <v>70112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70106</v>
          </cell>
        </row>
        <row r="3188">
          <cell r="I3188">
            <v>40101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70112</v>
          </cell>
        </row>
        <row r="3192">
          <cell r="I3192">
            <v>70112</v>
          </cell>
        </row>
        <row r="3193">
          <cell r="I3193">
            <v>50101</v>
          </cell>
        </row>
        <row r="3194">
          <cell r="I3194">
            <v>70112</v>
          </cell>
        </row>
        <row r="3195">
          <cell r="I3195">
            <v>50101</v>
          </cell>
        </row>
        <row r="3196">
          <cell r="I3196">
            <v>10401187</v>
          </cell>
        </row>
        <row r="3197">
          <cell r="I3197">
            <v>10401187</v>
          </cell>
        </row>
        <row r="3198">
          <cell r="I3198">
            <v>70117</v>
          </cell>
        </row>
        <row r="3199">
          <cell r="I3199">
            <v>70112</v>
          </cell>
        </row>
        <row r="3200">
          <cell r="I3200">
            <v>40101</v>
          </cell>
        </row>
        <row r="3201">
          <cell r="I3201">
            <v>50101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40101</v>
          </cell>
        </row>
        <row r="3205">
          <cell r="I3205">
            <v>50101</v>
          </cell>
        </row>
        <row r="3206">
          <cell r="I3206">
            <v>40101</v>
          </cell>
        </row>
        <row r="3207">
          <cell r="I3207">
            <v>40101</v>
          </cell>
        </row>
        <row r="3208">
          <cell r="I3208">
            <v>70112</v>
          </cell>
        </row>
        <row r="3209">
          <cell r="I3209">
            <v>40101</v>
          </cell>
        </row>
        <row r="3210">
          <cell r="I3210">
            <v>30101</v>
          </cell>
        </row>
        <row r="3211">
          <cell r="I3211">
            <v>70112</v>
          </cell>
        </row>
        <row r="3212">
          <cell r="I3212">
            <v>70106</v>
          </cell>
        </row>
        <row r="3213">
          <cell r="I3213">
            <v>40101</v>
          </cell>
        </row>
        <row r="3214">
          <cell r="I3214">
            <v>50101</v>
          </cell>
        </row>
        <row r="3215">
          <cell r="I3215">
            <v>70112</v>
          </cell>
        </row>
        <row r="3216">
          <cell r="I3216">
            <v>70106</v>
          </cell>
        </row>
        <row r="3217">
          <cell r="I3217">
            <v>40101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50101</v>
          </cell>
        </row>
        <row r="3221">
          <cell r="I3221">
            <v>30101</v>
          </cell>
        </row>
        <row r="3222">
          <cell r="I3222">
            <v>70112</v>
          </cell>
        </row>
        <row r="3223">
          <cell r="I3223">
            <v>70112</v>
          </cell>
        </row>
        <row r="3224">
          <cell r="I3224">
            <v>70106</v>
          </cell>
        </row>
        <row r="3225">
          <cell r="I3225">
            <v>30101</v>
          </cell>
        </row>
        <row r="3226">
          <cell r="I3226">
            <v>50101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70112</v>
          </cell>
        </row>
        <row r="3230">
          <cell r="I3230">
            <v>40101</v>
          </cell>
        </row>
        <row r="3231">
          <cell r="I3231">
            <v>70112</v>
          </cell>
        </row>
        <row r="3232">
          <cell r="I3232">
            <v>40101</v>
          </cell>
        </row>
        <row r="3233">
          <cell r="I3233">
            <v>50101</v>
          </cell>
        </row>
        <row r="3234">
          <cell r="I3234">
            <v>70112</v>
          </cell>
        </row>
        <row r="3235">
          <cell r="I3235">
            <v>30101</v>
          </cell>
        </row>
        <row r="3236">
          <cell r="I3236">
            <v>50101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50101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40101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40101</v>
          </cell>
        </row>
        <row r="3250">
          <cell r="I3250">
            <v>70112</v>
          </cell>
        </row>
        <row r="3251">
          <cell r="I3251">
            <v>40101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40101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2011804037</v>
          </cell>
        </row>
        <row r="3260">
          <cell r="I3260">
            <v>2011804037</v>
          </cell>
        </row>
        <row r="3261">
          <cell r="I3261">
            <v>70105</v>
          </cell>
        </row>
        <row r="3262">
          <cell r="I3262">
            <v>10401187</v>
          </cell>
        </row>
        <row r="3263">
          <cell r="I3263">
            <v>70117</v>
          </cell>
        </row>
        <row r="3264">
          <cell r="I3264">
            <v>70117</v>
          </cell>
        </row>
        <row r="3265">
          <cell r="I3265">
            <v>70117</v>
          </cell>
        </row>
        <row r="3266">
          <cell r="I3266">
            <v>70117</v>
          </cell>
        </row>
        <row r="3267">
          <cell r="I3267">
            <v>70117</v>
          </cell>
        </row>
        <row r="3268">
          <cell r="I3268">
            <v>70117</v>
          </cell>
        </row>
        <row r="3269">
          <cell r="I3269">
            <v>70117</v>
          </cell>
        </row>
        <row r="3270">
          <cell r="I3270">
            <v>70105</v>
          </cell>
        </row>
        <row r="3271">
          <cell r="I3271">
            <v>70105</v>
          </cell>
        </row>
        <row r="3272">
          <cell r="I3272">
            <v>70112</v>
          </cell>
        </row>
        <row r="3273">
          <cell r="I3273">
            <v>40101</v>
          </cell>
        </row>
        <row r="3274">
          <cell r="I3274">
            <v>50101</v>
          </cell>
        </row>
        <row r="3275">
          <cell r="I3275">
            <v>2011804112</v>
          </cell>
        </row>
        <row r="3276">
          <cell r="I3276">
            <v>2011804009</v>
          </cell>
        </row>
        <row r="3277">
          <cell r="I3277">
            <v>2011809139</v>
          </cell>
        </row>
        <row r="3278">
          <cell r="I3278">
            <v>2011809126</v>
          </cell>
        </row>
        <row r="3279">
          <cell r="I3279">
            <v>2011809154</v>
          </cell>
        </row>
        <row r="3280">
          <cell r="I3280">
            <v>2011809139</v>
          </cell>
        </row>
        <row r="3281">
          <cell r="I3281">
            <v>2011809134</v>
          </cell>
        </row>
        <row r="3282">
          <cell r="I3282">
            <v>2011809154</v>
          </cell>
        </row>
        <row r="3283">
          <cell r="I3283">
            <v>2011804112</v>
          </cell>
        </row>
        <row r="3284">
          <cell r="I3284">
            <v>2011809154</v>
          </cell>
        </row>
        <row r="3285">
          <cell r="I3285">
            <v>100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70106</v>
          </cell>
        </row>
        <row r="3289">
          <cell r="I3289">
            <v>40101</v>
          </cell>
        </row>
        <row r="3290">
          <cell r="I3290">
            <v>70112</v>
          </cell>
        </row>
        <row r="3291">
          <cell r="I3291">
            <v>70112</v>
          </cell>
        </row>
        <row r="3292">
          <cell r="I3292">
            <v>70106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40101</v>
          </cell>
        </row>
        <row r="3296">
          <cell r="I3296">
            <v>50101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40101</v>
          </cell>
        </row>
        <row r="3303">
          <cell r="I3303">
            <v>70112</v>
          </cell>
        </row>
        <row r="3304">
          <cell r="I3304">
            <v>70112</v>
          </cell>
        </row>
        <row r="3305">
          <cell r="I3305">
            <v>40101</v>
          </cell>
        </row>
        <row r="3306">
          <cell r="I3306">
            <v>70112</v>
          </cell>
        </row>
        <row r="3307">
          <cell r="I3307">
            <v>50101</v>
          </cell>
        </row>
        <row r="3308">
          <cell r="I3308">
            <v>70106</v>
          </cell>
        </row>
        <row r="3309">
          <cell r="I3309">
            <v>70112</v>
          </cell>
        </row>
        <row r="3310">
          <cell r="I3310">
            <v>50101</v>
          </cell>
        </row>
        <row r="3311">
          <cell r="I3311">
            <v>70106</v>
          </cell>
        </row>
        <row r="3312">
          <cell r="I3312">
            <v>70112</v>
          </cell>
        </row>
        <row r="3313">
          <cell r="I3313">
            <v>30101</v>
          </cell>
        </row>
        <row r="3314">
          <cell r="I3314">
            <v>50101</v>
          </cell>
        </row>
        <row r="3315">
          <cell r="I3315">
            <v>30101</v>
          </cell>
        </row>
        <row r="3316">
          <cell r="I3316">
            <v>70112</v>
          </cell>
        </row>
        <row r="3317">
          <cell r="I3317">
            <v>30101</v>
          </cell>
        </row>
        <row r="3318">
          <cell r="I3318">
            <v>70112</v>
          </cell>
        </row>
        <row r="3319">
          <cell r="I3319">
            <v>50101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70112</v>
          </cell>
        </row>
        <row r="3323">
          <cell r="I3323">
            <v>70112</v>
          </cell>
        </row>
        <row r="3324">
          <cell r="I3324">
            <v>2011804037</v>
          </cell>
        </row>
        <row r="3325">
          <cell r="I3325">
            <v>2011804035</v>
          </cell>
        </row>
        <row r="3326">
          <cell r="I3326">
            <v>2011804024</v>
          </cell>
        </row>
        <row r="3327">
          <cell r="I3327">
            <v>70106</v>
          </cell>
        </row>
        <row r="3328">
          <cell r="I3328">
            <v>70112</v>
          </cell>
        </row>
        <row r="3329">
          <cell r="I3329">
            <v>40101</v>
          </cell>
        </row>
        <row r="3330">
          <cell r="I3330">
            <v>30101</v>
          </cell>
        </row>
        <row r="3331">
          <cell r="I3331">
            <v>50101</v>
          </cell>
        </row>
        <row r="3332">
          <cell r="I3332">
            <v>701116</v>
          </cell>
        </row>
        <row r="3333">
          <cell r="I3333">
            <v>70117</v>
          </cell>
        </row>
        <row r="3334">
          <cell r="I3334">
            <v>50101</v>
          </cell>
        </row>
        <row r="3335">
          <cell r="I3335">
            <v>70112</v>
          </cell>
        </row>
        <row r="3336">
          <cell r="I3336">
            <v>50101</v>
          </cell>
        </row>
        <row r="3337">
          <cell r="I3337">
            <v>40101</v>
          </cell>
        </row>
        <row r="3338">
          <cell r="I3338">
            <v>50101</v>
          </cell>
        </row>
        <row r="3339">
          <cell r="I3339">
            <v>40101</v>
          </cell>
        </row>
        <row r="3340">
          <cell r="I3340">
            <v>50101</v>
          </cell>
        </row>
        <row r="3341">
          <cell r="I3341">
            <v>70112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70112</v>
          </cell>
        </row>
        <row r="3345">
          <cell r="I3345">
            <v>40101</v>
          </cell>
        </row>
        <row r="3346">
          <cell r="I3346">
            <v>50101</v>
          </cell>
        </row>
        <row r="3347">
          <cell r="I3347">
            <v>70106</v>
          </cell>
        </row>
        <row r="3348">
          <cell r="I3348">
            <v>70112</v>
          </cell>
        </row>
        <row r="3349">
          <cell r="I3349">
            <v>40101</v>
          </cell>
        </row>
        <row r="3350">
          <cell r="I3350">
            <v>70112</v>
          </cell>
        </row>
        <row r="3351">
          <cell r="I3351">
            <v>50101</v>
          </cell>
        </row>
        <row r="3352">
          <cell r="I3352">
            <v>40101</v>
          </cell>
        </row>
        <row r="3353">
          <cell r="I3353">
            <v>30101</v>
          </cell>
        </row>
        <row r="3354">
          <cell r="I3354">
            <v>50101</v>
          </cell>
        </row>
        <row r="3355">
          <cell r="I3355">
            <v>70112</v>
          </cell>
        </row>
        <row r="3356">
          <cell r="I3356">
            <v>40101</v>
          </cell>
        </row>
        <row r="3357">
          <cell r="I3357">
            <v>10401187</v>
          </cell>
        </row>
        <row r="3358">
          <cell r="I3358">
            <v>302</v>
          </cell>
        </row>
        <row r="3359">
          <cell r="I3359">
            <v>10401187</v>
          </cell>
        </row>
        <row r="3360">
          <cell r="I3360">
            <v>107</v>
          </cell>
        </row>
        <row r="3361">
          <cell r="I3361">
            <v>104</v>
          </cell>
        </row>
        <row r="3362">
          <cell r="I3362">
            <v>104</v>
          </cell>
        </row>
        <row r="3363">
          <cell r="I3363">
            <v>104</v>
          </cell>
        </row>
        <row r="3364">
          <cell r="I3364">
            <v>104</v>
          </cell>
        </row>
        <row r="3365">
          <cell r="I3365">
            <v>119</v>
          </cell>
        </row>
        <row r="3366">
          <cell r="I3366">
            <v>119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50101</v>
          </cell>
        </row>
        <row r="3371">
          <cell r="I3371">
            <v>40101</v>
          </cell>
        </row>
        <row r="3372">
          <cell r="I3372">
            <v>40101</v>
          </cell>
        </row>
        <row r="3373">
          <cell r="I3373">
            <v>70112</v>
          </cell>
        </row>
        <row r="3374">
          <cell r="I3374">
            <v>40101</v>
          </cell>
        </row>
        <row r="3375">
          <cell r="I3375">
            <v>30101</v>
          </cell>
        </row>
        <row r="3376">
          <cell r="I3376">
            <v>70112</v>
          </cell>
        </row>
        <row r="3377">
          <cell r="I3377">
            <v>70106</v>
          </cell>
        </row>
        <row r="3378">
          <cell r="I3378">
            <v>40101</v>
          </cell>
        </row>
        <row r="3379">
          <cell r="I3379">
            <v>50101</v>
          </cell>
        </row>
        <row r="3380">
          <cell r="I3380">
            <v>70112</v>
          </cell>
        </row>
        <row r="3381">
          <cell r="I3381">
            <v>70106</v>
          </cell>
        </row>
        <row r="3382">
          <cell r="I3382">
            <v>40101</v>
          </cell>
        </row>
        <row r="3383">
          <cell r="I3383">
            <v>70112</v>
          </cell>
        </row>
        <row r="3384">
          <cell r="I3384">
            <v>50101</v>
          </cell>
        </row>
        <row r="3385">
          <cell r="I3385">
            <v>50101</v>
          </cell>
        </row>
        <row r="3386">
          <cell r="I3386">
            <v>30101</v>
          </cell>
        </row>
        <row r="3387">
          <cell r="I3387">
            <v>70112</v>
          </cell>
        </row>
        <row r="3388">
          <cell r="I3388">
            <v>70112</v>
          </cell>
        </row>
        <row r="3389">
          <cell r="I3389">
            <v>70106</v>
          </cell>
        </row>
        <row r="3390">
          <cell r="I3390">
            <v>30101</v>
          </cell>
        </row>
        <row r="3391">
          <cell r="I3391">
            <v>50101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70112</v>
          </cell>
        </row>
        <row r="3395">
          <cell r="I3395">
            <v>40101</v>
          </cell>
        </row>
        <row r="3396">
          <cell r="I3396">
            <v>70112</v>
          </cell>
        </row>
        <row r="3397">
          <cell r="I3397">
            <v>40101</v>
          </cell>
        </row>
        <row r="3398">
          <cell r="I3398">
            <v>50101</v>
          </cell>
        </row>
        <row r="3399">
          <cell r="I3399">
            <v>70112</v>
          </cell>
        </row>
        <row r="3400">
          <cell r="I3400">
            <v>30101</v>
          </cell>
        </row>
        <row r="3401">
          <cell r="I3401">
            <v>50101</v>
          </cell>
        </row>
        <row r="3402">
          <cell r="I3402">
            <v>70112</v>
          </cell>
        </row>
        <row r="3403">
          <cell r="I3403">
            <v>40101</v>
          </cell>
        </row>
        <row r="3404">
          <cell r="I3404">
            <v>50101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40101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40101</v>
          </cell>
        </row>
        <row r="3415">
          <cell r="I3415">
            <v>70112</v>
          </cell>
        </row>
        <row r="3416">
          <cell r="I3416">
            <v>40101</v>
          </cell>
        </row>
        <row r="3417">
          <cell r="I3417">
            <v>50101</v>
          </cell>
        </row>
        <row r="3418">
          <cell r="I3418">
            <v>70112</v>
          </cell>
        </row>
        <row r="3419">
          <cell r="I3419">
            <v>40101</v>
          </cell>
        </row>
        <row r="3420">
          <cell r="I3420">
            <v>30101</v>
          </cell>
        </row>
        <row r="3421">
          <cell r="I3421">
            <v>70106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70106</v>
          </cell>
        </row>
        <row r="3425">
          <cell r="I3425">
            <v>70112</v>
          </cell>
        </row>
        <row r="3426">
          <cell r="I3426">
            <v>30101</v>
          </cell>
        </row>
        <row r="3427">
          <cell r="I3427">
            <v>40101</v>
          </cell>
        </row>
        <row r="3428">
          <cell r="I3428">
            <v>50101</v>
          </cell>
        </row>
        <row r="3429">
          <cell r="I3429">
            <v>701116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701116</v>
          </cell>
        </row>
        <row r="3433">
          <cell r="I3433">
            <v>70105</v>
          </cell>
        </row>
        <row r="3434">
          <cell r="I3434">
            <v>70105</v>
          </cell>
        </row>
        <row r="3435">
          <cell r="I3435">
            <v>70105</v>
          </cell>
        </row>
        <row r="3436">
          <cell r="I3436">
            <v>70105</v>
          </cell>
        </row>
        <row r="3437">
          <cell r="I3437">
            <v>70105</v>
          </cell>
        </row>
        <row r="3438">
          <cell r="I3438">
            <v>70105</v>
          </cell>
        </row>
        <row r="3439">
          <cell r="I3439">
            <v>106</v>
          </cell>
        </row>
        <row r="3440">
          <cell r="I3440">
            <v>106</v>
          </cell>
        </row>
        <row r="3441">
          <cell r="I3441">
            <v>70112</v>
          </cell>
        </row>
        <row r="3442">
          <cell r="I3442">
            <v>70112</v>
          </cell>
        </row>
        <row r="3443">
          <cell r="I3443">
            <v>70112</v>
          </cell>
        </row>
        <row r="3444">
          <cell r="I3444">
            <v>70105</v>
          </cell>
        </row>
        <row r="3445">
          <cell r="I3445">
            <v>201040764</v>
          </cell>
        </row>
        <row r="3446">
          <cell r="I3446">
            <v>2011809134</v>
          </cell>
        </row>
        <row r="3447">
          <cell r="I3447">
            <v>2011804048</v>
          </cell>
        </row>
        <row r="3448">
          <cell r="I3448">
            <v>2011804044</v>
          </cell>
        </row>
        <row r="3449">
          <cell r="I3449">
            <v>10401139</v>
          </cell>
        </row>
        <row r="3450">
          <cell r="I3450">
            <v>10401139</v>
          </cell>
        </row>
        <row r="3451">
          <cell r="I3451">
            <v>70112</v>
          </cell>
        </row>
        <row r="3452">
          <cell r="I3452">
            <v>10401174</v>
          </cell>
        </row>
        <row r="3453">
          <cell r="I3453">
            <v>10401138</v>
          </cell>
        </row>
        <row r="3454">
          <cell r="I3454">
            <v>2011804022</v>
          </cell>
        </row>
        <row r="3455">
          <cell r="I3455">
            <v>2011804039</v>
          </cell>
        </row>
        <row r="3456">
          <cell r="I3456">
            <v>2011804020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30101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50101</v>
          </cell>
        </row>
        <row r="3465">
          <cell r="I3465">
            <v>50101</v>
          </cell>
        </row>
        <row r="3466">
          <cell r="I3466">
            <v>70106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40101</v>
          </cell>
        </row>
        <row r="3472">
          <cell r="I3472">
            <v>30101</v>
          </cell>
        </row>
        <row r="3473">
          <cell r="I3473">
            <v>40101</v>
          </cell>
        </row>
        <row r="3474">
          <cell r="I3474">
            <v>70112</v>
          </cell>
        </row>
        <row r="3475">
          <cell r="I3475">
            <v>50101</v>
          </cell>
        </row>
        <row r="3476">
          <cell r="I3476">
            <v>40101</v>
          </cell>
        </row>
        <row r="3477">
          <cell r="I3477">
            <v>70112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30101</v>
          </cell>
        </row>
        <row r="3482">
          <cell r="I3482">
            <v>70112</v>
          </cell>
        </row>
        <row r="3483">
          <cell r="I3483">
            <v>50101</v>
          </cell>
        </row>
        <row r="3484">
          <cell r="I3484">
            <v>70112</v>
          </cell>
        </row>
        <row r="3485">
          <cell r="I3485">
            <v>70106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70106</v>
          </cell>
        </row>
        <row r="3491">
          <cell r="I3491">
            <v>30101</v>
          </cell>
        </row>
        <row r="3492">
          <cell r="I3492">
            <v>50101</v>
          </cell>
        </row>
        <row r="3493">
          <cell r="I3493">
            <v>30101</v>
          </cell>
        </row>
        <row r="3494">
          <cell r="I3494">
            <v>50101</v>
          </cell>
        </row>
        <row r="3495">
          <cell r="I3495">
            <v>701116</v>
          </cell>
        </row>
        <row r="3496">
          <cell r="I3496">
            <v>70106</v>
          </cell>
        </row>
        <row r="3497">
          <cell r="I3497">
            <v>40101</v>
          </cell>
        </row>
        <row r="3498">
          <cell r="I3498">
            <v>70112</v>
          </cell>
        </row>
        <row r="3499">
          <cell r="I3499">
            <v>70112</v>
          </cell>
        </row>
        <row r="3500">
          <cell r="I3500">
            <v>70106</v>
          </cell>
        </row>
        <row r="3501">
          <cell r="I3501">
            <v>50101</v>
          </cell>
        </row>
        <row r="3502">
          <cell r="I3502">
            <v>701116</v>
          </cell>
        </row>
        <row r="3503">
          <cell r="I3503">
            <v>70112</v>
          </cell>
        </row>
        <row r="3504">
          <cell r="I3504">
            <v>30101</v>
          </cell>
        </row>
        <row r="3505">
          <cell r="I3505">
            <v>30101</v>
          </cell>
        </row>
        <row r="3506">
          <cell r="I3506">
            <v>50101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50101</v>
          </cell>
        </row>
        <row r="3510">
          <cell r="I3510">
            <v>70112</v>
          </cell>
        </row>
        <row r="3511">
          <cell r="I3511">
            <v>50101</v>
          </cell>
        </row>
        <row r="3512">
          <cell r="I3512">
            <v>40101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70112</v>
          </cell>
        </row>
        <row r="3520">
          <cell r="I3520">
            <v>40101</v>
          </cell>
        </row>
        <row r="3521">
          <cell r="I3521">
            <v>30101</v>
          </cell>
        </row>
        <row r="3522">
          <cell r="I3522">
            <v>50101</v>
          </cell>
        </row>
        <row r="3523">
          <cell r="I3523">
            <v>70112</v>
          </cell>
        </row>
        <row r="3524">
          <cell r="I3524">
            <v>50101</v>
          </cell>
        </row>
        <row r="3525">
          <cell r="I3525">
            <v>30101</v>
          </cell>
        </row>
        <row r="3526">
          <cell r="I3526">
            <v>70112</v>
          </cell>
        </row>
        <row r="3527">
          <cell r="I3527">
            <v>70105</v>
          </cell>
        </row>
        <row r="3528">
          <cell r="I3528">
            <v>70105</v>
          </cell>
        </row>
        <row r="3529">
          <cell r="I3529">
            <v>2011804018</v>
          </cell>
        </row>
        <row r="3530">
          <cell r="I3530">
            <v>2011809120</v>
          </cell>
        </row>
        <row r="3531">
          <cell r="I3531">
            <v>701116</v>
          </cell>
        </row>
        <row r="3532">
          <cell r="I3532">
            <v>30103</v>
          </cell>
        </row>
        <row r="3533">
          <cell r="I3533">
            <v>70106</v>
          </cell>
        </row>
        <row r="3534">
          <cell r="I3534">
            <v>50101</v>
          </cell>
        </row>
        <row r="3535">
          <cell r="I3535">
            <v>70112</v>
          </cell>
        </row>
        <row r="3536">
          <cell r="I3536">
            <v>40101</v>
          </cell>
        </row>
        <row r="3537">
          <cell r="I3537">
            <v>50101</v>
          </cell>
        </row>
        <row r="3538">
          <cell r="I3538">
            <v>30101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50101</v>
          </cell>
        </row>
        <row r="3542">
          <cell r="I3542">
            <v>70112</v>
          </cell>
        </row>
        <row r="3543">
          <cell r="I3543">
            <v>70112</v>
          </cell>
        </row>
        <row r="3544">
          <cell r="I3544">
            <v>40101</v>
          </cell>
        </row>
        <row r="3545">
          <cell r="I3545">
            <v>50101</v>
          </cell>
        </row>
        <row r="3546">
          <cell r="I3546">
            <v>70112</v>
          </cell>
        </row>
        <row r="3547">
          <cell r="I3547">
            <v>70106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70112</v>
          </cell>
        </row>
        <row r="3551">
          <cell r="I3551">
            <v>70112</v>
          </cell>
        </row>
        <row r="3552">
          <cell r="I3552">
            <v>50101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10401139</v>
          </cell>
        </row>
        <row r="3557">
          <cell r="I3557">
            <v>10401139</v>
          </cell>
        </row>
        <row r="3558">
          <cell r="I3558">
            <v>20120043</v>
          </cell>
        </row>
        <row r="3559">
          <cell r="I3559">
            <v>2011809126</v>
          </cell>
        </row>
        <row r="3560">
          <cell r="I3560">
            <v>201040771</v>
          </cell>
        </row>
        <row r="3561">
          <cell r="I3561">
            <v>201040764</v>
          </cell>
        </row>
        <row r="3562">
          <cell r="I3562">
            <v>2011809134</v>
          </cell>
        </row>
        <row r="3563">
          <cell r="I3563">
            <v>2011804048</v>
          </cell>
        </row>
        <row r="3564">
          <cell r="I3564">
            <v>2011804044</v>
          </cell>
        </row>
        <row r="3565">
          <cell r="I3565">
            <v>2011804018</v>
          </cell>
        </row>
        <row r="3566">
          <cell r="I3566">
            <v>2011804026</v>
          </cell>
        </row>
        <row r="3567">
          <cell r="I3567">
            <v>2011804092</v>
          </cell>
        </row>
        <row r="3568">
          <cell r="I3568">
            <v>2011804112</v>
          </cell>
        </row>
        <row r="3569">
          <cell r="I3569">
            <v>2011804113</v>
          </cell>
        </row>
        <row r="3570">
          <cell r="I3570">
            <v>2011804022</v>
          </cell>
        </row>
        <row r="3571">
          <cell r="I3571">
            <v>2011804039</v>
          </cell>
        </row>
        <row r="3572">
          <cell r="I3572">
            <v>2011804018</v>
          </cell>
        </row>
        <row r="3573">
          <cell r="I3573">
            <v>2011804087</v>
          </cell>
        </row>
        <row r="3574">
          <cell r="I3574">
            <v>10401174</v>
          </cell>
        </row>
        <row r="3575">
          <cell r="I3575">
            <v>10401138</v>
          </cell>
        </row>
        <row r="3576">
          <cell r="I3576">
            <v>10401139</v>
          </cell>
        </row>
        <row r="3577">
          <cell r="I3577">
            <v>2011804071</v>
          </cell>
        </row>
        <row r="3578">
          <cell r="I3578">
            <v>2011804078</v>
          </cell>
        </row>
        <row r="3579">
          <cell r="I3579">
            <v>2011804112</v>
          </cell>
        </row>
        <row r="3580">
          <cell r="I3580">
            <v>2011804113</v>
          </cell>
        </row>
        <row r="3581">
          <cell r="I3581">
            <v>2011809146</v>
          </cell>
        </row>
        <row r="3582">
          <cell r="I3582">
            <v>2011804012</v>
          </cell>
        </row>
        <row r="3583">
          <cell r="I3583">
            <v>2011804018</v>
          </cell>
        </row>
        <row r="3584">
          <cell r="I3584">
            <v>2011804027</v>
          </cell>
        </row>
        <row r="3585">
          <cell r="I3585">
            <v>2011804028</v>
          </cell>
        </row>
        <row r="3586">
          <cell r="I3586">
            <v>2011804048</v>
          </cell>
        </row>
        <row r="3587">
          <cell r="I3587">
            <v>2011804068</v>
          </cell>
        </row>
        <row r="3588">
          <cell r="I3588">
            <v>2011804112</v>
          </cell>
        </row>
        <row r="3589">
          <cell r="I3589">
            <v>2011804113</v>
          </cell>
        </row>
        <row r="3590">
          <cell r="I3590">
            <v>2011809126</v>
          </cell>
        </row>
        <row r="3591">
          <cell r="I3591">
            <v>2011809135</v>
          </cell>
        </row>
        <row r="3592">
          <cell r="I3592">
            <v>2011809136</v>
          </cell>
        </row>
        <row r="3593">
          <cell r="I3593">
            <v>2011809118</v>
          </cell>
        </row>
        <row r="3594">
          <cell r="I3594">
            <v>2011804086</v>
          </cell>
        </row>
        <row r="3595">
          <cell r="I3595">
            <v>2011804036</v>
          </cell>
        </row>
        <row r="3596">
          <cell r="I3596">
            <v>2011804044</v>
          </cell>
        </row>
        <row r="3597">
          <cell r="I3597">
            <v>2011809134</v>
          </cell>
        </row>
        <row r="3598">
          <cell r="I3598">
            <v>50101</v>
          </cell>
        </row>
        <row r="3599">
          <cell r="I3599">
            <v>40101</v>
          </cell>
        </row>
        <row r="3600">
          <cell r="I3600">
            <v>70112</v>
          </cell>
        </row>
        <row r="3601">
          <cell r="I3601">
            <v>105</v>
          </cell>
        </row>
        <row r="3602">
          <cell r="I3602">
            <v>10401174</v>
          </cell>
        </row>
        <row r="3603">
          <cell r="I3603">
            <v>30700000</v>
          </cell>
        </row>
        <row r="3604">
          <cell r="I3604">
            <v>10401138</v>
          </cell>
        </row>
        <row r="3605">
          <cell r="I3605">
            <v>119</v>
          </cell>
        </row>
        <row r="3606">
          <cell r="I3606">
            <v>109</v>
          </cell>
        </row>
        <row r="3607">
          <cell r="I3607">
            <v>109</v>
          </cell>
        </row>
        <row r="3608">
          <cell r="I3608">
            <v>109</v>
          </cell>
        </row>
        <row r="3609">
          <cell r="I3609">
            <v>109</v>
          </cell>
        </row>
        <row r="3610">
          <cell r="I3610">
            <v>109</v>
          </cell>
        </row>
        <row r="3611">
          <cell r="I3611">
            <v>109</v>
          </cell>
        </row>
        <row r="3612">
          <cell r="I3612">
            <v>103</v>
          </cell>
        </row>
        <row r="3613">
          <cell r="I3613">
            <v>103</v>
          </cell>
        </row>
        <row r="3614">
          <cell r="I3614">
            <v>10401139</v>
          </cell>
        </row>
        <row r="3615">
          <cell r="I3615">
            <v>708</v>
          </cell>
        </row>
        <row r="3616">
          <cell r="I3616">
            <v>70105</v>
          </cell>
        </row>
        <row r="3617">
          <cell r="I3617">
            <v>70105</v>
          </cell>
        </row>
        <row r="3618">
          <cell r="I3618">
            <v>10401200</v>
          </cell>
        </row>
        <row r="3619">
          <cell r="I3619">
            <v>10401202</v>
          </cell>
        </row>
        <row r="3620">
          <cell r="I3620">
            <v>70105</v>
          </cell>
        </row>
        <row r="3621">
          <cell r="I3621">
            <v>70500112</v>
          </cell>
        </row>
        <row r="3622">
          <cell r="I3622">
            <v>2011804012</v>
          </cell>
        </row>
        <row r="3623">
          <cell r="I3623">
            <v>2011809115</v>
          </cell>
        </row>
        <row r="3624">
          <cell r="I3624">
            <v>2011804018</v>
          </cell>
        </row>
        <row r="3625">
          <cell r="I3625">
            <v>2011804024</v>
          </cell>
        </row>
        <row r="3626">
          <cell r="I3626">
            <v>70112</v>
          </cell>
        </row>
        <row r="3627">
          <cell r="I3627">
            <v>30101</v>
          </cell>
        </row>
        <row r="3628">
          <cell r="I3628">
            <v>70106</v>
          </cell>
        </row>
        <row r="3629">
          <cell r="I3629">
            <v>40101</v>
          </cell>
        </row>
        <row r="3630">
          <cell r="I3630">
            <v>40101</v>
          </cell>
        </row>
        <row r="3631">
          <cell r="I3631">
            <v>50101</v>
          </cell>
        </row>
        <row r="3632">
          <cell r="I3632">
            <v>10210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50101</v>
          </cell>
        </row>
        <row r="3636">
          <cell r="I3636">
            <v>70106</v>
          </cell>
        </row>
        <row r="3637">
          <cell r="I3637">
            <v>70112</v>
          </cell>
        </row>
        <row r="3638">
          <cell r="I3638">
            <v>30101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50101</v>
          </cell>
        </row>
        <row r="3643">
          <cell r="I3643">
            <v>40101</v>
          </cell>
        </row>
        <row r="3644">
          <cell r="I3644">
            <v>50101</v>
          </cell>
        </row>
        <row r="3645">
          <cell r="I3645">
            <v>70112</v>
          </cell>
        </row>
        <row r="3646">
          <cell r="I3646">
            <v>70106</v>
          </cell>
        </row>
        <row r="3647">
          <cell r="I3647">
            <v>50101</v>
          </cell>
        </row>
        <row r="3648">
          <cell r="I3648">
            <v>50101</v>
          </cell>
        </row>
        <row r="3649">
          <cell r="I3649">
            <v>40101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50101</v>
          </cell>
        </row>
        <row r="3656">
          <cell r="I3656">
            <v>30101</v>
          </cell>
        </row>
        <row r="3657">
          <cell r="I3657">
            <v>70112</v>
          </cell>
        </row>
        <row r="3658">
          <cell r="I3658">
            <v>50101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40101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50101</v>
          </cell>
        </row>
        <row r="3666">
          <cell r="I3666">
            <v>40101</v>
          </cell>
        </row>
        <row r="3667">
          <cell r="I3667">
            <v>50101</v>
          </cell>
        </row>
        <row r="3668">
          <cell r="I3668">
            <v>70112</v>
          </cell>
        </row>
        <row r="3669">
          <cell r="I3669">
            <v>40101</v>
          </cell>
        </row>
        <row r="3670">
          <cell r="I3670">
            <v>50101</v>
          </cell>
        </row>
        <row r="3671">
          <cell r="I3671">
            <v>30101</v>
          </cell>
        </row>
        <row r="3672">
          <cell r="I3672">
            <v>70105</v>
          </cell>
        </row>
        <row r="3673">
          <cell r="I3673">
            <v>70105</v>
          </cell>
        </row>
        <row r="3674">
          <cell r="I3674">
            <v>70112</v>
          </cell>
        </row>
        <row r="3675">
          <cell r="I3675">
            <v>70112</v>
          </cell>
        </row>
        <row r="3676">
          <cell r="I3676">
            <v>70117</v>
          </cell>
        </row>
        <row r="3677">
          <cell r="I3677">
            <v>200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70112</v>
          </cell>
        </row>
        <row r="3681">
          <cell r="I3681">
            <v>70112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70106</v>
          </cell>
        </row>
        <row r="3688">
          <cell r="I3688">
            <v>30101</v>
          </cell>
        </row>
        <row r="3689">
          <cell r="I3689">
            <v>70112</v>
          </cell>
        </row>
        <row r="3690">
          <cell r="I3690">
            <v>40101</v>
          </cell>
        </row>
        <row r="3691">
          <cell r="I3691">
            <v>70112</v>
          </cell>
        </row>
        <row r="3692">
          <cell r="I3692">
            <v>40101</v>
          </cell>
        </row>
        <row r="3693">
          <cell r="I3693">
            <v>2011804009</v>
          </cell>
        </row>
        <row r="3694">
          <cell r="I3694">
            <v>2011804112</v>
          </cell>
        </row>
        <row r="3695">
          <cell r="I3695">
            <v>2011804018</v>
          </cell>
        </row>
        <row r="3696">
          <cell r="I3696">
            <v>2011804039</v>
          </cell>
        </row>
        <row r="3697">
          <cell r="I3697">
            <v>2011804048</v>
          </cell>
        </row>
        <row r="3698">
          <cell r="I3698">
            <v>2011804022</v>
          </cell>
        </row>
        <row r="3699">
          <cell r="I3699">
            <v>2011804039</v>
          </cell>
        </row>
        <row r="3700">
          <cell r="I3700">
            <v>2011809133</v>
          </cell>
        </row>
        <row r="3701">
          <cell r="I3701">
            <v>70105</v>
          </cell>
        </row>
        <row r="3702">
          <cell r="I3702">
            <v>70105</v>
          </cell>
        </row>
        <row r="3703">
          <cell r="I3703">
            <v>70117</v>
          </cell>
        </row>
        <row r="3704">
          <cell r="I3704">
            <v>70117</v>
          </cell>
        </row>
        <row r="3705">
          <cell r="I3705">
            <v>40101</v>
          </cell>
        </row>
        <row r="3706">
          <cell r="I3706">
            <v>50101</v>
          </cell>
        </row>
        <row r="3707">
          <cell r="I3707">
            <v>70112</v>
          </cell>
        </row>
        <row r="3708">
          <cell r="I3708">
            <v>70112</v>
          </cell>
        </row>
        <row r="3709">
          <cell r="I3709">
            <v>70112</v>
          </cell>
        </row>
        <row r="3710">
          <cell r="I3710">
            <v>40101</v>
          </cell>
        </row>
        <row r="3711">
          <cell r="I3711">
            <v>70112</v>
          </cell>
        </row>
        <row r="3712">
          <cell r="I3712">
            <v>40101</v>
          </cell>
        </row>
        <row r="3713">
          <cell r="I3713">
            <v>50101</v>
          </cell>
        </row>
        <row r="3714">
          <cell r="I3714">
            <v>70112</v>
          </cell>
        </row>
        <row r="3715">
          <cell r="I3715">
            <v>70106</v>
          </cell>
        </row>
        <row r="3716">
          <cell r="I3716">
            <v>40101</v>
          </cell>
        </row>
        <row r="3717">
          <cell r="I3717">
            <v>708</v>
          </cell>
        </row>
        <row r="3718">
          <cell r="I3718">
            <v>106</v>
          </cell>
        </row>
        <row r="3719">
          <cell r="I3719">
            <v>106</v>
          </cell>
        </row>
        <row r="3720">
          <cell r="I3720">
            <v>106</v>
          </cell>
        </row>
        <row r="3721">
          <cell r="I3721">
            <v>106</v>
          </cell>
        </row>
        <row r="3722">
          <cell r="I3722">
            <v>106</v>
          </cell>
        </row>
        <row r="3723">
          <cell r="I3723">
            <v>106</v>
          </cell>
        </row>
        <row r="3724">
          <cell r="I3724">
            <v>106</v>
          </cell>
        </row>
        <row r="3725">
          <cell r="I3725">
            <v>106</v>
          </cell>
        </row>
        <row r="3726">
          <cell r="I3726">
            <v>50101</v>
          </cell>
        </row>
        <row r="3727">
          <cell r="I3727">
            <v>40101</v>
          </cell>
        </row>
        <row r="3728">
          <cell r="I3728">
            <v>30101</v>
          </cell>
        </row>
        <row r="3729">
          <cell r="I3729">
            <v>70106</v>
          </cell>
        </row>
        <row r="3730">
          <cell r="I3730">
            <v>104</v>
          </cell>
        </row>
        <row r="3731">
          <cell r="I3731">
            <v>104</v>
          </cell>
        </row>
        <row r="3732">
          <cell r="I3732">
            <v>104</v>
          </cell>
        </row>
        <row r="3733">
          <cell r="I3733">
            <v>104</v>
          </cell>
        </row>
        <row r="3734">
          <cell r="I3734">
            <v>99</v>
          </cell>
        </row>
        <row r="3735">
          <cell r="I3735">
            <v>30103</v>
          </cell>
        </row>
        <row r="3736">
          <cell r="I3736">
            <v>70112</v>
          </cell>
        </row>
        <row r="3737">
          <cell r="I3737">
            <v>40101</v>
          </cell>
        </row>
        <row r="3738">
          <cell r="I3738">
            <v>70112</v>
          </cell>
        </row>
        <row r="3739">
          <cell r="I3739">
            <v>50101</v>
          </cell>
        </row>
        <row r="3740">
          <cell r="I3740">
            <v>40101</v>
          </cell>
        </row>
        <row r="3741">
          <cell r="I3741">
            <v>30101</v>
          </cell>
        </row>
        <row r="3742">
          <cell r="I3742">
            <v>50101</v>
          </cell>
        </row>
        <row r="3743">
          <cell r="I3743">
            <v>40101</v>
          </cell>
        </row>
        <row r="3744">
          <cell r="I3744">
            <v>70112</v>
          </cell>
        </row>
        <row r="3745">
          <cell r="I3745">
            <v>50101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70112</v>
          </cell>
        </row>
        <row r="3749">
          <cell r="I3749">
            <v>70112</v>
          </cell>
        </row>
        <row r="3750">
          <cell r="I3750">
            <v>70112</v>
          </cell>
        </row>
        <row r="3751">
          <cell r="I3751">
            <v>70112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40101</v>
          </cell>
        </row>
        <row r="3755">
          <cell r="I3755">
            <v>70112</v>
          </cell>
        </row>
        <row r="3756">
          <cell r="I3756">
            <v>30101</v>
          </cell>
        </row>
        <row r="3757">
          <cell r="I3757">
            <v>70112</v>
          </cell>
        </row>
        <row r="3758">
          <cell r="I3758">
            <v>40101</v>
          </cell>
        </row>
        <row r="3759">
          <cell r="I3759">
            <v>70112</v>
          </cell>
        </row>
        <row r="3760">
          <cell r="I3760">
            <v>70106</v>
          </cell>
        </row>
        <row r="3761">
          <cell r="I3761">
            <v>50101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50101</v>
          </cell>
        </row>
        <row r="3767">
          <cell r="I3767">
            <v>30101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70112</v>
          </cell>
        </row>
        <row r="3771">
          <cell r="I3771">
            <v>50101</v>
          </cell>
        </row>
        <row r="3772">
          <cell r="I3772">
            <v>10401143</v>
          </cell>
        </row>
        <row r="3773">
          <cell r="I3773">
            <v>201040771</v>
          </cell>
        </row>
        <row r="3774">
          <cell r="I3774">
            <v>50101</v>
          </cell>
        </row>
        <row r="3775">
          <cell r="I3775">
            <v>40101</v>
          </cell>
        </row>
        <row r="3776">
          <cell r="I3776">
            <v>70112</v>
          </cell>
        </row>
        <row r="3777">
          <cell r="I3777">
            <v>70112</v>
          </cell>
        </row>
        <row r="3778">
          <cell r="I3778">
            <v>70112</v>
          </cell>
        </row>
        <row r="3779">
          <cell r="I3779">
            <v>2010403316</v>
          </cell>
        </row>
        <row r="3780">
          <cell r="I3780">
            <v>10300041</v>
          </cell>
        </row>
        <row r="3781">
          <cell r="I3781">
            <v>30700000</v>
          </cell>
        </row>
        <row r="3782">
          <cell r="I3782">
            <v>10401143</v>
          </cell>
        </row>
        <row r="3783">
          <cell r="I3783">
            <v>50101</v>
          </cell>
        </row>
        <row r="3784">
          <cell r="I3784">
            <v>40101</v>
          </cell>
        </row>
        <row r="3785">
          <cell r="I3785">
            <v>70112</v>
          </cell>
        </row>
        <row r="3786">
          <cell r="I3786">
            <v>70112</v>
          </cell>
        </row>
        <row r="3787">
          <cell r="I3787">
            <v>40101</v>
          </cell>
        </row>
        <row r="3788">
          <cell r="I3788">
            <v>50101</v>
          </cell>
        </row>
        <row r="3789">
          <cell r="I3789">
            <v>70112</v>
          </cell>
        </row>
        <row r="3790">
          <cell r="I3790">
            <v>701116</v>
          </cell>
        </row>
        <row r="3791">
          <cell r="I3791">
            <v>70112</v>
          </cell>
        </row>
        <row r="3792">
          <cell r="I3792">
            <v>50101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70112</v>
          </cell>
        </row>
        <row r="3797">
          <cell r="I3797">
            <v>70112</v>
          </cell>
        </row>
        <row r="3798">
          <cell r="I3798">
            <v>70112</v>
          </cell>
        </row>
        <row r="3799">
          <cell r="I3799">
            <v>70112</v>
          </cell>
        </row>
        <row r="3800">
          <cell r="I3800">
            <v>50101</v>
          </cell>
        </row>
        <row r="3801">
          <cell r="I3801">
            <v>40101</v>
          </cell>
        </row>
        <row r="3802">
          <cell r="I3802">
            <v>701116</v>
          </cell>
        </row>
        <row r="3803">
          <cell r="I3803">
            <v>70112</v>
          </cell>
        </row>
        <row r="3804">
          <cell r="I3804">
            <v>50101</v>
          </cell>
        </row>
        <row r="3805">
          <cell r="I3805">
            <v>30101</v>
          </cell>
        </row>
        <row r="3806">
          <cell r="I3806">
            <v>40101</v>
          </cell>
        </row>
        <row r="3807">
          <cell r="I3807">
            <v>50101</v>
          </cell>
        </row>
        <row r="3808">
          <cell r="I3808">
            <v>70112</v>
          </cell>
        </row>
        <row r="3809">
          <cell r="I3809">
            <v>30101</v>
          </cell>
        </row>
        <row r="3810">
          <cell r="I3810">
            <v>40101</v>
          </cell>
        </row>
        <row r="3811">
          <cell r="I3811">
            <v>50101</v>
          </cell>
        </row>
        <row r="3812">
          <cell r="I3812">
            <v>701116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40101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70112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70112</v>
          </cell>
        </row>
        <row r="3823">
          <cell r="I3823">
            <v>50101</v>
          </cell>
        </row>
        <row r="3824">
          <cell r="I3824">
            <v>70112</v>
          </cell>
        </row>
        <row r="3825">
          <cell r="I3825">
            <v>70106</v>
          </cell>
        </row>
        <row r="3826">
          <cell r="I3826">
            <v>40101</v>
          </cell>
        </row>
        <row r="3827">
          <cell r="I3827">
            <v>70112</v>
          </cell>
        </row>
        <row r="3828">
          <cell r="I3828">
            <v>30101</v>
          </cell>
        </row>
        <row r="3829">
          <cell r="I3829">
            <v>70112</v>
          </cell>
        </row>
        <row r="3830">
          <cell r="I3830">
            <v>50101</v>
          </cell>
        </row>
        <row r="3831">
          <cell r="I3831">
            <v>70112</v>
          </cell>
        </row>
        <row r="3832">
          <cell r="I3832">
            <v>30101</v>
          </cell>
        </row>
        <row r="3833">
          <cell r="I3833">
            <v>40101</v>
          </cell>
        </row>
        <row r="3834">
          <cell r="I3834">
            <v>50101</v>
          </cell>
        </row>
        <row r="3835">
          <cell r="I3835">
            <v>70106</v>
          </cell>
        </row>
        <row r="3836">
          <cell r="I3836">
            <v>40101</v>
          </cell>
        </row>
        <row r="3837">
          <cell r="I3837">
            <v>50101</v>
          </cell>
        </row>
        <row r="3838">
          <cell r="I3838">
            <v>70112</v>
          </cell>
        </row>
        <row r="3839">
          <cell r="I3839">
            <v>30101</v>
          </cell>
        </row>
        <row r="3840">
          <cell r="I3840">
            <v>50101</v>
          </cell>
        </row>
        <row r="3841">
          <cell r="I3841">
            <v>70106</v>
          </cell>
        </row>
        <row r="3842">
          <cell r="I3842">
            <v>70112</v>
          </cell>
        </row>
        <row r="3843">
          <cell r="I3843">
            <v>50101</v>
          </cell>
        </row>
        <row r="3844">
          <cell r="I3844">
            <v>70112</v>
          </cell>
        </row>
        <row r="3845">
          <cell r="I3845">
            <v>50101</v>
          </cell>
        </row>
        <row r="3846">
          <cell r="I3846">
            <v>40101</v>
          </cell>
        </row>
        <row r="3847">
          <cell r="I3847">
            <v>70112</v>
          </cell>
        </row>
        <row r="3848">
          <cell r="I3848">
            <v>40101</v>
          </cell>
        </row>
        <row r="3849">
          <cell r="I3849">
            <v>50101</v>
          </cell>
        </row>
        <row r="3850">
          <cell r="I3850">
            <v>30101</v>
          </cell>
        </row>
        <row r="3851">
          <cell r="I3851">
            <v>201040771</v>
          </cell>
        </row>
        <row r="3852">
          <cell r="I3852">
            <v>2011809140</v>
          </cell>
        </row>
        <row r="3853">
          <cell r="I3853">
            <v>70112</v>
          </cell>
        </row>
        <row r="3854">
          <cell r="I3854">
            <v>50101</v>
          </cell>
        </row>
        <row r="3855">
          <cell r="I3855">
            <v>40101</v>
          </cell>
        </row>
        <row r="3856">
          <cell r="I3856">
            <v>50101</v>
          </cell>
        </row>
        <row r="3857">
          <cell r="I3857">
            <v>70112</v>
          </cell>
        </row>
        <row r="3858">
          <cell r="I3858">
            <v>50101</v>
          </cell>
        </row>
        <row r="3859">
          <cell r="I3859">
            <v>30101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50101</v>
          </cell>
        </row>
        <row r="3863">
          <cell r="I3863">
            <v>40101</v>
          </cell>
        </row>
        <row r="3864">
          <cell r="I3864">
            <v>30101</v>
          </cell>
        </row>
        <row r="3865">
          <cell r="I3865">
            <v>50101</v>
          </cell>
        </row>
        <row r="3866">
          <cell r="I3866">
            <v>30101</v>
          </cell>
        </row>
        <row r="3867">
          <cell r="I3867">
            <v>70112</v>
          </cell>
        </row>
        <row r="3868">
          <cell r="I3868">
            <v>40101</v>
          </cell>
        </row>
        <row r="3869">
          <cell r="I3869">
            <v>70112</v>
          </cell>
        </row>
        <row r="3870">
          <cell r="I3870">
            <v>70112</v>
          </cell>
        </row>
        <row r="3871">
          <cell r="I3871">
            <v>40101</v>
          </cell>
        </row>
        <row r="3872">
          <cell r="I3872">
            <v>50101</v>
          </cell>
        </row>
        <row r="3873">
          <cell r="I3873">
            <v>70112</v>
          </cell>
        </row>
        <row r="3874">
          <cell r="I3874">
            <v>40101</v>
          </cell>
        </row>
        <row r="3875">
          <cell r="I3875">
            <v>70112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70112</v>
          </cell>
        </row>
        <row r="3879">
          <cell r="I3879">
            <v>40101</v>
          </cell>
        </row>
        <row r="3880">
          <cell r="I3880">
            <v>70112</v>
          </cell>
        </row>
        <row r="3881">
          <cell r="I3881">
            <v>70112</v>
          </cell>
        </row>
        <row r="3882">
          <cell r="I3882">
            <v>40101</v>
          </cell>
        </row>
        <row r="3883">
          <cell r="I3883">
            <v>70112</v>
          </cell>
        </row>
        <row r="3884">
          <cell r="I3884">
            <v>70105</v>
          </cell>
        </row>
        <row r="3885">
          <cell r="I3885">
            <v>70105</v>
          </cell>
        </row>
        <row r="3886">
          <cell r="I3886">
            <v>50101</v>
          </cell>
        </row>
        <row r="3887">
          <cell r="I3887">
            <v>40101</v>
          </cell>
        </row>
        <row r="3888">
          <cell r="I3888">
            <v>70112</v>
          </cell>
        </row>
        <row r="3889">
          <cell r="I3889">
            <v>2016</v>
          </cell>
        </row>
        <row r="3890">
          <cell r="I3890">
            <v>10401143</v>
          </cell>
        </row>
        <row r="3891">
          <cell r="I3891">
            <v>10401138</v>
          </cell>
        </row>
        <row r="3892">
          <cell r="I3892">
            <v>2011809142</v>
          </cell>
        </row>
        <row r="3893">
          <cell r="I3893">
            <v>2011804020</v>
          </cell>
        </row>
        <row r="3894">
          <cell r="I3894">
            <v>2011809118</v>
          </cell>
        </row>
        <row r="3895">
          <cell r="I3895">
            <v>2011804035</v>
          </cell>
        </row>
        <row r="3896">
          <cell r="I3896">
            <v>10401138</v>
          </cell>
        </row>
        <row r="3897">
          <cell r="I3897">
            <v>30700000</v>
          </cell>
        </row>
        <row r="3898">
          <cell r="I3898">
            <v>201040771</v>
          </cell>
        </row>
        <row r="3899">
          <cell r="I3899">
            <v>2010402423</v>
          </cell>
        </row>
        <row r="3900">
          <cell r="I3900">
            <v>2011800400</v>
          </cell>
        </row>
        <row r="3901">
          <cell r="I3901">
            <v>10703002</v>
          </cell>
        </row>
        <row r="3902">
          <cell r="I3902">
            <v>70112</v>
          </cell>
        </row>
        <row r="3903">
          <cell r="I3903">
            <v>30101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70112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40101</v>
          </cell>
        </row>
        <row r="3914">
          <cell r="I3914">
            <v>70106</v>
          </cell>
        </row>
        <row r="3915">
          <cell r="I3915">
            <v>70112</v>
          </cell>
        </row>
        <row r="3916">
          <cell r="I3916">
            <v>70106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701116</v>
          </cell>
        </row>
        <row r="3924">
          <cell r="I3924">
            <v>70112</v>
          </cell>
        </row>
        <row r="3925">
          <cell r="I3925">
            <v>701116</v>
          </cell>
        </row>
        <row r="3926">
          <cell r="I3926">
            <v>70112</v>
          </cell>
        </row>
        <row r="3927">
          <cell r="I3927">
            <v>70112</v>
          </cell>
        </row>
        <row r="3928">
          <cell r="I3928">
            <v>50101</v>
          </cell>
        </row>
        <row r="3929">
          <cell r="I3929">
            <v>70112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30101</v>
          </cell>
        </row>
        <row r="3933">
          <cell r="I3933">
            <v>70105</v>
          </cell>
        </row>
        <row r="3934">
          <cell r="I3934">
            <v>2011804068</v>
          </cell>
        </row>
        <row r="3935">
          <cell r="I3935">
            <v>2011809139</v>
          </cell>
        </row>
        <row r="3936">
          <cell r="I3936">
            <v>2011809141</v>
          </cell>
        </row>
        <row r="3937">
          <cell r="I3937">
            <v>70112</v>
          </cell>
        </row>
        <row r="3938">
          <cell r="I3938">
            <v>40101</v>
          </cell>
        </row>
        <row r="3939">
          <cell r="I3939">
            <v>70112</v>
          </cell>
        </row>
        <row r="3940">
          <cell r="I3940">
            <v>70112</v>
          </cell>
        </row>
        <row r="3941">
          <cell r="I3941">
            <v>30101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70112</v>
          </cell>
        </row>
        <row r="3946">
          <cell r="I3946">
            <v>70112</v>
          </cell>
        </row>
        <row r="3947">
          <cell r="I3947">
            <v>40101</v>
          </cell>
        </row>
        <row r="3948">
          <cell r="I3948">
            <v>70112</v>
          </cell>
        </row>
        <row r="3949">
          <cell r="I3949">
            <v>70112</v>
          </cell>
        </row>
        <row r="3950">
          <cell r="I3950">
            <v>70112</v>
          </cell>
        </row>
        <row r="3951">
          <cell r="I3951">
            <v>70112</v>
          </cell>
        </row>
        <row r="3952">
          <cell r="I3952">
            <v>70112</v>
          </cell>
        </row>
        <row r="3953">
          <cell r="I3953">
            <v>70106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40101</v>
          </cell>
        </row>
        <row r="3957">
          <cell r="I3957">
            <v>50101</v>
          </cell>
        </row>
        <row r="3958">
          <cell r="I3958">
            <v>70112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40101</v>
          </cell>
        </row>
        <row r="3962">
          <cell r="I3962">
            <v>50101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70106</v>
          </cell>
        </row>
        <row r="3967">
          <cell r="I3967">
            <v>30101</v>
          </cell>
        </row>
        <row r="3968">
          <cell r="I3968">
            <v>70112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70106</v>
          </cell>
        </row>
        <row r="3972">
          <cell r="I3972">
            <v>40101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70112</v>
          </cell>
        </row>
        <row r="3977">
          <cell r="I3977">
            <v>50101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50101</v>
          </cell>
        </row>
        <row r="3981">
          <cell r="I3981">
            <v>40101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50101</v>
          </cell>
        </row>
        <row r="3985">
          <cell r="I3985">
            <v>40101</v>
          </cell>
        </row>
        <row r="3986">
          <cell r="I3986">
            <v>70106</v>
          </cell>
        </row>
        <row r="3987">
          <cell r="I3987">
            <v>70112</v>
          </cell>
        </row>
        <row r="3988">
          <cell r="I3988">
            <v>30700000</v>
          </cell>
        </row>
        <row r="3989">
          <cell r="I3989">
            <v>10401187</v>
          </cell>
        </row>
        <row r="3990">
          <cell r="I3990">
            <v>10401138</v>
          </cell>
        </row>
        <row r="3991">
          <cell r="I3991">
            <v>50101</v>
          </cell>
        </row>
        <row r="3992">
          <cell r="I3992">
            <v>40101</v>
          </cell>
        </row>
        <row r="3993">
          <cell r="I3993">
            <v>70112</v>
          </cell>
        </row>
        <row r="3994">
          <cell r="I3994">
            <v>30101</v>
          </cell>
        </row>
        <row r="3995">
          <cell r="I3995">
            <v>10401187</v>
          </cell>
        </row>
        <row r="3996">
          <cell r="I3996">
            <v>70112</v>
          </cell>
        </row>
        <row r="3997">
          <cell r="I3997">
            <v>10401143</v>
          </cell>
        </row>
        <row r="3998">
          <cell r="I3998">
            <v>10401138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40101</v>
          </cell>
        </row>
        <row r="4002">
          <cell r="I4002">
            <v>50101</v>
          </cell>
        </row>
        <row r="4003">
          <cell r="I4003">
            <v>50101</v>
          </cell>
        </row>
        <row r="4004">
          <cell r="I4004">
            <v>30101</v>
          </cell>
        </row>
        <row r="4005">
          <cell r="I4005">
            <v>70112</v>
          </cell>
        </row>
        <row r="4006">
          <cell r="I4006">
            <v>50101</v>
          </cell>
        </row>
        <row r="4007">
          <cell r="I4007">
            <v>70106</v>
          </cell>
        </row>
        <row r="4008">
          <cell r="I4008">
            <v>50101</v>
          </cell>
        </row>
        <row r="4009">
          <cell r="I4009">
            <v>30101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40101</v>
          </cell>
        </row>
        <row r="4013">
          <cell r="I4013">
            <v>70112</v>
          </cell>
        </row>
        <row r="4014">
          <cell r="I4014">
            <v>70112</v>
          </cell>
        </row>
        <row r="4015">
          <cell r="I4015">
            <v>30101</v>
          </cell>
        </row>
        <row r="4016">
          <cell r="I4016">
            <v>40101</v>
          </cell>
        </row>
        <row r="4017">
          <cell r="I4017">
            <v>70112</v>
          </cell>
        </row>
        <row r="4018">
          <cell r="I4018">
            <v>70106</v>
          </cell>
        </row>
        <row r="4019">
          <cell r="I4019">
            <v>70112</v>
          </cell>
        </row>
        <row r="4020">
          <cell r="I4020">
            <v>40101</v>
          </cell>
        </row>
        <row r="4021">
          <cell r="I4021">
            <v>70112</v>
          </cell>
        </row>
        <row r="4022">
          <cell r="I4022">
            <v>70112</v>
          </cell>
        </row>
        <row r="4023">
          <cell r="I4023">
            <v>40101</v>
          </cell>
        </row>
        <row r="4024">
          <cell r="I4024">
            <v>70112</v>
          </cell>
        </row>
        <row r="4025">
          <cell r="I4025">
            <v>70112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40101</v>
          </cell>
        </row>
        <row r="4029">
          <cell r="I4029">
            <v>70112</v>
          </cell>
        </row>
        <row r="4030">
          <cell r="I4030">
            <v>50101</v>
          </cell>
        </row>
        <row r="4031">
          <cell r="I4031">
            <v>40101</v>
          </cell>
        </row>
        <row r="4032">
          <cell r="I4032">
            <v>70112</v>
          </cell>
        </row>
        <row r="4033">
          <cell r="I4033">
            <v>50101</v>
          </cell>
        </row>
        <row r="4034">
          <cell r="I4034">
            <v>40101</v>
          </cell>
        </row>
        <row r="4035">
          <cell r="I4035">
            <v>50101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50101</v>
          </cell>
        </row>
        <row r="4039">
          <cell r="I4039">
            <v>40101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50101</v>
          </cell>
        </row>
        <row r="4044">
          <cell r="I4044">
            <v>70112</v>
          </cell>
        </row>
        <row r="4045">
          <cell r="I4045">
            <v>40101</v>
          </cell>
        </row>
        <row r="4046">
          <cell r="I4046">
            <v>70106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70106</v>
          </cell>
        </row>
        <row r="4050">
          <cell r="I4050">
            <v>70112</v>
          </cell>
        </row>
        <row r="4051">
          <cell r="I4051">
            <v>70112</v>
          </cell>
        </row>
        <row r="4052">
          <cell r="I4052">
            <v>40101</v>
          </cell>
        </row>
        <row r="4053">
          <cell r="I4053">
            <v>70112</v>
          </cell>
        </row>
        <row r="4054">
          <cell r="I4054">
            <v>50101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40101</v>
          </cell>
        </row>
        <row r="4058">
          <cell r="I4058">
            <v>50101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40101</v>
          </cell>
        </row>
        <row r="4062">
          <cell r="I4062">
            <v>70112</v>
          </cell>
        </row>
        <row r="4063">
          <cell r="I4063">
            <v>40101</v>
          </cell>
        </row>
        <row r="4064">
          <cell r="I4064">
            <v>70112</v>
          </cell>
        </row>
        <row r="4065">
          <cell r="I4065">
            <v>40101</v>
          </cell>
        </row>
        <row r="4066">
          <cell r="I4066">
            <v>50101</v>
          </cell>
        </row>
        <row r="4067">
          <cell r="I4067">
            <v>70112</v>
          </cell>
        </row>
        <row r="4068">
          <cell r="I4068">
            <v>30101</v>
          </cell>
        </row>
        <row r="4069">
          <cell r="I4069">
            <v>40101</v>
          </cell>
        </row>
        <row r="4070">
          <cell r="I4070">
            <v>70112</v>
          </cell>
        </row>
        <row r="4071">
          <cell r="I4071">
            <v>701116</v>
          </cell>
        </row>
        <row r="4072">
          <cell r="I4072">
            <v>50101</v>
          </cell>
        </row>
        <row r="4073">
          <cell r="I4073">
            <v>50101</v>
          </cell>
        </row>
        <row r="4074">
          <cell r="I4074">
            <v>40101</v>
          </cell>
        </row>
        <row r="4075">
          <cell r="I4075">
            <v>701116</v>
          </cell>
        </row>
        <row r="4076">
          <cell r="I4076">
            <v>70112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70112</v>
          </cell>
        </row>
        <row r="4080">
          <cell r="I4080">
            <v>50101</v>
          </cell>
        </row>
        <row r="4081">
          <cell r="I4081">
            <v>30101</v>
          </cell>
        </row>
        <row r="4082">
          <cell r="I4082">
            <v>40101</v>
          </cell>
        </row>
        <row r="4083">
          <cell r="I4083">
            <v>70112</v>
          </cell>
        </row>
        <row r="4084">
          <cell r="I4084">
            <v>70112</v>
          </cell>
        </row>
        <row r="4085">
          <cell r="I4085">
            <v>70112</v>
          </cell>
        </row>
        <row r="4086">
          <cell r="I4086">
            <v>50101</v>
          </cell>
        </row>
        <row r="4087">
          <cell r="I4087">
            <v>30101</v>
          </cell>
        </row>
        <row r="4088">
          <cell r="I4088">
            <v>70112</v>
          </cell>
        </row>
        <row r="4089">
          <cell r="I4089">
            <v>50101</v>
          </cell>
        </row>
        <row r="4090">
          <cell r="I4090">
            <v>40101</v>
          </cell>
        </row>
        <row r="4091">
          <cell r="I4091">
            <v>70112</v>
          </cell>
        </row>
        <row r="4092">
          <cell r="I4092">
            <v>70106</v>
          </cell>
        </row>
        <row r="4093">
          <cell r="I4093">
            <v>50101</v>
          </cell>
        </row>
        <row r="4094">
          <cell r="I4094">
            <v>701116</v>
          </cell>
        </row>
        <row r="4095">
          <cell r="I4095">
            <v>50101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40101</v>
          </cell>
        </row>
        <row r="4101">
          <cell r="I4101">
            <v>70106</v>
          </cell>
        </row>
        <row r="4102">
          <cell r="I4102">
            <v>701116</v>
          </cell>
        </row>
        <row r="4103">
          <cell r="I4103">
            <v>50101</v>
          </cell>
        </row>
        <row r="4104">
          <cell r="I4104">
            <v>70112</v>
          </cell>
        </row>
        <row r="4105">
          <cell r="I4105">
            <v>50101</v>
          </cell>
        </row>
        <row r="4106">
          <cell r="I4106">
            <v>40101</v>
          </cell>
        </row>
        <row r="4107">
          <cell r="I4107">
            <v>70106</v>
          </cell>
        </row>
        <row r="4108">
          <cell r="I4108">
            <v>70112</v>
          </cell>
        </row>
        <row r="4109">
          <cell r="I4109">
            <v>70106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40101</v>
          </cell>
        </row>
        <row r="4114">
          <cell r="I4114">
            <v>50101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70112</v>
          </cell>
        </row>
        <row r="4118">
          <cell r="I4118">
            <v>30101</v>
          </cell>
        </row>
        <row r="4119">
          <cell r="I4119">
            <v>70105</v>
          </cell>
        </row>
        <row r="4120">
          <cell r="I4120">
            <v>104</v>
          </cell>
        </row>
        <row r="4121">
          <cell r="I4121">
            <v>104</v>
          </cell>
        </row>
        <row r="4122">
          <cell r="I4122">
            <v>104</v>
          </cell>
        </row>
        <row r="4123">
          <cell r="I4123">
            <v>104</v>
          </cell>
        </row>
        <row r="4124">
          <cell r="I4124">
            <v>104</v>
          </cell>
        </row>
        <row r="4125">
          <cell r="I4125">
            <v>104</v>
          </cell>
        </row>
        <row r="4126">
          <cell r="I4126">
            <v>104</v>
          </cell>
        </row>
        <row r="4127">
          <cell r="I4127">
            <v>104</v>
          </cell>
        </row>
        <row r="4128">
          <cell r="I4128">
            <v>109</v>
          </cell>
        </row>
        <row r="4129">
          <cell r="I4129">
            <v>109</v>
          </cell>
        </row>
        <row r="4130">
          <cell r="I4130">
            <v>109</v>
          </cell>
        </row>
        <row r="4131">
          <cell r="I4131">
            <v>106</v>
          </cell>
        </row>
        <row r="4132">
          <cell r="I4132">
            <v>106</v>
          </cell>
        </row>
        <row r="4133">
          <cell r="I4133">
            <v>106</v>
          </cell>
        </row>
        <row r="4134">
          <cell r="I4134">
            <v>106</v>
          </cell>
        </row>
        <row r="4135">
          <cell r="I4135">
            <v>106</v>
          </cell>
        </row>
        <row r="4136">
          <cell r="I4136">
            <v>106</v>
          </cell>
        </row>
        <row r="4137">
          <cell r="I4137">
            <v>106</v>
          </cell>
        </row>
        <row r="4138">
          <cell r="I4138">
            <v>106</v>
          </cell>
        </row>
        <row r="4139">
          <cell r="I4139">
            <v>106</v>
          </cell>
        </row>
        <row r="4140">
          <cell r="I4140">
            <v>106</v>
          </cell>
        </row>
        <row r="4141">
          <cell r="I4141">
            <v>106</v>
          </cell>
        </row>
        <row r="4142">
          <cell r="I4142">
            <v>106</v>
          </cell>
        </row>
        <row r="4143">
          <cell r="I4143">
            <v>106</v>
          </cell>
        </row>
        <row r="4144">
          <cell r="I4144">
            <v>106</v>
          </cell>
        </row>
        <row r="4145">
          <cell r="I4145">
            <v>106</v>
          </cell>
        </row>
        <row r="4146">
          <cell r="I4146">
            <v>104</v>
          </cell>
        </row>
        <row r="4147">
          <cell r="I4147">
            <v>104</v>
          </cell>
        </row>
        <row r="4148">
          <cell r="I4148">
            <v>104</v>
          </cell>
        </row>
        <row r="4149">
          <cell r="I4149">
            <v>104</v>
          </cell>
        </row>
        <row r="4150">
          <cell r="I4150">
            <v>104</v>
          </cell>
        </row>
        <row r="4151">
          <cell r="I4151">
            <v>104</v>
          </cell>
        </row>
        <row r="4152">
          <cell r="I4152">
            <v>104</v>
          </cell>
        </row>
        <row r="4153">
          <cell r="I4153">
            <v>104</v>
          </cell>
        </row>
        <row r="4154">
          <cell r="I4154">
            <v>107</v>
          </cell>
        </row>
        <row r="4155">
          <cell r="I4155">
            <v>107</v>
          </cell>
        </row>
        <row r="4156">
          <cell r="I4156">
            <v>107</v>
          </cell>
        </row>
        <row r="4157">
          <cell r="I4157">
            <v>104</v>
          </cell>
        </row>
        <row r="4158">
          <cell r="I4158">
            <v>70106</v>
          </cell>
        </row>
        <row r="4159">
          <cell r="I4159">
            <v>50101</v>
          </cell>
        </row>
        <row r="4160">
          <cell r="I4160">
            <v>40101</v>
          </cell>
        </row>
        <row r="4161">
          <cell r="I4161">
            <v>70112</v>
          </cell>
        </row>
        <row r="4162">
          <cell r="I4162">
            <v>70106</v>
          </cell>
        </row>
        <row r="4163">
          <cell r="I4163">
            <v>30101</v>
          </cell>
        </row>
        <row r="4164">
          <cell r="I4164">
            <v>50101</v>
          </cell>
        </row>
        <row r="4165">
          <cell r="I4165">
            <v>40101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70106</v>
          </cell>
        </row>
        <row r="4171">
          <cell r="I4171">
            <v>70106</v>
          </cell>
        </row>
        <row r="4172">
          <cell r="I4172">
            <v>50101</v>
          </cell>
        </row>
        <row r="4173">
          <cell r="I4173">
            <v>40101</v>
          </cell>
        </row>
        <row r="4174">
          <cell r="I4174">
            <v>70112</v>
          </cell>
        </row>
        <row r="4175">
          <cell r="I4175">
            <v>70112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70112</v>
          </cell>
        </row>
        <row r="4179">
          <cell r="I4179">
            <v>40101</v>
          </cell>
        </row>
        <row r="4180">
          <cell r="I4180">
            <v>70112</v>
          </cell>
        </row>
        <row r="4181">
          <cell r="I4181">
            <v>40101</v>
          </cell>
        </row>
        <row r="4182">
          <cell r="I4182">
            <v>70112</v>
          </cell>
        </row>
        <row r="4183">
          <cell r="I4183">
            <v>50101</v>
          </cell>
        </row>
        <row r="4184">
          <cell r="I4184">
            <v>40101</v>
          </cell>
        </row>
        <row r="4185">
          <cell r="I4185">
            <v>70112</v>
          </cell>
        </row>
        <row r="4186">
          <cell r="I4186">
            <v>50101</v>
          </cell>
        </row>
        <row r="4187">
          <cell r="I4187">
            <v>40101</v>
          </cell>
        </row>
        <row r="4188">
          <cell r="I4188">
            <v>50101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70112</v>
          </cell>
        </row>
        <row r="4198">
          <cell r="I4198">
            <v>40101</v>
          </cell>
        </row>
        <row r="4199">
          <cell r="I4199">
            <v>70106</v>
          </cell>
        </row>
        <row r="4200">
          <cell r="I4200">
            <v>70112</v>
          </cell>
        </row>
        <row r="4201">
          <cell r="I4201">
            <v>70112</v>
          </cell>
        </row>
        <row r="4202">
          <cell r="I4202">
            <v>70106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40101</v>
          </cell>
        </row>
        <row r="4210">
          <cell r="I4210">
            <v>50101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70106</v>
          </cell>
        </row>
        <row r="4214">
          <cell r="I4214">
            <v>70112</v>
          </cell>
        </row>
        <row r="4215">
          <cell r="I4215">
            <v>70105</v>
          </cell>
        </row>
        <row r="4216">
          <cell r="I4216">
            <v>70105</v>
          </cell>
        </row>
        <row r="4217">
          <cell r="I4217">
            <v>104</v>
          </cell>
        </row>
        <row r="4218">
          <cell r="I4218">
            <v>104</v>
          </cell>
        </row>
        <row r="4219">
          <cell r="I4219">
            <v>104</v>
          </cell>
        </row>
        <row r="4220">
          <cell r="I4220">
            <v>2011804020</v>
          </cell>
        </row>
        <row r="4221">
          <cell r="I4221">
            <v>2011804068</v>
          </cell>
        </row>
        <row r="4222">
          <cell r="I4222">
            <v>2011809139</v>
          </cell>
        </row>
        <row r="4223">
          <cell r="I4223">
            <v>30103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70106</v>
          </cell>
        </row>
        <row r="4227">
          <cell r="I4227">
            <v>2011809118</v>
          </cell>
        </row>
        <row r="4228">
          <cell r="I4228">
            <v>301</v>
          </cell>
        </row>
        <row r="4229">
          <cell r="I4229">
            <v>10401191</v>
          </cell>
        </row>
        <row r="4230">
          <cell r="I4230">
            <v>10401191</v>
          </cell>
        </row>
        <row r="4231">
          <cell r="I4231">
            <v>10401177</v>
          </cell>
        </row>
        <row r="4232">
          <cell r="I4232">
            <v>103</v>
          </cell>
        </row>
        <row r="4233">
          <cell r="I4233">
            <v>103</v>
          </cell>
        </row>
        <row r="4234">
          <cell r="I4234">
            <v>103</v>
          </cell>
        </row>
        <row r="4235">
          <cell r="I4235">
            <v>2011804020</v>
          </cell>
        </row>
        <row r="4236">
          <cell r="I4236">
            <v>2011809135</v>
          </cell>
        </row>
        <row r="4237">
          <cell r="I4237">
            <v>2011804087</v>
          </cell>
        </row>
        <row r="4238">
          <cell r="I4238">
            <v>2011809136</v>
          </cell>
        </row>
        <row r="4239">
          <cell r="I4239">
            <v>2011804018</v>
          </cell>
        </row>
        <row r="4240">
          <cell r="I4240">
            <v>2011804087</v>
          </cell>
        </row>
        <row r="4241">
          <cell r="I4241">
            <v>2011804086</v>
          </cell>
        </row>
        <row r="4242">
          <cell r="I4242">
            <v>2011804027</v>
          </cell>
        </row>
        <row r="4243">
          <cell r="I4243">
            <v>20120035</v>
          </cell>
        </row>
        <row r="4244">
          <cell r="I4244">
            <v>70106</v>
          </cell>
        </row>
        <row r="4245">
          <cell r="I4245">
            <v>40101</v>
          </cell>
        </row>
        <row r="4246">
          <cell r="I4246">
            <v>50101</v>
          </cell>
        </row>
        <row r="4247">
          <cell r="I4247">
            <v>70112</v>
          </cell>
        </row>
        <row r="4248">
          <cell r="I4248">
            <v>50101</v>
          </cell>
        </row>
        <row r="4249">
          <cell r="I4249">
            <v>70112</v>
          </cell>
        </row>
        <row r="4250">
          <cell r="I4250">
            <v>50101</v>
          </cell>
        </row>
        <row r="4251">
          <cell r="I4251">
            <v>70105</v>
          </cell>
        </row>
        <row r="4252">
          <cell r="I4252">
            <v>30101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70112</v>
          </cell>
        </row>
        <row r="4256">
          <cell r="I4256">
            <v>70106</v>
          </cell>
        </row>
        <row r="4257">
          <cell r="I4257">
            <v>70112</v>
          </cell>
        </row>
        <row r="4258">
          <cell r="I4258">
            <v>50101</v>
          </cell>
        </row>
        <row r="4259">
          <cell r="I4259">
            <v>40101</v>
          </cell>
        </row>
        <row r="4260">
          <cell r="I4260">
            <v>40101</v>
          </cell>
        </row>
        <row r="4261">
          <cell r="I4261">
            <v>50101</v>
          </cell>
        </row>
        <row r="4262">
          <cell r="I4262">
            <v>70112</v>
          </cell>
        </row>
        <row r="4263">
          <cell r="I4263">
            <v>40101</v>
          </cell>
        </row>
        <row r="4264">
          <cell r="I4264">
            <v>50101</v>
          </cell>
        </row>
        <row r="4265">
          <cell r="I4265">
            <v>70112</v>
          </cell>
        </row>
        <row r="4266">
          <cell r="I4266">
            <v>70105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50101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70112</v>
          </cell>
        </row>
        <row r="4275">
          <cell r="I4275">
            <v>50101</v>
          </cell>
        </row>
        <row r="4276">
          <cell r="I4276">
            <v>40101</v>
          </cell>
        </row>
        <row r="4277">
          <cell r="I4277">
            <v>70106</v>
          </cell>
        </row>
        <row r="4278">
          <cell r="I4278">
            <v>70112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70106</v>
          </cell>
        </row>
        <row r="4282">
          <cell r="I4282">
            <v>2011804068</v>
          </cell>
        </row>
        <row r="4283">
          <cell r="I4283">
            <v>2011809139</v>
          </cell>
        </row>
        <row r="4284">
          <cell r="I4284">
            <v>2011804020</v>
          </cell>
        </row>
        <row r="4285">
          <cell r="I4285">
            <v>70112</v>
          </cell>
        </row>
        <row r="4286">
          <cell r="I4286">
            <v>70106</v>
          </cell>
        </row>
        <row r="4287">
          <cell r="I4287">
            <v>30101</v>
          </cell>
        </row>
        <row r="4288">
          <cell r="I4288">
            <v>50101</v>
          </cell>
        </row>
        <row r="4289">
          <cell r="I4289">
            <v>40101</v>
          </cell>
        </row>
        <row r="4290">
          <cell r="I4290">
            <v>30103</v>
          </cell>
        </row>
        <row r="4291">
          <cell r="I4291">
            <v>30103</v>
          </cell>
        </row>
        <row r="4292">
          <cell r="I4292">
            <v>30103</v>
          </cell>
        </row>
        <row r="4293">
          <cell r="I4293">
            <v>30103</v>
          </cell>
        </row>
        <row r="4294">
          <cell r="I4294">
            <v>301</v>
          </cell>
        </row>
        <row r="4295">
          <cell r="I4295">
            <v>2011804020</v>
          </cell>
        </row>
        <row r="4296">
          <cell r="I4296">
            <v>70112</v>
          </cell>
        </row>
        <row r="4297">
          <cell r="I4297">
            <v>40101</v>
          </cell>
        </row>
        <row r="4298">
          <cell r="I4298">
            <v>50101</v>
          </cell>
        </row>
        <row r="4299">
          <cell r="I4299">
            <v>30101</v>
          </cell>
        </row>
        <row r="4300">
          <cell r="I4300">
            <v>70112</v>
          </cell>
        </row>
        <row r="4301">
          <cell r="I4301">
            <v>70112</v>
          </cell>
        </row>
        <row r="4302">
          <cell r="I4302">
            <v>40101</v>
          </cell>
        </row>
        <row r="4303">
          <cell r="I4303">
            <v>50101</v>
          </cell>
        </row>
        <row r="4304">
          <cell r="I4304">
            <v>70112</v>
          </cell>
        </row>
        <row r="4305">
          <cell r="I4305">
            <v>70112</v>
          </cell>
        </row>
        <row r="4306">
          <cell r="I4306">
            <v>70112</v>
          </cell>
        </row>
        <row r="4307">
          <cell r="I4307">
            <v>50101</v>
          </cell>
        </row>
        <row r="4308">
          <cell r="I4308">
            <v>70112</v>
          </cell>
        </row>
        <row r="4309">
          <cell r="I4309">
            <v>70106</v>
          </cell>
        </row>
        <row r="4310">
          <cell r="I4310">
            <v>40101</v>
          </cell>
        </row>
        <row r="4311">
          <cell r="I4311">
            <v>50101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50101</v>
          </cell>
        </row>
        <row r="4316">
          <cell r="I4316">
            <v>50101</v>
          </cell>
        </row>
        <row r="4317">
          <cell r="I4317">
            <v>70112</v>
          </cell>
        </row>
        <row r="4318">
          <cell r="I4318">
            <v>50101</v>
          </cell>
        </row>
        <row r="4319">
          <cell r="I4319">
            <v>50101</v>
          </cell>
        </row>
        <row r="4320">
          <cell r="I4320">
            <v>70112</v>
          </cell>
        </row>
        <row r="4321">
          <cell r="I4321">
            <v>70112</v>
          </cell>
        </row>
        <row r="4322">
          <cell r="I4322">
            <v>40101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50101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40101</v>
          </cell>
        </row>
        <row r="4331">
          <cell r="I4331">
            <v>70112</v>
          </cell>
        </row>
        <row r="4332">
          <cell r="I4332">
            <v>30101</v>
          </cell>
        </row>
        <row r="4333">
          <cell r="I4333">
            <v>70112</v>
          </cell>
        </row>
        <row r="4334">
          <cell r="I4334">
            <v>40101</v>
          </cell>
        </row>
        <row r="4335">
          <cell r="I4335">
            <v>70112</v>
          </cell>
        </row>
        <row r="4336">
          <cell r="I4336">
            <v>70106</v>
          </cell>
        </row>
        <row r="4337">
          <cell r="I4337">
            <v>701116</v>
          </cell>
        </row>
        <row r="4338">
          <cell r="I4338">
            <v>50101</v>
          </cell>
        </row>
        <row r="4339">
          <cell r="I4339">
            <v>40101</v>
          </cell>
        </row>
        <row r="4340">
          <cell r="I4340">
            <v>70112</v>
          </cell>
        </row>
        <row r="4341">
          <cell r="I4341">
            <v>50101</v>
          </cell>
        </row>
        <row r="4342">
          <cell r="I4342">
            <v>40101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40101</v>
          </cell>
        </row>
        <row r="4346">
          <cell r="I4346">
            <v>70112</v>
          </cell>
        </row>
        <row r="4347">
          <cell r="I4347">
            <v>70112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70112</v>
          </cell>
        </row>
        <row r="4351">
          <cell r="I4351">
            <v>70112</v>
          </cell>
        </row>
        <row r="4352">
          <cell r="I4352">
            <v>50101</v>
          </cell>
        </row>
        <row r="4353">
          <cell r="I4353">
            <v>301</v>
          </cell>
        </row>
        <row r="4354">
          <cell r="I4354">
            <v>10401143</v>
          </cell>
        </row>
        <row r="4355">
          <cell r="I4355">
            <v>2011804020</v>
          </cell>
        </row>
        <row r="4356">
          <cell r="I4356">
            <v>2011804035</v>
          </cell>
        </row>
        <row r="4357">
          <cell r="I4357">
            <v>2011809129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103</v>
          </cell>
        </row>
        <row r="4361">
          <cell r="I4361">
            <v>103</v>
          </cell>
        </row>
        <row r="4362">
          <cell r="I4362">
            <v>10401143</v>
          </cell>
        </row>
        <row r="4363">
          <cell r="I4363">
            <v>10300043</v>
          </cell>
        </row>
        <row r="4364">
          <cell r="I4364">
            <v>30700000</v>
          </cell>
        </row>
        <row r="4365">
          <cell r="I4365">
            <v>40101</v>
          </cell>
        </row>
        <row r="4366">
          <cell r="I4366">
            <v>50101</v>
          </cell>
        </row>
        <row r="4367">
          <cell r="I4367">
            <v>70112</v>
          </cell>
        </row>
        <row r="4368">
          <cell r="I4368">
            <v>30101</v>
          </cell>
        </row>
        <row r="4369">
          <cell r="I4369">
            <v>40101</v>
          </cell>
        </row>
        <row r="4370">
          <cell r="I4370">
            <v>50101</v>
          </cell>
        </row>
        <row r="4371">
          <cell r="I4371">
            <v>40101</v>
          </cell>
        </row>
        <row r="4372">
          <cell r="I4372">
            <v>70112</v>
          </cell>
        </row>
        <row r="4373">
          <cell r="I4373">
            <v>70112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40101</v>
          </cell>
        </row>
        <row r="4379">
          <cell r="I4379">
            <v>70112</v>
          </cell>
        </row>
        <row r="4380">
          <cell r="I4380">
            <v>70112</v>
          </cell>
        </row>
        <row r="4381">
          <cell r="I4381">
            <v>70112</v>
          </cell>
        </row>
        <row r="4382">
          <cell r="I4382">
            <v>70106</v>
          </cell>
        </row>
        <row r="4383">
          <cell r="I4383">
            <v>40101</v>
          </cell>
        </row>
        <row r="4384">
          <cell r="I4384">
            <v>30101</v>
          </cell>
        </row>
        <row r="4385">
          <cell r="I4385">
            <v>70112</v>
          </cell>
        </row>
        <row r="4386">
          <cell r="I4386">
            <v>70112</v>
          </cell>
        </row>
        <row r="4387">
          <cell r="I4387">
            <v>70112</v>
          </cell>
        </row>
        <row r="4388">
          <cell r="I4388">
            <v>70112</v>
          </cell>
        </row>
        <row r="4389">
          <cell r="I4389">
            <v>40101</v>
          </cell>
        </row>
        <row r="4390">
          <cell r="I4390">
            <v>30101</v>
          </cell>
        </row>
        <row r="4391">
          <cell r="I4391">
            <v>70112</v>
          </cell>
        </row>
        <row r="4392">
          <cell r="I4392">
            <v>70112</v>
          </cell>
        </row>
        <row r="4393">
          <cell r="I4393">
            <v>70112</v>
          </cell>
        </row>
        <row r="4394">
          <cell r="I4394">
            <v>40101</v>
          </cell>
        </row>
        <row r="4395">
          <cell r="I4395">
            <v>70112</v>
          </cell>
        </row>
        <row r="4396">
          <cell r="I4396">
            <v>70112</v>
          </cell>
        </row>
        <row r="4397">
          <cell r="I4397">
            <v>50101</v>
          </cell>
        </row>
        <row r="4398">
          <cell r="I4398">
            <v>2011804068</v>
          </cell>
        </row>
        <row r="4399">
          <cell r="I4399">
            <v>2011809139</v>
          </cell>
        </row>
        <row r="4400">
          <cell r="I4400">
            <v>70112</v>
          </cell>
        </row>
        <row r="4401">
          <cell r="I4401">
            <v>50101</v>
          </cell>
        </row>
        <row r="4402">
          <cell r="I4402">
            <v>40101</v>
          </cell>
        </row>
        <row r="4403">
          <cell r="I4403">
            <v>2011804068</v>
          </cell>
        </row>
        <row r="4404">
          <cell r="I4404">
            <v>70112</v>
          </cell>
        </row>
        <row r="4405">
          <cell r="I4405">
            <v>30101</v>
          </cell>
        </row>
        <row r="4406">
          <cell r="I4406">
            <v>70112</v>
          </cell>
        </row>
        <row r="4407">
          <cell r="I4407">
            <v>30101</v>
          </cell>
        </row>
        <row r="4408">
          <cell r="I4408">
            <v>50101</v>
          </cell>
        </row>
        <row r="4409">
          <cell r="I4409">
            <v>70106</v>
          </cell>
        </row>
        <row r="4410">
          <cell r="I4410">
            <v>70112</v>
          </cell>
        </row>
        <row r="4411">
          <cell r="I4411">
            <v>40101</v>
          </cell>
        </row>
        <row r="4412">
          <cell r="I4412">
            <v>50101</v>
          </cell>
        </row>
        <row r="4413">
          <cell r="I4413">
            <v>30101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30101</v>
          </cell>
        </row>
        <row r="4421">
          <cell r="I4421">
            <v>40101</v>
          </cell>
        </row>
        <row r="4422">
          <cell r="I4422">
            <v>104</v>
          </cell>
        </row>
        <row r="4423">
          <cell r="I4423">
            <v>2016</v>
          </cell>
        </row>
        <row r="4424">
          <cell r="I4424">
            <v>103</v>
          </cell>
        </row>
        <row r="4425">
          <cell r="I4425">
            <v>50101</v>
          </cell>
        </row>
        <row r="4426">
          <cell r="I4426">
            <v>70112</v>
          </cell>
        </row>
        <row r="4427">
          <cell r="I4427">
            <v>70112</v>
          </cell>
        </row>
        <row r="4428">
          <cell r="I4428">
            <v>40101</v>
          </cell>
        </row>
        <row r="4429">
          <cell r="I4429">
            <v>50101</v>
          </cell>
        </row>
        <row r="4430">
          <cell r="I4430">
            <v>30101</v>
          </cell>
        </row>
        <row r="4431">
          <cell r="I4431">
            <v>30103</v>
          </cell>
        </row>
        <row r="4432">
          <cell r="I4432">
            <v>70112</v>
          </cell>
        </row>
        <row r="4433">
          <cell r="I4433">
            <v>50101</v>
          </cell>
        </row>
        <row r="4434">
          <cell r="I4434">
            <v>70112</v>
          </cell>
        </row>
        <row r="4435">
          <cell r="I4435">
            <v>40101</v>
          </cell>
        </row>
        <row r="4436">
          <cell r="I4436">
            <v>40101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70112</v>
          </cell>
        </row>
        <row r="4440">
          <cell r="I4440">
            <v>40101</v>
          </cell>
        </row>
        <row r="4441">
          <cell r="I4441">
            <v>40101</v>
          </cell>
        </row>
        <row r="4442">
          <cell r="I4442">
            <v>70112</v>
          </cell>
        </row>
        <row r="4443">
          <cell r="I4443">
            <v>50101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40101</v>
          </cell>
        </row>
        <row r="4447">
          <cell r="I4447">
            <v>70112</v>
          </cell>
        </row>
        <row r="4448">
          <cell r="I4448">
            <v>40101</v>
          </cell>
        </row>
        <row r="4449">
          <cell r="I4449">
            <v>70112</v>
          </cell>
        </row>
        <row r="4450">
          <cell r="I4450">
            <v>50101</v>
          </cell>
        </row>
        <row r="4451">
          <cell r="I4451">
            <v>70112</v>
          </cell>
        </row>
        <row r="4452">
          <cell r="I4452">
            <v>70106</v>
          </cell>
        </row>
        <row r="4453">
          <cell r="I4453">
            <v>70112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40101</v>
          </cell>
        </row>
        <row r="4457">
          <cell r="I4457">
            <v>50101</v>
          </cell>
        </row>
        <row r="4458">
          <cell r="I4458">
            <v>70112</v>
          </cell>
        </row>
        <row r="4459">
          <cell r="I4459">
            <v>70112</v>
          </cell>
        </row>
        <row r="4460">
          <cell r="I4460">
            <v>50101</v>
          </cell>
        </row>
        <row r="4461">
          <cell r="I4461">
            <v>70112</v>
          </cell>
        </row>
        <row r="4462">
          <cell r="I4462">
            <v>701116</v>
          </cell>
        </row>
        <row r="4463">
          <cell r="I4463">
            <v>30101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70106</v>
          </cell>
        </row>
        <row r="4467">
          <cell r="I4467">
            <v>40101</v>
          </cell>
        </row>
        <row r="4468">
          <cell r="I4468">
            <v>50101</v>
          </cell>
        </row>
        <row r="4469">
          <cell r="I4469">
            <v>70112</v>
          </cell>
        </row>
        <row r="4470">
          <cell r="I4470">
            <v>50101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70112</v>
          </cell>
        </row>
        <row r="4479">
          <cell r="I4479">
            <v>30101</v>
          </cell>
        </row>
        <row r="4480">
          <cell r="I4480">
            <v>40101</v>
          </cell>
        </row>
        <row r="4481">
          <cell r="I4481">
            <v>50101</v>
          </cell>
        </row>
        <row r="4482">
          <cell r="I4482">
            <v>70112</v>
          </cell>
        </row>
        <row r="4483">
          <cell r="I4483">
            <v>70106</v>
          </cell>
        </row>
        <row r="4484">
          <cell r="I4484">
            <v>30101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40101</v>
          </cell>
        </row>
        <row r="4489">
          <cell r="I4489">
            <v>70500112</v>
          </cell>
        </row>
        <row r="4490">
          <cell r="I4490">
            <v>103</v>
          </cell>
        </row>
        <row r="4491">
          <cell r="I4491">
            <v>103</v>
          </cell>
        </row>
        <row r="4492">
          <cell r="I4492">
            <v>103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104</v>
          </cell>
        </row>
        <row r="4497">
          <cell r="I4497">
            <v>104</v>
          </cell>
        </row>
        <row r="4498">
          <cell r="I4498">
            <v>104</v>
          </cell>
        </row>
        <row r="4499">
          <cell r="I4499">
            <v>104</v>
          </cell>
        </row>
        <row r="4500">
          <cell r="I4500">
            <v>107</v>
          </cell>
        </row>
        <row r="4501">
          <cell r="I4501">
            <v>107</v>
          </cell>
        </row>
        <row r="4502">
          <cell r="I4502">
            <v>40101</v>
          </cell>
        </row>
        <row r="4503">
          <cell r="I4503">
            <v>50101</v>
          </cell>
        </row>
        <row r="4504">
          <cell r="I4504">
            <v>301</v>
          </cell>
        </row>
        <row r="4505">
          <cell r="I4505">
            <v>2011809149</v>
          </cell>
        </row>
        <row r="4506">
          <cell r="I4506">
            <v>2011809141</v>
          </cell>
        </row>
        <row r="4507">
          <cell r="I4507">
            <v>2011809139</v>
          </cell>
        </row>
        <row r="4508">
          <cell r="I4508">
            <v>2011809139</v>
          </cell>
        </row>
        <row r="4509">
          <cell r="I4509">
            <v>301</v>
          </cell>
        </row>
        <row r="4510">
          <cell r="I4510">
            <v>2011809118</v>
          </cell>
        </row>
        <row r="4511">
          <cell r="I4511">
            <v>10401187</v>
          </cell>
        </row>
        <row r="4512">
          <cell r="I4512">
            <v>10401143</v>
          </cell>
        </row>
        <row r="4513">
          <cell r="I4513">
            <v>501</v>
          </cell>
        </row>
        <row r="4514">
          <cell r="I4514">
            <v>30103</v>
          </cell>
        </row>
        <row r="4515">
          <cell r="I4515">
            <v>2011809149</v>
          </cell>
        </row>
        <row r="4516">
          <cell r="I4516">
            <v>2011804071</v>
          </cell>
        </row>
        <row r="4517">
          <cell r="I4517">
            <v>201040764</v>
          </cell>
        </row>
        <row r="4518">
          <cell r="I4518">
            <v>2011804036</v>
          </cell>
        </row>
        <row r="4519">
          <cell r="I4519">
            <v>2011804048</v>
          </cell>
        </row>
        <row r="4520">
          <cell r="I4520">
            <v>40101</v>
          </cell>
        </row>
        <row r="4521">
          <cell r="I4521">
            <v>50101</v>
          </cell>
        </row>
        <row r="4522">
          <cell r="I4522">
            <v>70112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40101</v>
          </cell>
        </row>
        <row r="4526">
          <cell r="I4526">
            <v>50101</v>
          </cell>
        </row>
        <row r="4527">
          <cell r="I4527">
            <v>70112</v>
          </cell>
        </row>
        <row r="4528">
          <cell r="I4528">
            <v>40101</v>
          </cell>
        </row>
        <row r="4529">
          <cell r="I4529">
            <v>70112</v>
          </cell>
        </row>
        <row r="4530">
          <cell r="I4530">
            <v>30101</v>
          </cell>
        </row>
        <row r="4531">
          <cell r="I4531">
            <v>40101</v>
          </cell>
        </row>
        <row r="4532">
          <cell r="I4532">
            <v>70112</v>
          </cell>
        </row>
        <row r="4533">
          <cell r="I4533">
            <v>70112</v>
          </cell>
        </row>
        <row r="4534">
          <cell r="I4534">
            <v>40101</v>
          </cell>
        </row>
        <row r="4535">
          <cell r="I4535">
            <v>70112</v>
          </cell>
        </row>
        <row r="4536">
          <cell r="I4536">
            <v>40101</v>
          </cell>
        </row>
        <row r="4537">
          <cell r="I4537">
            <v>50101</v>
          </cell>
        </row>
        <row r="4538">
          <cell r="I4538">
            <v>50101</v>
          </cell>
        </row>
        <row r="4539">
          <cell r="I4539">
            <v>40101</v>
          </cell>
        </row>
        <row r="4540">
          <cell r="I4540">
            <v>70112</v>
          </cell>
        </row>
        <row r="4541">
          <cell r="I4541">
            <v>50101</v>
          </cell>
        </row>
        <row r="4542">
          <cell r="I4542">
            <v>70112</v>
          </cell>
        </row>
        <row r="4543">
          <cell r="I4543">
            <v>50101</v>
          </cell>
        </row>
        <row r="4544">
          <cell r="I4544">
            <v>30101</v>
          </cell>
        </row>
        <row r="4545">
          <cell r="I4545">
            <v>70112</v>
          </cell>
        </row>
        <row r="4546">
          <cell r="I4546">
            <v>70112</v>
          </cell>
        </row>
        <row r="4547">
          <cell r="I4547">
            <v>70106</v>
          </cell>
        </row>
        <row r="4548">
          <cell r="I4548">
            <v>50101</v>
          </cell>
        </row>
        <row r="4549">
          <cell r="I4549">
            <v>70112</v>
          </cell>
        </row>
        <row r="4550">
          <cell r="I4550">
            <v>104</v>
          </cell>
        </row>
        <row r="4551">
          <cell r="I4551">
            <v>104</v>
          </cell>
        </row>
        <row r="4552">
          <cell r="I4552">
            <v>104</v>
          </cell>
        </row>
        <row r="4553">
          <cell r="I4553">
            <v>104</v>
          </cell>
        </row>
        <row r="4554">
          <cell r="I4554">
            <v>2011804021</v>
          </cell>
        </row>
        <row r="4555">
          <cell r="I4555">
            <v>107</v>
          </cell>
        </row>
        <row r="4556">
          <cell r="I4556">
            <v>107</v>
          </cell>
        </row>
        <row r="4557">
          <cell r="I4557">
            <v>107</v>
          </cell>
        </row>
        <row r="4558">
          <cell r="I4558">
            <v>10208</v>
          </cell>
        </row>
        <row r="4559">
          <cell r="I4559">
            <v>30103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40101</v>
          </cell>
        </row>
        <row r="4565">
          <cell r="I4565">
            <v>50101</v>
          </cell>
        </row>
        <row r="4566">
          <cell r="I4566">
            <v>70112</v>
          </cell>
        </row>
        <row r="4567">
          <cell r="I4567">
            <v>40101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70106</v>
          </cell>
        </row>
        <row r="4571">
          <cell r="I4571">
            <v>30101</v>
          </cell>
        </row>
        <row r="4572">
          <cell r="I4572">
            <v>70112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40101</v>
          </cell>
        </row>
        <row r="4577">
          <cell r="I4577">
            <v>70112</v>
          </cell>
        </row>
        <row r="4578">
          <cell r="I4578">
            <v>70112</v>
          </cell>
        </row>
        <row r="4579">
          <cell r="I4579">
            <v>70112</v>
          </cell>
        </row>
        <row r="4580">
          <cell r="I4580">
            <v>30101</v>
          </cell>
        </row>
        <row r="4581">
          <cell r="I4581">
            <v>70112</v>
          </cell>
        </row>
        <row r="4582">
          <cell r="I4582">
            <v>50101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70112</v>
          </cell>
        </row>
        <row r="4586">
          <cell r="I4586">
            <v>50101</v>
          </cell>
        </row>
        <row r="4587">
          <cell r="I4587">
            <v>70112</v>
          </cell>
        </row>
        <row r="4588">
          <cell r="I4588">
            <v>50101</v>
          </cell>
        </row>
        <row r="4589">
          <cell r="I4589">
            <v>70106</v>
          </cell>
        </row>
        <row r="4590">
          <cell r="I4590">
            <v>30101</v>
          </cell>
        </row>
        <row r="4591">
          <cell r="I4591">
            <v>70112</v>
          </cell>
        </row>
        <row r="4592">
          <cell r="I4592">
            <v>40101</v>
          </cell>
        </row>
        <row r="4593">
          <cell r="I4593">
            <v>50101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70112</v>
          </cell>
        </row>
        <row r="4597">
          <cell r="I4597">
            <v>70106</v>
          </cell>
        </row>
        <row r="4598">
          <cell r="I4598">
            <v>30101</v>
          </cell>
        </row>
        <row r="4599">
          <cell r="I4599">
            <v>40101</v>
          </cell>
        </row>
        <row r="4600">
          <cell r="I4600">
            <v>2011809149</v>
          </cell>
        </row>
        <row r="4601">
          <cell r="I4601">
            <v>2011804071</v>
          </cell>
        </row>
        <row r="4602">
          <cell r="I4602">
            <v>2011809135</v>
          </cell>
        </row>
        <row r="4603">
          <cell r="I4603">
            <v>2011804071</v>
          </cell>
        </row>
        <row r="4604">
          <cell r="I4604">
            <v>2011809149</v>
          </cell>
        </row>
        <row r="4605">
          <cell r="I4605">
            <v>40101</v>
          </cell>
        </row>
        <row r="4606">
          <cell r="I4606">
            <v>50101</v>
          </cell>
        </row>
        <row r="4607">
          <cell r="I4607">
            <v>70112</v>
          </cell>
        </row>
        <row r="4608">
          <cell r="I4608">
            <v>40101</v>
          </cell>
        </row>
        <row r="4609">
          <cell r="I4609">
            <v>70112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70112</v>
          </cell>
        </row>
        <row r="4613">
          <cell r="I4613">
            <v>50101</v>
          </cell>
        </row>
        <row r="4614">
          <cell r="I4614">
            <v>30101</v>
          </cell>
        </row>
        <row r="4615">
          <cell r="I4615">
            <v>50101</v>
          </cell>
        </row>
        <row r="4616">
          <cell r="I4616">
            <v>70112</v>
          </cell>
        </row>
        <row r="4617">
          <cell r="I4617">
            <v>40101</v>
          </cell>
        </row>
        <row r="4618">
          <cell r="I4618">
            <v>70112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70112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70112</v>
          </cell>
        </row>
        <row r="4625">
          <cell r="I4625">
            <v>70112</v>
          </cell>
        </row>
        <row r="4626">
          <cell r="I4626">
            <v>70112</v>
          </cell>
        </row>
        <row r="4627">
          <cell r="I4627">
            <v>10208</v>
          </cell>
        </row>
        <row r="4628">
          <cell r="I4628">
            <v>40105</v>
          </cell>
        </row>
        <row r="4629">
          <cell r="I4629">
            <v>10703002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30101</v>
          </cell>
        </row>
        <row r="4633">
          <cell r="I4633">
            <v>70106</v>
          </cell>
        </row>
        <row r="4634">
          <cell r="I4634">
            <v>2011809135</v>
          </cell>
        </row>
        <row r="4635">
          <cell r="I4635">
            <v>30700000</v>
          </cell>
        </row>
        <row r="4636">
          <cell r="I4636">
            <v>10401138</v>
          </cell>
        </row>
        <row r="4637">
          <cell r="I4637">
            <v>103</v>
          </cell>
        </row>
        <row r="4638">
          <cell r="I4638">
            <v>103</v>
          </cell>
        </row>
        <row r="4639">
          <cell r="I4639">
            <v>103</v>
          </cell>
        </row>
        <row r="4640">
          <cell r="I4640">
            <v>103</v>
          </cell>
        </row>
        <row r="4641">
          <cell r="I4641">
            <v>103</v>
          </cell>
        </row>
        <row r="4642">
          <cell r="I4642">
            <v>103</v>
          </cell>
        </row>
        <row r="4643">
          <cell r="I4643">
            <v>30700000</v>
          </cell>
        </row>
        <row r="4644">
          <cell r="I4644">
            <v>10401138</v>
          </cell>
        </row>
        <row r="4645">
          <cell r="I4645">
            <v>2011809152</v>
          </cell>
        </row>
        <row r="4646">
          <cell r="I4646">
            <v>103</v>
          </cell>
        </row>
        <row r="4647">
          <cell r="I4647">
            <v>103</v>
          </cell>
        </row>
        <row r="4648">
          <cell r="I4648">
            <v>30103</v>
          </cell>
        </row>
        <row r="4649">
          <cell r="I4649">
            <v>70112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70112</v>
          </cell>
        </row>
        <row r="4653">
          <cell r="I4653">
            <v>40101</v>
          </cell>
        </row>
        <row r="4654">
          <cell r="I4654">
            <v>70112</v>
          </cell>
        </row>
        <row r="4655">
          <cell r="I4655">
            <v>40101</v>
          </cell>
        </row>
        <row r="4656">
          <cell r="I4656">
            <v>30101</v>
          </cell>
        </row>
        <row r="4657">
          <cell r="I4657">
            <v>40101</v>
          </cell>
        </row>
        <row r="4658">
          <cell r="I4658">
            <v>70112</v>
          </cell>
        </row>
        <row r="4659">
          <cell r="I4659">
            <v>70112</v>
          </cell>
        </row>
        <row r="4660">
          <cell r="I4660">
            <v>50101</v>
          </cell>
        </row>
        <row r="4661">
          <cell r="I4661">
            <v>70112</v>
          </cell>
        </row>
        <row r="4662">
          <cell r="I4662">
            <v>70106</v>
          </cell>
        </row>
        <row r="4663">
          <cell r="I4663">
            <v>50101</v>
          </cell>
        </row>
        <row r="4664">
          <cell r="I4664">
            <v>40101</v>
          </cell>
        </row>
        <row r="4665">
          <cell r="I4665">
            <v>70112</v>
          </cell>
        </row>
        <row r="4666">
          <cell r="I4666">
            <v>40101</v>
          </cell>
        </row>
        <row r="4667">
          <cell r="I4667">
            <v>70112</v>
          </cell>
        </row>
        <row r="4668">
          <cell r="I4668">
            <v>40101</v>
          </cell>
        </row>
        <row r="4669">
          <cell r="I4669">
            <v>30101</v>
          </cell>
        </row>
        <row r="4670">
          <cell r="I4670">
            <v>50101</v>
          </cell>
        </row>
        <row r="4671">
          <cell r="I4671">
            <v>70112</v>
          </cell>
        </row>
        <row r="4672">
          <cell r="I4672">
            <v>70106</v>
          </cell>
        </row>
        <row r="4673">
          <cell r="I4673">
            <v>40101</v>
          </cell>
        </row>
        <row r="4674">
          <cell r="I4674">
            <v>70112</v>
          </cell>
        </row>
        <row r="4675">
          <cell r="I4675">
            <v>70112</v>
          </cell>
        </row>
        <row r="4676">
          <cell r="I4676">
            <v>70106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70112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40101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40101</v>
          </cell>
        </row>
        <row r="4687">
          <cell r="I4687">
            <v>30101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50101</v>
          </cell>
        </row>
        <row r="4692">
          <cell r="I4692">
            <v>103</v>
          </cell>
        </row>
        <row r="4693">
          <cell r="I4693">
            <v>40101</v>
          </cell>
        </row>
        <row r="4694">
          <cell r="I4694">
            <v>70112</v>
          </cell>
        </row>
        <row r="4695">
          <cell r="I4695">
            <v>70112</v>
          </cell>
        </row>
        <row r="4696">
          <cell r="I4696">
            <v>50101</v>
          </cell>
        </row>
        <row r="4697">
          <cell r="I4697">
            <v>40101</v>
          </cell>
        </row>
        <row r="4698">
          <cell r="I4698">
            <v>70106</v>
          </cell>
        </row>
        <row r="4699">
          <cell r="I4699">
            <v>70112</v>
          </cell>
        </row>
        <row r="4700">
          <cell r="I4700">
            <v>40101</v>
          </cell>
        </row>
        <row r="4701">
          <cell r="I4701">
            <v>70112</v>
          </cell>
        </row>
        <row r="4702">
          <cell r="I4702">
            <v>40101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40101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70106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70112</v>
          </cell>
        </row>
        <row r="4716">
          <cell r="I4716">
            <v>70106</v>
          </cell>
        </row>
        <row r="4717">
          <cell r="I4717">
            <v>70112</v>
          </cell>
        </row>
        <row r="4718">
          <cell r="I4718">
            <v>40101</v>
          </cell>
        </row>
        <row r="4719">
          <cell r="I4719">
            <v>50101</v>
          </cell>
        </row>
        <row r="4720">
          <cell r="I4720">
            <v>30101</v>
          </cell>
        </row>
        <row r="4721">
          <cell r="I4721">
            <v>70112</v>
          </cell>
        </row>
        <row r="4722">
          <cell r="I4722">
            <v>40101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50101</v>
          </cell>
        </row>
        <row r="4726">
          <cell r="I4726">
            <v>30101</v>
          </cell>
        </row>
        <row r="4727">
          <cell r="I4727">
            <v>70106</v>
          </cell>
        </row>
        <row r="4728">
          <cell r="I4728">
            <v>50101</v>
          </cell>
        </row>
        <row r="4729">
          <cell r="I4729">
            <v>40101</v>
          </cell>
        </row>
        <row r="4730">
          <cell r="I4730">
            <v>40101</v>
          </cell>
        </row>
        <row r="4731">
          <cell r="I4731">
            <v>50101</v>
          </cell>
        </row>
        <row r="4732">
          <cell r="I4732">
            <v>70112</v>
          </cell>
        </row>
        <row r="4733">
          <cell r="I4733">
            <v>70106</v>
          </cell>
        </row>
        <row r="4734">
          <cell r="I4734">
            <v>30700000</v>
          </cell>
        </row>
        <row r="4735">
          <cell r="I4735">
            <v>10401138</v>
          </cell>
        </row>
        <row r="4736">
          <cell r="I4736">
            <v>10401187</v>
          </cell>
        </row>
        <row r="4737">
          <cell r="I4737">
            <v>30700000</v>
          </cell>
        </row>
        <row r="4738">
          <cell r="I4738">
            <v>10401139</v>
          </cell>
        </row>
        <row r="4739">
          <cell r="I4739">
            <v>30700000</v>
          </cell>
        </row>
        <row r="4740">
          <cell r="I4740">
            <v>2011809135</v>
          </cell>
        </row>
        <row r="4741">
          <cell r="I4741">
            <v>70112</v>
          </cell>
        </row>
        <row r="4742">
          <cell r="I4742">
            <v>30101</v>
          </cell>
        </row>
        <row r="4743">
          <cell r="I4743">
            <v>40101</v>
          </cell>
        </row>
        <row r="4744">
          <cell r="I4744">
            <v>40101</v>
          </cell>
        </row>
        <row r="4745">
          <cell r="I4745">
            <v>30101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40101</v>
          </cell>
        </row>
        <row r="4749">
          <cell r="I4749">
            <v>70112</v>
          </cell>
        </row>
        <row r="4750">
          <cell r="I4750">
            <v>40101</v>
          </cell>
        </row>
        <row r="4751">
          <cell r="I4751">
            <v>70112</v>
          </cell>
        </row>
        <row r="4752">
          <cell r="I4752">
            <v>50101</v>
          </cell>
        </row>
        <row r="4753">
          <cell r="I4753">
            <v>40101</v>
          </cell>
        </row>
        <row r="4754">
          <cell r="I4754">
            <v>70112</v>
          </cell>
        </row>
        <row r="4755">
          <cell r="I4755">
            <v>70112</v>
          </cell>
        </row>
        <row r="4756">
          <cell r="I4756">
            <v>50101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70112</v>
          </cell>
        </row>
        <row r="4760">
          <cell r="I4760">
            <v>70106</v>
          </cell>
        </row>
        <row r="4761">
          <cell r="I4761">
            <v>40101</v>
          </cell>
        </row>
        <row r="4762">
          <cell r="I4762">
            <v>50101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70112</v>
          </cell>
        </row>
        <row r="4766">
          <cell r="I4766">
            <v>50101</v>
          </cell>
        </row>
        <row r="4767">
          <cell r="I4767">
            <v>70112</v>
          </cell>
        </row>
        <row r="4768">
          <cell r="I4768">
            <v>50101</v>
          </cell>
        </row>
        <row r="4769">
          <cell r="I4769">
            <v>30101</v>
          </cell>
        </row>
        <row r="4770">
          <cell r="I4770">
            <v>70106</v>
          </cell>
        </row>
        <row r="4771">
          <cell r="I4771">
            <v>30101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70112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50101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103</v>
          </cell>
        </row>
        <row r="4782">
          <cell r="I4782">
            <v>110</v>
          </cell>
        </row>
        <row r="4783">
          <cell r="I4783">
            <v>119</v>
          </cell>
        </row>
        <row r="4784">
          <cell r="I4784">
            <v>125</v>
          </cell>
        </row>
        <row r="4785">
          <cell r="I4785">
            <v>109</v>
          </cell>
        </row>
        <row r="4786">
          <cell r="I4786">
            <v>103</v>
          </cell>
        </row>
        <row r="4787">
          <cell r="I4787">
            <v>70112</v>
          </cell>
        </row>
        <row r="4788">
          <cell r="I4788">
            <v>70112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70112</v>
          </cell>
        </row>
        <row r="4792">
          <cell r="I4792">
            <v>70106</v>
          </cell>
        </row>
        <row r="4793">
          <cell r="I4793">
            <v>110</v>
          </cell>
        </row>
        <row r="4794">
          <cell r="I4794">
            <v>110</v>
          </cell>
        </row>
        <row r="4795">
          <cell r="I4795">
            <v>104</v>
          </cell>
        </row>
        <row r="4796">
          <cell r="I4796">
            <v>119</v>
          </cell>
        </row>
        <row r="4797">
          <cell r="I4797">
            <v>125</v>
          </cell>
        </row>
        <row r="4798">
          <cell r="I4798">
            <v>109</v>
          </cell>
        </row>
        <row r="4799">
          <cell r="I4799">
            <v>103</v>
          </cell>
        </row>
        <row r="4800">
          <cell r="I4800">
            <v>107</v>
          </cell>
        </row>
        <row r="4801">
          <cell r="I4801">
            <v>107</v>
          </cell>
        </row>
        <row r="4802">
          <cell r="I4802">
            <v>107</v>
          </cell>
        </row>
        <row r="4803">
          <cell r="I4803">
            <v>99</v>
          </cell>
        </row>
        <row r="4804">
          <cell r="I4804">
            <v>201040764</v>
          </cell>
        </row>
        <row r="4805">
          <cell r="I4805">
            <v>70112</v>
          </cell>
        </row>
        <row r="4806">
          <cell r="I4806">
            <v>70106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50101</v>
          </cell>
        </row>
        <row r="4810">
          <cell r="I4810">
            <v>40101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70112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40101</v>
          </cell>
        </row>
        <row r="4825">
          <cell r="I4825">
            <v>50101</v>
          </cell>
        </row>
        <row r="4826">
          <cell r="I4826">
            <v>70112</v>
          </cell>
        </row>
        <row r="4827">
          <cell r="I4827">
            <v>40101</v>
          </cell>
        </row>
        <row r="4828">
          <cell r="I4828">
            <v>50101</v>
          </cell>
        </row>
        <row r="4829">
          <cell r="I4829">
            <v>70112</v>
          </cell>
        </row>
        <row r="4830">
          <cell r="I4830">
            <v>50101</v>
          </cell>
        </row>
        <row r="4831">
          <cell r="I4831">
            <v>50101</v>
          </cell>
        </row>
        <row r="4832">
          <cell r="I4832">
            <v>70112</v>
          </cell>
        </row>
        <row r="4833">
          <cell r="I4833">
            <v>40101</v>
          </cell>
        </row>
        <row r="4834">
          <cell r="I4834">
            <v>40101</v>
          </cell>
        </row>
        <row r="4835">
          <cell r="I4835">
            <v>70112</v>
          </cell>
        </row>
        <row r="4836">
          <cell r="I4836">
            <v>70112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30101</v>
          </cell>
        </row>
        <row r="4840">
          <cell r="I4840">
            <v>50101</v>
          </cell>
        </row>
        <row r="4841">
          <cell r="I4841">
            <v>50101</v>
          </cell>
        </row>
        <row r="4842">
          <cell r="I4842">
            <v>70112</v>
          </cell>
        </row>
        <row r="4843">
          <cell r="I4843">
            <v>50101</v>
          </cell>
        </row>
        <row r="4844">
          <cell r="I4844">
            <v>70112</v>
          </cell>
        </row>
        <row r="4845">
          <cell r="I4845">
            <v>701116</v>
          </cell>
        </row>
        <row r="4846">
          <cell r="I4846">
            <v>50101</v>
          </cell>
        </row>
        <row r="4847">
          <cell r="I4847">
            <v>40101</v>
          </cell>
        </row>
        <row r="4848">
          <cell r="I4848">
            <v>70106</v>
          </cell>
        </row>
        <row r="4849">
          <cell r="I4849">
            <v>701116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40101</v>
          </cell>
        </row>
        <row r="4853">
          <cell r="I4853">
            <v>50101</v>
          </cell>
        </row>
        <row r="4854">
          <cell r="I4854">
            <v>70112</v>
          </cell>
        </row>
        <row r="4855">
          <cell r="I4855">
            <v>40101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50101</v>
          </cell>
        </row>
        <row r="4859">
          <cell r="I4859">
            <v>70112</v>
          </cell>
        </row>
        <row r="4860">
          <cell r="I4860">
            <v>70112</v>
          </cell>
        </row>
        <row r="4861">
          <cell r="I4861">
            <v>70112</v>
          </cell>
        </row>
        <row r="4862">
          <cell r="I4862">
            <v>40101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70112</v>
          </cell>
        </row>
        <row r="4866">
          <cell r="I4866">
            <v>40101</v>
          </cell>
        </row>
        <row r="4867">
          <cell r="I4867">
            <v>70112</v>
          </cell>
        </row>
        <row r="4868">
          <cell r="I4868">
            <v>40101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50101</v>
          </cell>
        </row>
        <row r="4874">
          <cell r="I4874">
            <v>70112</v>
          </cell>
        </row>
        <row r="4875">
          <cell r="I4875">
            <v>40101</v>
          </cell>
        </row>
        <row r="4876">
          <cell r="I4876">
            <v>30101</v>
          </cell>
        </row>
        <row r="4877">
          <cell r="I4877">
            <v>50101</v>
          </cell>
        </row>
        <row r="4878">
          <cell r="I4878">
            <v>30101</v>
          </cell>
        </row>
        <row r="4879">
          <cell r="I4879">
            <v>50101</v>
          </cell>
        </row>
        <row r="4880">
          <cell r="I4880">
            <v>70112</v>
          </cell>
        </row>
        <row r="4881">
          <cell r="I4881">
            <v>70112</v>
          </cell>
        </row>
        <row r="4882">
          <cell r="I4882">
            <v>30101</v>
          </cell>
        </row>
        <row r="4883">
          <cell r="I4883">
            <v>50101</v>
          </cell>
        </row>
        <row r="4884">
          <cell r="I4884">
            <v>40101</v>
          </cell>
        </row>
        <row r="4885">
          <cell r="I4885">
            <v>70112</v>
          </cell>
        </row>
        <row r="4886">
          <cell r="I4886">
            <v>30101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30101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2011804073</v>
          </cell>
        </row>
        <row r="4897">
          <cell r="I4897">
            <v>103</v>
          </cell>
        </row>
        <row r="4898">
          <cell r="I4898">
            <v>103</v>
          </cell>
        </row>
        <row r="4899">
          <cell r="I4899">
            <v>70112</v>
          </cell>
        </row>
        <row r="4900">
          <cell r="I4900">
            <v>40101</v>
          </cell>
        </row>
        <row r="4901">
          <cell r="I4901">
            <v>50101</v>
          </cell>
        </row>
        <row r="4902">
          <cell r="I4902">
            <v>50101</v>
          </cell>
        </row>
        <row r="4903">
          <cell r="I4903">
            <v>40101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50101</v>
          </cell>
        </row>
        <row r="4908">
          <cell r="I4908">
            <v>70112</v>
          </cell>
        </row>
        <row r="4909">
          <cell r="I4909">
            <v>50101</v>
          </cell>
        </row>
        <row r="4910">
          <cell r="I4910">
            <v>40101</v>
          </cell>
        </row>
        <row r="4911">
          <cell r="I4911">
            <v>50101</v>
          </cell>
        </row>
        <row r="4912">
          <cell r="I4912">
            <v>10300041</v>
          </cell>
        </row>
        <row r="4913">
          <cell r="I4913">
            <v>2011804012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50101</v>
          </cell>
        </row>
        <row r="4917">
          <cell r="I4917">
            <v>70112</v>
          </cell>
        </row>
        <row r="4918">
          <cell r="I4918">
            <v>30101</v>
          </cell>
        </row>
        <row r="4919">
          <cell r="I4919">
            <v>40101</v>
          </cell>
        </row>
        <row r="4920">
          <cell r="I4920">
            <v>50101</v>
          </cell>
        </row>
        <row r="4921">
          <cell r="I4921">
            <v>70112</v>
          </cell>
        </row>
        <row r="4922">
          <cell r="I4922">
            <v>70112</v>
          </cell>
        </row>
        <row r="4923">
          <cell r="I4923">
            <v>70112</v>
          </cell>
        </row>
        <row r="4924">
          <cell r="I4924">
            <v>30101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50101</v>
          </cell>
        </row>
        <row r="4928">
          <cell r="I4928">
            <v>50101</v>
          </cell>
        </row>
        <row r="4929">
          <cell r="I4929">
            <v>40101</v>
          </cell>
        </row>
        <row r="4930">
          <cell r="I4930">
            <v>70112</v>
          </cell>
        </row>
        <row r="4931">
          <cell r="I4931">
            <v>50101</v>
          </cell>
        </row>
        <row r="4932">
          <cell r="I4932">
            <v>70112</v>
          </cell>
        </row>
        <row r="4933">
          <cell r="I4933">
            <v>30101</v>
          </cell>
        </row>
        <row r="4934">
          <cell r="I4934">
            <v>30101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70112</v>
          </cell>
        </row>
        <row r="4938">
          <cell r="I4938">
            <v>70112</v>
          </cell>
        </row>
        <row r="4939">
          <cell r="I4939">
            <v>70106</v>
          </cell>
        </row>
        <row r="4940">
          <cell r="I4940">
            <v>40101</v>
          </cell>
        </row>
        <row r="4941">
          <cell r="I4941">
            <v>70112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70112</v>
          </cell>
        </row>
        <row r="4945">
          <cell r="I4945">
            <v>40101</v>
          </cell>
        </row>
        <row r="4946">
          <cell r="I4946">
            <v>50101</v>
          </cell>
        </row>
        <row r="4947">
          <cell r="I4947">
            <v>30101</v>
          </cell>
        </row>
        <row r="4948">
          <cell r="I4948">
            <v>70106</v>
          </cell>
        </row>
        <row r="4949">
          <cell r="I4949">
            <v>30700000</v>
          </cell>
        </row>
        <row r="4950">
          <cell r="I4950">
            <v>10401143</v>
          </cell>
        </row>
        <row r="4951">
          <cell r="I4951">
            <v>10401187</v>
          </cell>
        </row>
        <row r="4952">
          <cell r="I4952">
            <v>10401191</v>
          </cell>
        </row>
        <row r="4953">
          <cell r="I4953">
            <v>10208</v>
          </cell>
        </row>
        <row r="4954">
          <cell r="I4954">
            <v>10703002</v>
          </cell>
        </row>
        <row r="4955">
          <cell r="I4955">
            <v>70112</v>
          </cell>
        </row>
        <row r="4956">
          <cell r="I4956">
            <v>70112</v>
          </cell>
        </row>
        <row r="4957">
          <cell r="I4957">
            <v>50101</v>
          </cell>
        </row>
        <row r="4958">
          <cell r="I4958">
            <v>2011809119</v>
          </cell>
        </row>
        <row r="4959">
          <cell r="I4959">
            <v>10401198</v>
          </cell>
        </row>
        <row r="4960">
          <cell r="I4960">
            <v>2011809123</v>
          </cell>
        </row>
        <row r="4961">
          <cell r="I4961">
            <v>2010403315</v>
          </cell>
        </row>
        <row r="4962">
          <cell r="I4962">
            <v>501</v>
          </cell>
        </row>
        <row r="4963">
          <cell r="I4963">
            <v>2011804020</v>
          </cell>
        </row>
        <row r="4964">
          <cell r="I4964">
            <v>2011809129</v>
          </cell>
        </row>
        <row r="4965">
          <cell r="I4965">
            <v>2011804035</v>
          </cell>
        </row>
        <row r="4966">
          <cell r="I4966">
            <v>2011804071</v>
          </cell>
        </row>
        <row r="4967">
          <cell r="I4967">
            <v>103</v>
          </cell>
        </row>
        <row r="4968">
          <cell r="I4968">
            <v>30103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70112</v>
          </cell>
        </row>
        <row r="4972">
          <cell r="I4972">
            <v>70106</v>
          </cell>
        </row>
        <row r="4973">
          <cell r="I4973">
            <v>30101</v>
          </cell>
        </row>
        <row r="4974">
          <cell r="I4974">
            <v>50101</v>
          </cell>
        </row>
        <row r="4975">
          <cell r="I4975">
            <v>40101</v>
          </cell>
        </row>
        <row r="4976">
          <cell r="I4976">
            <v>50101</v>
          </cell>
        </row>
        <row r="4977">
          <cell r="I4977">
            <v>40101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50101</v>
          </cell>
        </row>
        <row r="4981">
          <cell r="I4981">
            <v>40101</v>
          </cell>
        </row>
        <row r="4982">
          <cell r="I4982">
            <v>30101</v>
          </cell>
        </row>
        <row r="4983">
          <cell r="I4983">
            <v>70112</v>
          </cell>
        </row>
        <row r="4984">
          <cell r="I4984">
            <v>50101</v>
          </cell>
        </row>
        <row r="4985">
          <cell r="I4985">
            <v>40101</v>
          </cell>
        </row>
        <row r="4986">
          <cell r="I4986">
            <v>30101</v>
          </cell>
        </row>
        <row r="4987">
          <cell r="I4987">
            <v>70112</v>
          </cell>
        </row>
        <row r="4988">
          <cell r="I4988">
            <v>40101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50101</v>
          </cell>
        </row>
        <row r="4992">
          <cell r="I4992">
            <v>70112</v>
          </cell>
        </row>
        <row r="4993">
          <cell r="I4993">
            <v>70112</v>
          </cell>
        </row>
        <row r="4994">
          <cell r="I4994">
            <v>70106</v>
          </cell>
        </row>
        <row r="4995">
          <cell r="I4995">
            <v>50101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40101</v>
          </cell>
        </row>
        <row r="5000">
          <cell r="I5000">
            <v>50101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40101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50101</v>
          </cell>
        </row>
        <row r="5009">
          <cell r="I5009">
            <v>70112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2010402410</v>
          </cell>
        </row>
        <row r="5014">
          <cell r="I5014">
            <v>2011804020</v>
          </cell>
        </row>
        <row r="5015">
          <cell r="I5015">
            <v>2011809129</v>
          </cell>
        </row>
        <row r="5016">
          <cell r="I5016">
            <v>40101</v>
          </cell>
        </row>
        <row r="5017">
          <cell r="I5017">
            <v>70112</v>
          </cell>
        </row>
        <row r="5018">
          <cell r="I5018">
            <v>50101</v>
          </cell>
        </row>
        <row r="5019">
          <cell r="I5019">
            <v>70106</v>
          </cell>
        </row>
        <row r="5020">
          <cell r="I5020">
            <v>30101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50101</v>
          </cell>
        </row>
        <row r="5024">
          <cell r="I5024">
            <v>50101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40101</v>
          </cell>
        </row>
        <row r="5029">
          <cell r="I5029">
            <v>50101</v>
          </cell>
        </row>
        <row r="5030">
          <cell r="I5030">
            <v>30101</v>
          </cell>
        </row>
        <row r="5031">
          <cell r="I5031">
            <v>70112</v>
          </cell>
        </row>
        <row r="5032">
          <cell r="I5032">
            <v>50101</v>
          </cell>
        </row>
        <row r="5033">
          <cell r="I5033">
            <v>40101</v>
          </cell>
        </row>
        <row r="5034">
          <cell r="I5034">
            <v>40101</v>
          </cell>
        </row>
        <row r="5035">
          <cell r="I5035">
            <v>70106</v>
          </cell>
        </row>
        <row r="5036">
          <cell r="I5036">
            <v>70112</v>
          </cell>
        </row>
        <row r="5037">
          <cell r="I5037">
            <v>40101</v>
          </cell>
        </row>
        <row r="5038">
          <cell r="I5038">
            <v>70112</v>
          </cell>
        </row>
        <row r="5039">
          <cell r="I5039">
            <v>70112</v>
          </cell>
        </row>
        <row r="5040">
          <cell r="I5040">
            <v>40101</v>
          </cell>
        </row>
        <row r="5041">
          <cell r="I5041">
            <v>50101</v>
          </cell>
        </row>
        <row r="5042">
          <cell r="I5042">
            <v>70112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50101</v>
          </cell>
        </row>
        <row r="5046">
          <cell r="I5046">
            <v>70112</v>
          </cell>
        </row>
        <row r="5047">
          <cell r="I5047">
            <v>50101</v>
          </cell>
        </row>
        <row r="5048">
          <cell r="I5048">
            <v>50101</v>
          </cell>
        </row>
        <row r="5049">
          <cell r="I5049">
            <v>70112</v>
          </cell>
        </row>
        <row r="5050">
          <cell r="I5050">
            <v>40101</v>
          </cell>
        </row>
        <row r="5051">
          <cell r="I5051">
            <v>40101</v>
          </cell>
        </row>
        <row r="5052">
          <cell r="I5052">
            <v>70112</v>
          </cell>
        </row>
        <row r="5053">
          <cell r="I5053">
            <v>50101</v>
          </cell>
        </row>
        <row r="5054">
          <cell r="I5054">
            <v>70112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50101</v>
          </cell>
        </row>
        <row r="5058">
          <cell r="I5058">
            <v>40101</v>
          </cell>
        </row>
        <row r="5059">
          <cell r="I5059">
            <v>70112</v>
          </cell>
        </row>
        <row r="5060">
          <cell r="I5060">
            <v>70112</v>
          </cell>
        </row>
        <row r="5061">
          <cell r="I5061">
            <v>40101</v>
          </cell>
        </row>
        <row r="5062">
          <cell r="I5062">
            <v>701116</v>
          </cell>
        </row>
        <row r="5063">
          <cell r="I5063">
            <v>50101</v>
          </cell>
        </row>
        <row r="5064">
          <cell r="I5064">
            <v>70112</v>
          </cell>
        </row>
        <row r="5065">
          <cell r="I5065">
            <v>70106</v>
          </cell>
        </row>
        <row r="5066">
          <cell r="I5066">
            <v>50101</v>
          </cell>
        </row>
        <row r="5067">
          <cell r="I5067">
            <v>70112</v>
          </cell>
        </row>
        <row r="5068">
          <cell r="I5068">
            <v>70112</v>
          </cell>
        </row>
        <row r="5069">
          <cell r="I5069">
            <v>30101</v>
          </cell>
        </row>
        <row r="5070">
          <cell r="I5070">
            <v>50101</v>
          </cell>
        </row>
        <row r="5071">
          <cell r="I5071">
            <v>40101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50101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70112</v>
          </cell>
        </row>
        <row r="5079">
          <cell r="I5079">
            <v>70112</v>
          </cell>
        </row>
        <row r="5080">
          <cell r="I5080">
            <v>70112</v>
          </cell>
        </row>
        <row r="5081">
          <cell r="I5081">
            <v>40101</v>
          </cell>
        </row>
        <row r="5082">
          <cell r="I5082">
            <v>70112</v>
          </cell>
        </row>
        <row r="5083">
          <cell r="I5083">
            <v>50101</v>
          </cell>
        </row>
        <row r="5084">
          <cell r="I5084">
            <v>30101</v>
          </cell>
        </row>
        <row r="5085">
          <cell r="I5085">
            <v>701116</v>
          </cell>
        </row>
        <row r="5086">
          <cell r="I5086">
            <v>40101</v>
          </cell>
        </row>
        <row r="5087">
          <cell r="I5087">
            <v>50101</v>
          </cell>
        </row>
        <row r="5088">
          <cell r="I5088">
            <v>70112</v>
          </cell>
        </row>
        <row r="5089">
          <cell r="I5089">
            <v>70112</v>
          </cell>
        </row>
        <row r="5090">
          <cell r="I5090">
            <v>50101</v>
          </cell>
        </row>
        <row r="5091">
          <cell r="I5091">
            <v>40101</v>
          </cell>
        </row>
        <row r="5092">
          <cell r="I5092">
            <v>70112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50101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50101</v>
          </cell>
        </row>
        <row r="5099">
          <cell r="I5099">
            <v>70112</v>
          </cell>
        </row>
        <row r="5100">
          <cell r="I5100">
            <v>70105</v>
          </cell>
        </row>
        <row r="5101">
          <cell r="I5101">
            <v>302</v>
          </cell>
        </row>
        <row r="5102">
          <cell r="I5102">
            <v>30103</v>
          </cell>
        </row>
        <row r="5103">
          <cell r="I5103">
            <v>40101</v>
          </cell>
        </row>
        <row r="5104">
          <cell r="I5104">
            <v>50101</v>
          </cell>
        </row>
        <row r="5105">
          <cell r="I5105">
            <v>70112</v>
          </cell>
        </row>
        <row r="5106">
          <cell r="I5106">
            <v>40101</v>
          </cell>
        </row>
        <row r="5107">
          <cell r="I5107">
            <v>30101</v>
          </cell>
        </row>
        <row r="5108">
          <cell r="I5108">
            <v>50101</v>
          </cell>
        </row>
        <row r="5109">
          <cell r="I5109">
            <v>70112</v>
          </cell>
        </row>
        <row r="5110">
          <cell r="I5110">
            <v>40101</v>
          </cell>
        </row>
        <row r="5111">
          <cell r="I5111">
            <v>50101</v>
          </cell>
        </row>
        <row r="5112">
          <cell r="I5112">
            <v>30101</v>
          </cell>
        </row>
        <row r="5113">
          <cell r="I5113">
            <v>70112</v>
          </cell>
        </row>
        <row r="5114">
          <cell r="I5114">
            <v>30101</v>
          </cell>
        </row>
        <row r="5115">
          <cell r="I5115">
            <v>50101</v>
          </cell>
        </row>
        <row r="5116">
          <cell r="I5116">
            <v>40101</v>
          </cell>
        </row>
        <row r="5117">
          <cell r="I5117">
            <v>50101</v>
          </cell>
        </row>
        <row r="5118">
          <cell r="I5118">
            <v>40101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50101</v>
          </cell>
        </row>
        <row r="5124">
          <cell r="I5124">
            <v>40101</v>
          </cell>
        </row>
        <row r="5125">
          <cell r="I5125">
            <v>70105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30101</v>
          </cell>
        </row>
        <row r="5129">
          <cell r="I5129">
            <v>70106</v>
          </cell>
        </row>
        <row r="5130">
          <cell r="I5130">
            <v>70112</v>
          </cell>
        </row>
        <row r="5131">
          <cell r="I5131">
            <v>70106</v>
          </cell>
        </row>
        <row r="5132">
          <cell r="I5132">
            <v>70112</v>
          </cell>
        </row>
        <row r="5133">
          <cell r="I5133">
            <v>70112</v>
          </cell>
        </row>
        <row r="5134">
          <cell r="I5134">
            <v>70112</v>
          </cell>
        </row>
        <row r="5135">
          <cell r="I5135">
            <v>50101</v>
          </cell>
        </row>
        <row r="5136">
          <cell r="I5136">
            <v>70112</v>
          </cell>
        </row>
        <row r="5137">
          <cell r="I5137">
            <v>70112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40101</v>
          </cell>
        </row>
        <row r="5142">
          <cell r="I5142">
            <v>70112</v>
          </cell>
        </row>
        <row r="5143">
          <cell r="I5143">
            <v>50101</v>
          </cell>
        </row>
        <row r="5144">
          <cell r="I5144">
            <v>40101</v>
          </cell>
        </row>
        <row r="5145">
          <cell r="I5145">
            <v>70112</v>
          </cell>
        </row>
        <row r="5146">
          <cell r="I5146">
            <v>40101</v>
          </cell>
        </row>
        <row r="5147">
          <cell r="I5147">
            <v>70112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70112</v>
          </cell>
        </row>
        <row r="5151">
          <cell r="I5151">
            <v>40101</v>
          </cell>
        </row>
        <row r="5152">
          <cell r="I5152">
            <v>70112</v>
          </cell>
        </row>
        <row r="5153">
          <cell r="I5153">
            <v>70112</v>
          </cell>
        </row>
        <row r="5154">
          <cell r="I5154">
            <v>301</v>
          </cell>
        </row>
        <row r="5155">
          <cell r="I5155">
            <v>2016</v>
          </cell>
        </row>
        <row r="5156">
          <cell r="I5156">
            <v>201040771</v>
          </cell>
        </row>
        <row r="5157">
          <cell r="I5157">
            <v>30700000</v>
          </cell>
        </row>
        <row r="5158">
          <cell r="I5158">
            <v>2011804018</v>
          </cell>
        </row>
        <row r="5159">
          <cell r="I5159">
            <v>201040771</v>
          </cell>
        </row>
        <row r="5160">
          <cell r="I5160">
            <v>2011809118</v>
          </cell>
        </row>
        <row r="5161">
          <cell r="I5161">
            <v>70112</v>
          </cell>
        </row>
        <row r="5162">
          <cell r="I5162">
            <v>40101</v>
          </cell>
        </row>
        <row r="5163">
          <cell r="I5163">
            <v>50101</v>
          </cell>
        </row>
        <row r="5164">
          <cell r="I5164">
            <v>40101</v>
          </cell>
        </row>
        <row r="5165">
          <cell r="I5165">
            <v>70106</v>
          </cell>
        </row>
        <row r="5166">
          <cell r="I5166">
            <v>50101</v>
          </cell>
        </row>
        <row r="5167">
          <cell r="I5167">
            <v>70112</v>
          </cell>
        </row>
        <row r="5168">
          <cell r="I5168">
            <v>50101</v>
          </cell>
        </row>
        <row r="5169">
          <cell r="I5169">
            <v>70112</v>
          </cell>
        </row>
        <row r="5170">
          <cell r="I5170">
            <v>70112</v>
          </cell>
        </row>
        <row r="5171">
          <cell r="I5171">
            <v>70112</v>
          </cell>
        </row>
        <row r="5172">
          <cell r="I5172">
            <v>70500112</v>
          </cell>
        </row>
        <row r="5173">
          <cell r="I5173">
            <v>70112</v>
          </cell>
        </row>
        <row r="5174">
          <cell r="I5174">
            <v>30101</v>
          </cell>
        </row>
        <row r="5175">
          <cell r="I5175">
            <v>40101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70112</v>
          </cell>
        </row>
        <row r="5179">
          <cell r="I5179">
            <v>50101</v>
          </cell>
        </row>
        <row r="5180">
          <cell r="I5180">
            <v>40101</v>
          </cell>
        </row>
        <row r="5181">
          <cell r="I5181">
            <v>50101</v>
          </cell>
        </row>
        <row r="5182">
          <cell r="I5182">
            <v>70112</v>
          </cell>
        </row>
        <row r="5183">
          <cell r="I5183">
            <v>40101</v>
          </cell>
        </row>
        <row r="5184">
          <cell r="I5184">
            <v>50101</v>
          </cell>
        </row>
        <row r="5185">
          <cell r="I5185">
            <v>70112</v>
          </cell>
        </row>
        <row r="5186">
          <cell r="I5186">
            <v>70112</v>
          </cell>
        </row>
        <row r="5187">
          <cell r="I5187">
            <v>70106</v>
          </cell>
        </row>
        <row r="5188">
          <cell r="I5188">
            <v>2011809118</v>
          </cell>
        </row>
        <row r="5189">
          <cell r="I5189">
            <v>10401187</v>
          </cell>
        </row>
        <row r="5190">
          <cell r="I5190">
            <v>10401200</v>
          </cell>
        </row>
        <row r="5191">
          <cell r="I5191">
            <v>2016</v>
          </cell>
        </row>
        <row r="5192">
          <cell r="I5192">
            <v>2016</v>
          </cell>
        </row>
        <row r="5193">
          <cell r="I5193">
            <v>10401143</v>
          </cell>
        </row>
        <row r="5194">
          <cell r="I5194">
            <v>30700000</v>
          </cell>
        </row>
        <row r="5195">
          <cell r="I5195">
            <v>70112</v>
          </cell>
        </row>
        <row r="5196">
          <cell r="I5196">
            <v>50101</v>
          </cell>
        </row>
        <row r="5197">
          <cell r="I5197">
            <v>70106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70112</v>
          </cell>
        </row>
        <row r="5201">
          <cell r="I5201">
            <v>40101</v>
          </cell>
        </row>
        <row r="5202">
          <cell r="I5202">
            <v>50101</v>
          </cell>
        </row>
        <row r="5203">
          <cell r="I5203">
            <v>70112</v>
          </cell>
        </row>
        <row r="5204">
          <cell r="I5204">
            <v>50101</v>
          </cell>
        </row>
        <row r="5205">
          <cell r="I5205">
            <v>70112</v>
          </cell>
        </row>
        <row r="5206">
          <cell r="I5206">
            <v>30101</v>
          </cell>
        </row>
        <row r="5207">
          <cell r="I5207">
            <v>50101</v>
          </cell>
        </row>
        <row r="5208">
          <cell r="I5208">
            <v>50101</v>
          </cell>
        </row>
        <row r="5209">
          <cell r="I5209">
            <v>30101</v>
          </cell>
        </row>
        <row r="5210">
          <cell r="I5210">
            <v>70112</v>
          </cell>
        </row>
        <row r="5211">
          <cell r="I5211">
            <v>70112</v>
          </cell>
        </row>
        <row r="5212">
          <cell r="I5212">
            <v>50101</v>
          </cell>
        </row>
        <row r="5213">
          <cell r="I5213">
            <v>70106</v>
          </cell>
        </row>
        <row r="5214">
          <cell r="I5214">
            <v>70112</v>
          </cell>
        </row>
        <row r="5215">
          <cell r="I5215">
            <v>701116</v>
          </cell>
        </row>
        <row r="5216">
          <cell r="I5216">
            <v>50101</v>
          </cell>
        </row>
        <row r="5217">
          <cell r="I5217">
            <v>40101</v>
          </cell>
        </row>
        <row r="5218">
          <cell r="I5218">
            <v>701116</v>
          </cell>
        </row>
        <row r="5219">
          <cell r="I5219">
            <v>70112</v>
          </cell>
        </row>
        <row r="5220">
          <cell r="I5220">
            <v>30101</v>
          </cell>
        </row>
        <row r="5221">
          <cell r="I5221">
            <v>40101</v>
          </cell>
        </row>
        <row r="5222">
          <cell r="I5222">
            <v>50101</v>
          </cell>
        </row>
        <row r="5223">
          <cell r="I5223">
            <v>50101</v>
          </cell>
        </row>
        <row r="5224">
          <cell r="I5224">
            <v>70112</v>
          </cell>
        </row>
        <row r="5225">
          <cell r="I5225">
            <v>701116</v>
          </cell>
        </row>
        <row r="5226">
          <cell r="I5226">
            <v>50101</v>
          </cell>
        </row>
        <row r="5227">
          <cell r="I5227">
            <v>70112</v>
          </cell>
        </row>
        <row r="5228">
          <cell r="I5228">
            <v>70112</v>
          </cell>
        </row>
        <row r="5229">
          <cell r="I5229">
            <v>70112</v>
          </cell>
        </row>
        <row r="5230">
          <cell r="I5230">
            <v>70112</v>
          </cell>
        </row>
        <row r="5231">
          <cell r="I5231">
            <v>30101</v>
          </cell>
        </row>
        <row r="5232">
          <cell r="I5232">
            <v>70112</v>
          </cell>
        </row>
        <row r="5233">
          <cell r="I5233">
            <v>50101</v>
          </cell>
        </row>
        <row r="5234">
          <cell r="I5234">
            <v>70112</v>
          </cell>
        </row>
        <row r="5235">
          <cell r="I5235">
            <v>40101</v>
          </cell>
        </row>
        <row r="5236">
          <cell r="I5236">
            <v>2011804087</v>
          </cell>
        </row>
        <row r="5237">
          <cell r="I5237">
            <v>50101</v>
          </cell>
        </row>
        <row r="5238">
          <cell r="I5238">
            <v>50101</v>
          </cell>
        </row>
        <row r="5239">
          <cell r="I5239">
            <v>2011809123</v>
          </cell>
        </row>
        <row r="5240">
          <cell r="I5240">
            <v>30700000</v>
          </cell>
        </row>
        <row r="5241">
          <cell r="I5241">
            <v>10401203</v>
          </cell>
        </row>
        <row r="5242">
          <cell r="I5242">
            <v>10401139</v>
          </cell>
        </row>
        <row r="5243">
          <cell r="I5243">
            <v>2011804048</v>
          </cell>
        </row>
        <row r="5244">
          <cell r="I5244">
            <v>2011804052</v>
          </cell>
        </row>
        <row r="5245">
          <cell r="I5245">
            <v>2011804087</v>
          </cell>
        </row>
        <row r="5246">
          <cell r="I5246">
            <v>201040764</v>
          </cell>
        </row>
        <row r="5247">
          <cell r="I5247">
            <v>2011800400</v>
          </cell>
        </row>
        <row r="5248">
          <cell r="I5248">
            <v>2016</v>
          </cell>
        </row>
        <row r="5249">
          <cell r="I5249">
            <v>2011804020</v>
          </cell>
        </row>
        <row r="5250">
          <cell r="I5250">
            <v>2011804087</v>
          </cell>
        </row>
        <row r="5251">
          <cell r="I5251">
            <v>106</v>
          </cell>
        </row>
        <row r="5252">
          <cell r="I5252">
            <v>106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104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104</v>
          </cell>
        </row>
        <row r="5259">
          <cell r="I5259">
            <v>104</v>
          </cell>
        </row>
        <row r="5260">
          <cell r="I5260">
            <v>104</v>
          </cell>
        </row>
        <row r="5261">
          <cell r="I5261">
            <v>103</v>
          </cell>
        </row>
        <row r="5262">
          <cell r="I5262">
            <v>103</v>
          </cell>
        </row>
        <row r="5263">
          <cell r="I5263">
            <v>103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107</v>
          </cell>
        </row>
        <row r="5270">
          <cell r="I5270">
            <v>103</v>
          </cell>
        </row>
        <row r="5271">
          <cell r="I5271">
            <v>50101</v>
          </cell>
        </row>
        <row r="5272">
          <cell r="I5272">
            <v>50101</v>
          </cell>
        </row>
        <row r="5273">
          <cell r="I5273">
            <v>40101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40101</v>
          </cell>
        </row>
        <row r="5281">
          <cell r="I5281">
            <v>50101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40101</v>
          </cell>
        </row>
        <row r="5287">
          <cell r="I5287">
            <v>70112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30101</v>
          </cell>
        </row>
        <row r="5293">
          <cell r="I5293">
            <v>701116</v>
          </cell>
        </row>
        <row r="5294">
          <cell r="I5294">
            <v>70106</v>
          </cell>
        </row>
        <row r="5295">
          <cell r="I5295">
            <v>30101</v>
          </cell>
        </row>
        <row r="5296">
          <cell r="I5296">
            <v>701116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70106</v>
          </cell>
        </row>
        <row r="5301">
          <cell r="I5301">
            <v>70112</v>
          </cell>
        </row>
        <row r="5302">
          <cell r="I5302">
            <v>30101</v>
          </cell>
        </row>
        <row r="5303">
          <cell r="I5303">
            <v>50101</v>
          </cell>
        </row>
        <row r="5304">
          <cell r="I5304">
            <v>40101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40101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40101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50101</v>
          </cell>
        </row>
        <row r="5315">
          <cell r="I5315">
            <v>70112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50101</v>
          </cell>
        </row>
        <row r="5319">
          <cell r="I5319">
            <v>70112</v>
          </cell>
        </row>
        <row r="5320">
          <cell r="I5320">
            <v>70105</v>
          </cell>
        </row>
        <row r="5321">
          <cell r="I5321">
            <v>70105</v>
          </cell>
        </row>
        <row r="5322">
          <cell r="I5322">
            <v>10401187</v>
          </cell>
        </row>
        <row r="5323">
          <cell r="I5323">
            <v>70112</v>
          </cell>
        </row>
        <row r="5324">
          <cell r="I5324">
            <v>70105</v>
          </cell>
        </row>
        <row r="5325">
          <cell r="I5325">
            <v>70112</v>
          </cell>
        </row>
        <row r="5326">
          <cell r="I5326">
            <v>2011809136</v>
          </cell>
        </row>
        <row r="5327">
          <cell r="I5327">
            <v>70117</v>
          </cell>
        </row>
        <row r="5328">
          <cell r="I5328">
            <v>70117</v>
          </cell>
        </row>
        <row r="5329">
          <cell r="I5329">
            <v>70117</v>
          </cell>
        </row>
        <row r="5330">
          <cell r="I5330">
            <v>70117</v>
          </cell>
        </row>
        <row r="5331">
          <cell r="I5331">
            <v>2011809123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50101</v>
          </cell>
        </row>
        <row r="5335">
          <cell r="I5335">
            <v>40101</v>
          </cell>
        </row>
        <row r="5336">
          <cell r="I5336">
            <v>70112</v>
          </cell>
        </row>
        <row r="5337">
          <cell r="I5337">
            <v>50101</v>
          </cell>
        </row>
        <row r="5338">
          <cell r="I5338">
            <v>30101</v>
          </cell>
        </row>
        <row r="5339">
          <cell r="I5339">
            <v>40101</v>
          </cell>
        </row>
        <row r="5340">
          <cell r="I5340">
            <v>70106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70112</v>
          </cell>
        </row>
        <row r="5344">
          <cell r="I5344">
            <v>40101</v>
          </cell>
        </row>
        <row r="5345">
          <cell r="I5345">
            <v>70112</v>
          </cell>
        </row>
        <row r="5346">
          <cell r="I5346">
            <v>40101</v>
          </cell>
        </row>
        <row r="5347">
          <cell r="I5347">
            <v>40101</v>
          </cell>
        </row>
        <row r="5348">
          <cell r="I5348">
            <v>70112</v>
          </cell>
        </row>
        <row r="5349">
          <cell r="I5349">
            <v>70106</v>
          </cell>
        </row>
        <row r="5350">
          <cell r="I5350">
            <v>70112</v>
          </cell>
        </row>
        <row r="5351">
          <cell r="I5351">
            <v>70112</v>
          </cell>
        </row>
        <row r="5352">
          <cell r="I5352">
            <v>70106</v>
          </cell>
        </row>
        <row r="5353">
          <cell r="I5353">
            <v>70112</v>
          </cell>
        </row>
        <row r="5354">
          <cell r="I5354">
            <v>50101</v>
          </cell>
        </row>
        <row r="5355">
          <cell r="I5355">
            <v>70112</v>
          </cell>
        </row>
        <row r="5356">
          <cell r="I5356">
            <v>50101</v>
          </cell>
        </row>
        <row r="5357">
          <cell r="I5357">
            <v>40101</v>
          </cell>
        </row>
        <row r="5358">
          <cell r="I5358">
            <v>30101</v>
          </cell>
        </row>
        <row r="5359">
          <cell r="I5359">
            <v>70112</v>
          </cell>
        </row>
        <row r="5360">
          <cell r="I5360">
            <v>30101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50101</v>
          </cell>
        </row>
        <row r="5364">
          <cell r="I5364">
            <v>70112</v>
          </cell>
        </row>
        <row r="5365">
          <cell r="I5365">
            <v>50101</v>
          </cell>
        </row>
        <row r="5366">
          <cell r="I5366">
            <v>70112</v>
          </cell>
        </row>
        <row r="5367">
          <cell r="I5367">
            <v>70112</v>
          </cell>
        </row>
        <row r="5368">
          <cell r="I5368">
            <v>30101</v>
          </cell>
        </row>
        <row r="5369">
          <cell r="I5369">
            <v>50101</v>
          </cell>
        </row>
        <row r="5370">
          <cell r="I5370">
            <v>40101</v>
          </cell>
        </row>
        <row r="5371">
          <cell r="I5371">
            <v>70112</v>
          </cell>
        </row>
        <row r="5372">
          <cell r="I5372">
            <v>70112</v>
          </cell>
        </row>
        <row r="5373">
          <cell r="I5373">
            <v>70112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70112</v>
          </cell>
        </row>
        <row r="5377">
          <cell r="I5377">
            <v>70112</v>
          </cell>
        </row>
        <row r="5378">
          <cell r="I5378">
            <v>70112</v>
          </cell>
        </row>
        <row r="5379">
          <cell r="I5379">
            <v>70106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30101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50101</v>
          </cell>
        </row>
        <row r="5387">
          <cell r="I5387">
            <v>40101</v>
          </cell>
        </row>
        <row r="5388">
          <cell r="I5388">
            <v>70112</v>
          </cell>
        </row>
        <row r="5389">
          <cell r="I5389">
            <v>70106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701116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50101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50101</v>
          </cell>
        </row>
        <row r="5402">
          <cell r="I5402">
            <v>40101</v>
          </cell>
        </row>
        <row r="5403">
          <cell r="I5403">
            <v>70112</v>
          </cell>
        </row>
        <row r="5404">
          <cell r="I5404">
            <v>40101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40101</v>
          </cell>
        </row>
        <row r="5408">
          <cell r="I5408">
            <v>70112</v>
          </cell>
        </row>
        <row r="5409">
          <cell r="I5409">
            <v>30101</v>
          </cell>
        </row>
        <row r="5410">
          <cell r="I5410">
            <v>70112</v>
          </cell>
        </row>
        <row r="5411">
          <cell r="I5411">
            <v>70112</v>
          </cell>
        </row>
        <row r="5412">
          <cell r="I5412">
            <v>70112</v>
          </cell>
        </row>
        <row r="5413">
          <cell r="I5413">
            <v>70106</v>
          </cell>
        </row>
        <row r="5414">
          <cell r="I5414">
            <v>70112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70106</v>
          </cell>
        </row>
        <row r="5418">
          <cell r="I5418">
            <v>70112</v>
          </cell>
        </row>
        <row r="5419">
          <cell r="I5419">
            <v>40101</v>
          </cell>
        </row>
        <row r="5420">
          <cell r="I5420">
            <v>70112</v>
          </cell>
        </row>
        <row r="5421">
          <cell r="I5421">
            <v>70112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30101</v>
          </cell>
        </row>
        <row r="5425">
          <cell r="I5425">
            <v>70106</v>
          </cell>
        </row>
        <row r="5426">
          <cell r="I5426">
            <v>70112</v>
          </cell>
        </row>
        <row r="5427">
          <cell r="I5427">
            <v>70106</v>
          </cell>
        </row>
        <row r="5428">
          <cell r="I5428">
            <v>40101</v>
          </cell>
        </row>
        <row r="5429">
          <cell r="I5429">
            <v>70112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70112</v>
          </cell>
        </row>
        <row r="5433">
          <cell r="I5433">
            <v>50101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50101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50101</v>
          </cell>
        </row>
        <row r="5442">
          <cell r="I5442">
            <v>40101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50101</v>
          </cell>
        </row>
        <row r="5446">
          <cell r="I5446">
            <v>30101</v>
          </cell>
        </row>
        <row r="5447">
          <cell r="I5447">
            <v>50101</v>
          </cell>
        </row>
        <row r="5448">
          <cell r="I5448">
            <v>70112</v>
          </cell>
        </row>
        <row r="5449">
          <cell r="I5449">
            <v>50101</v>
          </cell>
        </row>
        <row r="5450">
          <cell r="I5450">
            <v>70112</v>
          </cell>
        </row>
        <row r="5451">
          <cell r="I5451">
            <v>70112</v>
          </cell>
        </row>
        <row r="5452">
          <cell r="I5452">
            <v>30101</v>
          </cell>
        </row>
        <row r="5453">
          <cell r="I5453">
            <v>50101</v>
          </cell>
        </row>
        <row r="5454">
          <cell r="I5454">
            <v>70112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70106</v>
          </cell>
        </row>
        <row r="5458">
          <cell r="I5458">
            <v>50101</v>
          </cell>
        </row>
        <row r="5459">
          <cell r="I5459">
            <v>40101</v>
          </cell>
        </row>
        <row r="5460">
          <cell r="I5460">
            <v>40101</v>
          </cell>
        </row>
        <row r="5461">
          <cell r="I5461">
            <v>70112</v>
          </cell>
        </row>
        <row r="5462">
          <cell r="I5462">
            <v>40101</v>
          </cell>
        </row>
        <row r="5463">
          <cell r="I5463">
            <v>40101</v>
          </cell>
        </row>
        <row r="5464">
          <cell r="I5464">
            <v>50101</v>
          </cell>
        </row>
        <row r="5465">
          <cell r="I5465">
            <v>70112</v>
          </cell>
        </row>
        <row r="5466">
          <cell r="I5466">
            <v>70112</v>
          </cell>
        </row>
        <row r="5467">
          <cell r="I5467">
            <v>50101</v>
          </cell>
        </row>
        <row r="5468">
          <cell r="I5468">
            <v>70112</v>
          </cell>
        </row>
        <row r="5469">
          <cell r="I5469">
            <v>40101</v>
          </cell>
        </row>
        <row r="5470">
          <cell r="I5470">
            <v>50101</v>
          </cell>
        </row>
        <row r="5471">
          <cell r="I5471">
            <v>40101</v>
          </cell>
        </row>
        <row r="5472">
          <cell r="I5472">
            <v>70112</v>
          </cell>
        </row>
        <row r="5473">
          <cell r="I5473">
            <v>40101</v>
          </cell>
        </row>
        <row r="5474">
          <cell r="I5474">
            <v>50101</v>
          </cell>
        </row>
        <row r="5475">
          <cell r="I5475">
            <v>30101</v>
          </cell>
        </row>
        <row r="5476">
          <cell r="I5476">
            <v>40101</v>
          </cell>
        </row>
        <row r="5477">
          <cell r="I5477">
            <v>50101</v>
          </cell>
        </row>
        <row r="5478">
          <cell r="I5478">
            <v>10300043</v>
          </cell>
        </row>
        <row r="5479">
          <cell r="I5479">
            <v>70112</v>
          </cell>
        </row>
        <row r="5480">
          <cell r="I5480">
            <v>70112</v>
          </cell>
        </row>
        <row r="5481">
          <cell r="I5481">
            <v>40101</v>
          </cell>
        </row>
        <row r="5482">
          <cell r="I5482">
            <v>30101</v>
          </cell>
        </row>
        <row r="5483">
          <cell r="I5483">
            <v>70106</v>
          </cell>
        </row>
        <row r="5484">
          <cell r="I5484">
            <v>70112</v>
          </cell>
        </row>
        <row r="5485">
          <cell r="I5485">
            <v>40101</v>
          </cell>
        </row>
        <row r="5486">
          <cell r="I5486">
            <v>50101</v>
          </cell>
        </row>
        <row r="5487">
          <cell r="I5487">
            <v>2011809119</v>
          </cell>
        </row>
        <row r="5488">
          <cell r="I5488">
            <v>70105</v>
          </cell>
        </row>
        <row r="5489">
          <cell r="I5489">
            <v>103</v>
          </cell>
        </row>
        <row r="5490">
          <cell r="I5490">
            <v>103</v>
          </cell>
        </row>
        <row r="5491">
          <cell r="I5491">
            <v>103</v>
          </cell>
        </row>
        <row r="5492">
          <cell r="I5492">
            <v>103</v>
          </cell>
        </row>
        <row r="5493">
          <cell r="I5493">
            <v>103</v>
          </cell>
        </row>
        <row r="5494">
          <cell r="I5494">
            <v>103</v>
          </cell>
        </row>
        <row r="5495">
          <cell r="I5495">
            <v>103</v>
          </cell>
        </row>
        <row r="5496">
          <cell r="I5496">
            <v>103</v>
          </cell>
        </row>
        <row r="5497">
          <cell r="I5497">
            <v>103</v>
          </cell>
        </row>
        <row r="5498">
          <cell r="I5498">
            <v>103</v>
          </cell>
        </row>
        <row r="5499">
          <cell r="I5499">
            <v>103</v>
          </cell>
        </row>
        <row r="5500">
          <cell r="I5500">
            <v>103</v>
          </cell>
        </row>
        <row r="5501">
          <cell r="I5501">
            <v>103</v>
          </cell>
        </row>
        <row r="5502">
          <cell r="I5502">
            <v>103</v>
          </cell>
        </row>
        <row r="5503">
          <cell r="I5503">
            <v>103</v>
          </cell>
        </row>
        <row r="5504">
          <cell r="I5504">
            <v>103</v>
          </cell>
        </row>
        <row r="5505">
          <cell r="I5505">
            <v>103</v>
          </cell>
        </row>
        <row r="5506">
          <cell r="I5506">
            <v>103</v>
          </cell>
        </row>
        <row r="5507">
          <cell r="I5507">
            <v>103</v>
          </cell>
        </row>
        <row r="5508">
          <cell r="I5508">
            <v>103</v>
          </cell>
        </row>
        <row r="5509">
          <cell r="I5509">
            <v>2011804025</v>
          </cell>
        </row>
        <row r="5510">
          <cell r="I5510">
            <v>2011804053</v>
          </cell>
        </row>
        <row r="5511">
          <cell r="I5511">
            <v>2011809126</v>
          </cell>
        </row>
        <row r="5512">
          <cell r="I5512">
            <v>2011809146</v>
          </cell>
        </row>
        <row r="5513">
          <cell r="I5513">
            <v>10208</v>
          </cell>
        </row>
        <row r="5514">
          <cell r="I5514">
            <v>70105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30101</v>
          </cell>
        </row>
        <row r="5518">
          <cell r="I5518">
            <v>70112</v>
          </cell>
        </row>
        <row r="5519">
          <cell r="I5519">
            <v>701116</v>
          </cell>
        </row>
        <row r="5520">
          <cell r="I5520">
            <v>40101</v>
          </cell>
        </row>
        <row r="5521">
          <cell r="I5521">
            <v>50101</v>
          </cell>
        </row>
        <row r="5522">
          <cell r="I5522">
            <v>70112</v>
          </cell>
        </row>
        <row r="5523">
          <cell r="I5523">
            <v>701116</v>
          </cell>
        </row>
        <row r="5524">
          <cell r="I5524">
            <v>40101</v>
          </cell>
        </row>
        <row r="5525">
          <cell r="I5525">
            <v>70112</v>
          </cell>
        </row>
        <row r="5526">
          <cell r="I5526">
            <v>70106</v>
          </cell>
        </row>
        <row r="5527">
          <cell r="I5527">
            <v>40101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70112</v>
          </cell>
        </row>
        <row r="5533">
          <cell r="I5533">
            <v>70112</v>
          </cell>
        </row>
        <row r="5534">
          <cell r="I5534">
            <v>70112</v>
          </cell>
        </row>
        <row r="5535">
          <cell r="I5535">
            <v>50101</v>
          </cell>
        </row>
        <row r="5536">
          <cell r="I5536">
            <v>70112</v>
          </cell>
        </row>
        <row r="5537">
          <cell r="I5537">
            <v>50101</v>
          </cell>
        </row>
        <row r="5538">
          <cell r="I5538">
            <v>701116</v>
          </cell>
        </row>
        <row r="5539">
          <cell r="I5539">
            <v>30101</v>
          </cell>
        </row>
        <row r="5540">
          <cell r="I5540">
            <v>50101</v>
          </cell>
        </row>
        <row r="5541">
          <cell r="I5541">
            <v>40101</v>
          </cell>
        </row>
        <row r="5542">
          <cell r="I5542">
            <v>70112</v>
          </cell>
        </row>
        <row r="5543">
          <cell r="I5543">
            <v>70112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40101</v>
          </cell>
        </row>
        <row r="5548">
          <cell r="I5548">
            <v>2011809118</v>
          </cell>
        </row>
        <row r="5549">
          <cell r="I5549">
            <v>10401138</v>
          </cell>
        </row>
        <row r="5550">
          <cell r="I5550">
            <v>10401203</v>
          </cell>
        </row>
        <row r="5551">
          <cell r="I5551">
            <v>2011809118</v>
          </cell>
        </row>
        <row r="5552">
          <cell r="I5552">
            <v>2011809150</v>
          </cell>
        </row>
        <row r="5553">
          <cell r="I5553">
            <v>103</v>
          </cell>
        </row>
        <row r="5554">
          <cell r="I5554">
            <v>103</v>
          </cell>
        </row>
        <row r="5555">
          <cell r="I5555">
            <v>103</v>
          </cell>
        </row>
        <row r="5556">
          <cell r="I5556">
            <v>103</v>
          </cell>
        </row>
        <row r="5557">
          <cell r="I5557">
            <v>103</v>
          </cell>
        </row>
        <row r="5558">
          <cell r="I5558">
            <v>103</v>
          </cell>
        </row>
        <row r="5559">
          <cell r="I5559">
            <v>103</v>
          </cell>
        </row>
        <row r="5560">
          <cell r="I5560">
            <v>103</v>
          </cell>
        </row>
        <row r="5561">
          <cell r="I5561">
            <v>103</v>
          </cell>
        </row>
        <row r="5562">
          <cell r="I5562">
            <v>103</v>
          </cell>
        </row>
        <row r="5563">
          <cell r="I5563">
            <v>103</v>
          </cell>
        </row>
        <row r="5564">
          <cell r="I5564">
            <v>103</v>
          </cell>
        </row>
        <row r="5565">
          <cell r="I5565">
            <v>103</v>
          </cell>
        </row>
        <row r="5566">
          <cell r="I5566">
            <v>103</v>
          </cell>
        </row>
        <row r="5567">
          <cell r="I5567">
            <v>103</v>
          </cell>
        </row>
        <row r="5568">
          <cell r="I5568">
            <v>103</v>
          </cell>
        </row>
        <row r="5569">
          <cell r="I5569">
            <v>103</v>
          </cell>
        </row>
        <row r="5570">
          <cell r="I5570">
            <v>103</v>
          </cell>
        </row>
        <row r="5571">
          <cell r="I5571">
            <v>103</v>
          </cell>
        </row>
        <row r="5572">
          <cell r="I5572">
            <v>103</v>
          </cell>
        </row>
        <row r="5573">
          <cell r="I5573">
            <v>30700000</v>
          </cell>
        </row>
        <row r="5574">
          <cell r="I5574">
            <v>10401138</v>
          </cell>
        </row>
        <row r="5575">
          <cell r="I5575">
            <v>103</v>
          </cell>
        </row>
        <row r="5576">
          <cell r="I5576">
            <v>301</v>
          </cell>
        </row>
        <row r="5577">
          <cell r="I5577">
            <v>2011804009</v>
          </cell>
        </row>
        <row r="5578">
          <cell r="I5578">
            <v>2011804025</v>
          </cell>
        </row>
        <row r="5579">
          <cell r="I5579">
            <v>2011804053</v>
          </cell>
        </row>
        <row r="5580">
          <cell r="I5580">
            <v>2011809126</v>
          </cell>
        </row>
        <row r="5581">
          <cell r="I5581">
            <v>2011809146</v>
          </cell>
        </row>
        <row r="5582">
          <cell r="I5582">
            <v>2011804025</v>
          </cell>
        </row>
        <row r="5583">
          <cell r="I5583">
            <v>201040771</v>
          </cell>
        </row>
        <row r="5584">
          <cell r="I5584">
            <v>2011804053</v>
          </cell>
        </row>
        <row r="5585">
          <cell r="I5585">
            <v>2011809146</v>
          </cell>
        </row>
        <row r="5586">
          <cell r="I5586">
            <v>70112</v>
          </cell>
        </row>
        <row r="5587">
          <cell r="I5587">
            <v>70112</v>
          </cell>
        </row>
        <row r="5588">
          <cell r="I5588">
            <v>30101</v>
          </cell>
        </row>
        <row r="5589">
          <cell r="I5589">
            <v>50101</v>
          </cell>
        </row>
        <row r="5590">
          <cell r="I5590">
            <v>40101</v>
          </cell>
        </row>
        <row r="5591">
          <cell r="I5591">
            <v>70112</v>
          </cell>
        </row>
        <row r="5592">
          <cell r="I5592">
            <v>30101</v>
          </cell>
        </row>
        <row r="5593">
          <cell r="I5593">
            <v>50101</v>
          </cell>
        </row>
        <row r="5594">
          <cell r="I5594">
            <v>70105</v>
          </cell>
        </row>
        <row r="5595">
          <cell r="I5595">
            <v>50101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70106</v>
          </cell>
        </row>
        <row r="5601">
          <cell r="I5601">
            <v>50101</v>
          </cell>
        </row>
        <row r="5602">
          <cell r="I5602">
            <v>701116</v>
          </cell>
        </row>
        <row r="5603">
          <cell r="I5603">
            <v>70112</v>
          </cell>
        </row>
        <row r="5604">
          <cell r="I5604">
            <v>70112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30101</v>
          </cell>
        </row>
        <row r="5609">
          <cell r="I5609">
            <v>70112</v>
          </cell>
        </row>
        <row r="5610">
          <cell r="I5610">
            <v>50101</v>
          </cell>
        </row>
        <row r="5611">
          <cell r="I5611">
            <v>40101</v>
          </cell>
        </row>
        <row r="5612">
          <cell r="I5612">
            <v>70105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70106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50101</v>
          </cell>
        </row>
        <row r="5620">
          <cell r="I5620">
            <v>70112</v>
          </cell>
        </row>
        <row r="5621">
          <cell r="I5621">
            <v>40101</v>
          </cell>
        </row>
        <row r="5622">
          <cell r="I5622">
            <v>30101</v>
          </cell>
        </row>
        <row r="5623">
          <cell r="I5623">
            <v>50101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70112</v>
          </cell>
        </row>
        <row r="5627">
          <cell r="I5627">
            <v>70106</v>
          </cell>
        </row>
        <row r="5628">
          <cell r="I5628">
            <v>50101</v>
          </cell>
        </row>
        <row r="5629">
          <cell r="I5629">
            <v>30101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50101</v>
          </cell>
        </row>
        <row r="5643">
          <cell r="I5643">
            <v>40101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40101</v>
          </cell>
        </row>
        <row r="5647">
          <cell r="I5647">
            <v>50101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50101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70112</v>
          </cell>
        </row>
        <row r="5657">
          <cell r="I5657">
            <v>70106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50101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50101</v>
          </cell>
        </row>
        <row r="5665">
          <cell r="I5665">
            <v>70112</v>
          </cell>
        </row>
        <row r="5666">
          <cell r="I5666">
            <v>40101</v>
          </cell>
        </row>
        <row r="5667">
          <cell r="I5667">
            <v>50101</v>
          </cell>
        </row>
        <row r="5668">
          <cell r="I5668">
            <v>40101</v>
          </cell>
        </row>
        <row r="5669">
          <cell r="I5669">
            <v>70106</v>
          </cell>
        </row>
        <row r="5670">
          <cell r="I5670">
            <v>40101</v>
          </cell>
        </row>
        <row r="5671">
          <cell r="I5671">
            <v>70112</v>
          </cell>
        </row>
        <row r="5672">
          <cell r="I5672">
            <v>30101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70106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50101</v>
          </cell>
        </row>
        <row r="5682">
          <cell r="I5682">
            <v>70112</v>
          </cell>
        </row>
        <row r="5683">
          <cell r="I5683">
            <v>30101</v>
          </cell>
        </row>
        <row r="5684">
          <cell r="I5684">
            <v>70112</v>
          </cell>
        </row>
        <row r="5685">
          <cell r="I5685">
            <v>70106</v>
          </cell>
        </row>
        <row r="5686">
          <cell r="I5686">
            <v>40101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40101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30101</v>
          </cell>
        </row>
        <row r="5693">
          <cell r="I5693">
            <v>70112</v>
          </cell>
        </row>
        <row r="5694">
          <cell r="I5694">
            <v>70112</v>
          </cell>
        </row>
        <row r="5695">
          <cell r="I5695">
            <v>201040771</v>
          </cell>
        </row>
        <row r="5696">
          <cell r="I5696">
            <v>2011804025</v>
          </cell>
        </row>
        <row r="5697">
          <cell r="I5697">
            <v>70112</v>
          </cell>
        </row>
        <row r="5698">
          <cell r="I5698">
            <v>30101</v>
          </cell>
        </row>
        <row r="5699">
          <cell r="I5699">
            <v>50101</v>
          </cell>
        </row>
        <row r="5700">
          <cell r="I5700">
            <v>70106</v>
          </cell>
        </row>
        <row r="5701">
          <cell r="I5701">
            <v>70112</v>
          </cell>
        </row>
        <row r="5702">
          <cell r="I5702">
            <v>10401191</v>
          </cell>
        </row>
        <row r="5703">
          <cell r="I5703">
            <v>10401138</v>
          </cell>
        </row>
        <row r="5704">
          <cell r="I5704">
            <v>2011809118</v>
          </cell>
        </row>
        <row r="5705">
          <cell r="I5705">
            <v>10401187</v>
          </cell>
        </row>
        <row r="5706">
          <cell r="I5706">
            <v>201040771</v>
          </cell>
        </row>
        <row r="5707">
          <cell r="I5707">
            <v>201040771</v>
          </cell>
        </row>
        <row r="5708">
          <cell r="I5708">
            <v>2011804025</v>
          </cell>
        </row>
        <row r="5709">
          <cell r="I5709">
            <v>2011809129</v>
          </cell>
        </row>
        <row r="5710">
          <cell r="I5710">
            <v>2011809118</v>
          </cell>
        </row>
        <row r="5711">
          <cell r="I5711">
            <v>201040764</v>
          </cell>
        </row>
        <row r="5712">
          <cell r="I5712">
            <v>2010401500</v>
          </cell>
        </row>
        <row r="5713">
          <cell r="I5713">
            <v>2010401499</v>
          </cell>
        </row>
        <row r="5714">
          <cell r="I5714">
            <v>2011809140</v>
          </cell>
        </row>
        <row r="5715">
          <cell r="I5715">
            <v>2011804041</v>
          </cell>
        </row>
        <row r="5716">
          <cell r="I5716">
            <v>2011809149</v>
          </cell>
        </row>
        <row r="5717">
          <cell r="I5717">
            <v>2011804025</v>
          </cell>
        </row>
        <row r="5718">
          <cell r="I5718">
            <v>70105</v>
          </cell>
        </row>
        <row r="5719">
          <cell r="I5719">
            <v>70105</v>
          </cell>
        </row>
        <row r="5720">
          <cell r="I5720">
            <v>109</v>
          </cell>
        </row>
        <row r="5721">
          <cell r="I5721">
            <v>70105</v>
          </cell>
        </row>
        <row r="5722">
          <cell r="I5722">
            <v>70112</v>
          </cell>
        </row>
        <row r="5723">
          <cell r="I5723">
            <v>70112</v>
          </cell>
        </row>
        <row r="5724">
          <cell r="I5724">
            <v>70112</v>
          </cell>
        </row>
        <row r="5725">
          <cell r="I5725">
            <v>70106</v>
          </cell>
        </row>
        <row r="5726">
          <cell r="I5726">
            <v>40101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50101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50101</v>
          </cell>
        </row>
        <row r="5737">
          <cell r="I5737">
            <v>40101</v>
          </cell>
        </row>
        <row r="5738">
          <cell r="I5738">
            <v>70112</v>
          </cell>
        </row>
        <row r="5739">
          <cell r="I5739">
            <v>40101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70112</v>
          </cell>
        </row>
        <row r="5743">
          <cell r="I5743">
            <v>50101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30101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70112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30101</v>
          </cell>
        </row>
        <row r="5753">
          <cell r="I5753">
            <v>70112</v>
          </cell>
        </row>
        <row r="5754">
          <cell r="I5754">
            <v>70112</v>
          </cell>
        </row>
        <row r="5755">
          <cell r="I5755">
            <v>40101</v>
          </cell>
        </row>
        <row r="5756">
          <cell r="I5756">
            <v>70112</v>
          </cell>
        </row>
        <row r="5757">
          <cell r="I5757">
            <v>70106</v>
          </cell>
        </row>
        <row r="5758">
          <cell r="I5758">
            <v>70112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70112</v>
          </cell>
        </row>
        <row r="5762">
          <cell r="I5762">
            <v>70112</v>
          </cell>
        </row>
        <row r="5763">
          <cell r="I5763">
            <v>70106</v>
          </cell>
        </row>
        <row r="5764">
          <cell r="I5764">
            <v>40101</v>
          </cell>
        </row>
        <row r="5765">
          <cell r="I5765">
            <v>70112</v>
          </cell>
        </row>
        <row r="5766">
          <cell r="I5766">
            <v>70112</v>
          </cell>
        </row>
        <row r="5767">
          <cell r="I5767">
            <v>40101</v>
          </cell>
        </row>
        <row r="5768">
          <cell r="I5768">
            <v>40101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30101</v>
          </cell>
        </row>
        <row r="5774">
          <cell r="I5774">
            <v>50101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70112</v>
          </cell>
        </row>
        <row r="5779">
          <cell r="I5779">
            <v>70106</v>
          </cell>
        </row>
        <row r="5780">
          <cell r="I5780">
            <v>30101</v>
          </cell>
        </row>
        <row r="5781">
          <cell r="I5781">
            <v>40101</v>
          </cell>
        </row>
        <row r="5782">
          <cell r="I5782">
            <v>50101</v>
          </cell>
        </row>
        <row r="5783">
          <cell r="I5783">
            <v>40101</v>
          </cell>
        </row>
        <row r="5784">
          <cell r="I5784">
            <v>70112</v>
          </cell>
        </row>
        <row r="5785">
          <cell r="I5785">
            <v>50101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50101</v>
          </cell>
        </row>
        <row r="5791">
          <cell r="I5791">
            <v>40101</v>
          </cell>
        </row>
        <row r="5792">
          <cell r="I5792">
            <v>70112</v>
          </cell>
        </row>
        <row r="5793">
          <cell r="I5793">
            <v>70106</v>
          </cell>
        </row>
        <row r="5794">
          <cell r="I5794">
            <v>30101</v>
          </cell>
        </row>
        <row r="5795">
          <cell r="I5795">
            <v>50101</v>
          </cell>
        </row>
        <row r="5796">
          <cell r="I5796">
            <v>40101</v>
          </cell>
        </row>
        <row r="5797">
          <cell r="I5797">
            <v>70112</v>
          </cell>
        </row>
        <row r="5798">
          <cell r="I5798">
            <v>70106</v>
          </cell>
        </row>
        <row r="5799">
          <cell r="I5799">
            <v>30101</v>
          </cell>
        </row>
        <row r="5800">
          <cell r="I5800">
            <v>50101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70112</v>
          </cell>
        </row>
        <row r="5805">
          <cell r="I5805">
            <v>40101</v>
          </cell>
        </row>
        <row r="5806">
          <cell r="I5806">
            <v>701116</v>
          </cell>
        </row>
        <row r="5807">
          <cell r="I5807">
            <v>40101</v>
          </cell>
        </row>
        <row r="5808">
          <cell r="I5808">
            <v>50101</v>
          </cell>
        </row>
        <row r="5809">
          <cell r="I5809">
            <v>70112</v>
          </cell>
        </row>
        <row r="5810">
          <cell r="I5810">
            <v>40101</v>
          </cell>
        </row>
        <row r="5811">
          <cell r="I5811">
            <v>50101</v>
          </cell>
        </row>
        <row r="5812">
          <cell r="I5812">
            <v>701116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50101</v>
          </cell>
        </row>
        <row r="5817">
          <cell r="I5817">
            <v>70112</v>
          </cell>
        </row>
        <row r="5818">
          <cell r="I5818">
            <v>30101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70112</v>
          </cell>
        </row>
        <row r="5822">
          <cell r="I5822">
            <v>30101</v>
          </cell>
        </row>
        <row r="5823">
          <cell r="I5823">
            <v>50101</v>
          </cell>
        </row>
        <row r="5824">
          <cell r="I5824">
            <v>40101</v>
          </cell>
        </row>
        <row r="5825">
          <cell r="I5825">
            <v>70112</v>
          </cell>
        </row>
        <row r="5826">
          <cell r="I5826">
            <v>30101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40101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201040764</v>
          </cell>
        </row>
        <row r="5840">
          <cell r="I5840">
            <v>2011804036</v>
          </cell>
        </row>
        <row r="5841">
          <cell r="I5841">
            <v>2011804048</v>
          </cell>
        </row>
        <row r="5842">
          <cell r="I5842">
            <v>2011804044</v>
          </cell>
        </row>
        <row r="5843">
          <cell r="I5843">
            <v>2011804086</v>
          </cell>
        </row>
        <row r="5844">
          <cell r="I5844">
            <v>10401138</v>
          </cell>
        </row>
        <row r="5845">
          <cell r="I5845">
            <v>201040764</v>
          </cell>
        </row>
        <row r="5846">
          <cell r="I5846">
            <v>2011804036</v>
          </cell>
        </row>
        <row r="5847">
          <cell r="I5847">
            <v>2011804048</v>
          </cell>
        </row>
        <row r="5848">
          <cell r="I5848">
            <v>2011804044</v>
          </cell>
        </row>
        <row r="5849">
          <cell r="I5849">
            <v>2011804086</v>
          </cell>
        </row>
        <row r="5850">
          <cell r="I5850">
            <v>30700000</v>
          </cell>
        </row>
        <row r="5851">
          <cell r="I5851">
            <v>10401138</v>
          </cell>
        </row>
        <row r="5852">
          <cell r="I5852">
            <v>201040764</v>
          </cell>
        </row>
        <row r="5853">
          <cell r="I5853">
            <v>2011804036</v>
          </cell>
        </row>
        <row r="5854">
          <cell r="I5854">
            <v>2011804048</v>
          </cell>
        </row>
        <row r="5855">
          <cell r="I5855">
            <v>2011804044</v>
          </cell>
        </row>
        <row r="5856">
          <cell r="I5856">
            <v>2011804086</v>
          </cell>
        </row>
        <row r="5857">
          <cell r="I5857">
            <v>2011</v>
          </cell>
        </row>
        <row r="5858">
          <cell r="I5858">
            <v>40101</v>
          </cell>
        </row>
        <row r="5859">
          <cell r="I5859">
            <v>70106</v>
          </cell>
        </row>
        <row r="5860">
          <cell r="I5860">
            <v>50101</v>
          </cell>
        </row>
        <row r="5861">
          <cell r="I5861">
            <v>30101</v>
          </cell>
        </row>
        <row r="5862">
          <cell r="I5862">
            <v>10401191</v>
          </cell>
        </row>
        <row r="5863">
          <cell r="I5863">
            <v>10300043</v>
          </cell>
        </row>
        <row r="5864">
          <cell r="I5864">
            <v>501</v>
          </cell>
        </row>
        <row r="5865">
          <cell r="I5865">
            <v>2011804008</v>
          </cell>
        </row>
        <row r="5866">
          <cell r="I5866">
            <v>2011809153</v>
          </cell>
        </row>
        <row r="5867">
          <cell r="I5867">
            <v>70105000</v>
          </cell>
        </row>
        <row r="5868">
          <cell r="I5868">
            <v>2016</v>
          </cell>
        </row>
        <row r="5869">
          <cell r="I5869">
            <v>40101</v>
          </cell>
        </row>
        <row r="5870">
          <cell r="I5870">
            <v>50101</v>
          </cell>
        </row>
        <row r="5871">
          <cell r="I5871">
            <v>70112</v>
          </cell>
        </row>
        <row r="5872">
          <cell r="I5872">
            <v>70112</v>
          </cell>
        </row>
        <row r="5873">
          <cell r="I5873">
            <v>50101</v>
          </cell>
        </row>
        <row r="5874">
          <cell r="I5874">
            <v>70112</v>
          </cell>
        </row>
        <row r="5875">
          <cell r="I5875">
            <v>70112</v>
          </cell>
        </row>
        <row r="5876">
          <cell r="I5876">
            <v>40101</v>
          </cell>
        </row>
        <row r="5877">
          <cell r="I5877">
            <v>70112</v>
          </cell>
        </row>
        <row r="5878">
          <cell r="I5878">
            <v>70112</v>
          </cell>
        </row>
        <row r="5879">
          <cell r="I5879">
            <v>70112</v>
          </cell>
        </row>
        <row r="5880">
          <cell r="I5880">
            <v>50101</v>
          </cell>
        </row>
        <row r="5881">
          <cell r="I5881">
            <v>70112</v>
          </cell>
        </row>
        <row r="5882">
          <cell r="I5882">
            <v>70106</v>
          </cell>
        </row>
        <row r="5883">
          <cell r="I5883">
            <v>70112</v>
          </cell>
        </row>
        <row r="5884">
          <cell r="I5884">
            <v>70112</v>
          </cell>
        </row>
        <row r="5885">
          <cell r="I5885">
            <v>40101</v>
          </cell>
        </row>
        <row r="5886">
          <cell r="I5886">
            <v>70106</v>
          </cell>
        </row>
        <row r="5887">
          <cell r="I5887">
            <v>70112</v>
          </cell>
        </row>
        <row r="5888">
          <cell r="I5888">
            <v>40101</v>
          </cell>
        </row>
        <row r="5889">
          <cell r="I5889">
            <v>50101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40101</v>
          </cell>
        </row>
        <row r="5895">
          <cell r="I5895">
            <v>50101</v>
          </cell>
        </row>
        <row r="5896">
          <cell r="I5896">
            <v>30101</v>
          </cell>
        </row>
        <row r="5897">
          <cell r="I5897">
            <v>40101</v>
          </cell>
        </row>
        <row r="5898">
          <cell r="I5898">
            <v>70112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70112</v>
          </cell>
        </row>
        <row r="5902">
          <cell r="I5902">
            <v>40101</v>
          </cell>
        </row>
        <row r="5903">
          <cell r="I5903">
            <v>50101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50101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30101</v>
          </cell>
        </row>
        <row r="5910">
          <cell r="I5910">
            <v>70112</v>
          </cell>
        </row>
        <row r="5911">
          <cell r="I5911">
            <v>50101</v>
          </cell>
        </row>
        <row r="5912">
          <cell r="I5912">
            <v>70112</v>
          </cell>
        </row>
        <row r="5913">
          <cell r="I5913">
            <v>50101</v>
          </cell>
        </row>
        <row r="5914">
          <cell r="I5914">
            <v>40101</v>
          </cell>
        </row>
        <row r="5915">
          <cell r="I5915">
            <v>70112</v>
          </cell>
        </row>
        <row r="5916">
          <cell r="I5916">
            <v>50101</v>
          </cell>
        </row>
        <row r="5917">
          <cell r="I5917">
            <v>40101</v>
          </cell>
        </row>
        <row r="5918">
          <cell r="I5918">
            <v>70112</v>
          </cell>
        </row>
        <row r="5919">
          <cell r="I5919">
            <v>70112</v>
          </cell>
        </row>
        <row r="5920">
          <cell r="I5920">
            <v>40101</v>
          </cell>
        </row>
        <row r="5921">
          <cell r="I5921">
            <v>50101</v>
          </cell>
        </row>
        <row r="5922">
          <cell r="I5922">
            <v>30101</v>
          </cell>
        </row>
        <row r="5923">
          <cell r="I5923">
            <v>70112</v>
          </cell>
        </row>
        <row r="5924">
          <cell r="I5924">
            <v>30101</v>
          </cell>
        </row>
        <row r="5925">
          <cell r="I5925">
            <v>40101</v>
          </cell>
        </row>
        <row r="5926">
          <cell r="I5926">
            <v>50101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40101</v>
          </cell>
        </row>
        <row r="5930">
          <cell r="I5930">
            <v>70112</v>
          </cell>
        </row>
        <row r="5931">
          <cell r="I5931">
            <v>70112</v>
          </cell>
        </row>
        <row r="5932">
          <cell r="I5932">
            <v>50101</v>
          </cell>
        </row>
        <row r="5933">
          <cell r="I5933">
            <v>40101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40101</v>
          </cell>
        </row>
        <row r="5940">
          <cell r="I5940">
            <v>50101</v>
          </cell>
        </row>
        <row r="5941">
          <cell r="I5941">
            <v>50101</v>
          </cell>
        </row>
        <row r="5942">
          <cell r="I5942">
            <v>40101</v>
          </cell>
        </row>
        <row r="5943">
          <cell r="I5943">
            <v>70112</v>
          </cell>
        </row>
        <row r="5944">
          <cell r="I5944">
            <v>30101</v>
          </cell>
        </row>
        <row r="5945">
          <cell r="I5945">
            <v>70112</v>
          </cell>
        </row>
        <row r="5946">
          <cell r="I5946">
            <v>70112</v>
          </cell>
        </row>
        <row r="5947">
          <cell r="I5947">
            <v>70112</v>
          </cell>
        </row>
        <row r="5948">
          <cell r="I5948">
            <v>70106</v>
          </cell>
        </row>
        <row r="5949">
          <cell r="I5949">
            <v>50101</v>
          </cell>
        </row>
        <row r="5950">
          <cell r="I5950">
            <v>40101</v>
          </cell>
        </row>
        <row r="5951">
          <cell r="I5951">
            <v>70112</v>
          </cell>
        </row>
        <row r="5952">
          <cell r="I5952">
            <v>70106</v>
          </cell>
        </row>
        <row r="5953">
          <cell r="I5953">
            <v>30101</v>
          </cell>
        </row>
        <row r="5954">
          <cell r="I5954">
            <v>50101</v>
          </cell>
        </row>
        <row r="5955">
          <cell r="I5955">
            <v>40101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40101</v>
          </cell>
        </row>
        <row r="5959">
          <cell r="I5959">
            <v>70112</v>
          </cell>
        </row>
        <row r="5960">
          <cell r="I5960">
            <v>70106</v>
          </cell>
        </row>
        <row r="5961">
          <cell r="I5961">
            <v>50101</v>
          </cell>
        </row>
        <row r="5962">
          <cell r="I5962">
            <v>50101</v>
          </cell>
        </row>
        <row r="5963">
          <cell r="I5963">
            <v>40101</v>
          </cell>
        </row>
        <row r="5964">
          <cell r="I5964">
            <v>70112</v>
          </cell>
        </row>
        <row r="5965">
          <cell r="I5965">
            <v>50101</v>
          </cell>
        </row>
        <row r="5966">
          <cell r="I5966">
            <v>70112</v>
          </cell>
        </row>
        <row r="5967">
          <cell r="I5967">
            <v>70106</v>
          </cell>
        </row>
        <row r="5968">
          <cell r="I5968">
            <v>701116</v>
          </cell>
        </row>
        <row r="5969">
          <cell r="I5969">
            <v>70112</v>
          </cell>
        </row>
        <row r="5970">
          <cell r="I5970">
            <v>70106</v>
          </cell>
        </row>
        <row r="5971">
          <cell r="I5971">
            <v>30101</v>
          </cell>
        </row>
        <row r="5972">
          <cell r="I5972">
            <v>50101</v>
          </cell>
        </row>
        <row r="5973">
          <cell r="I5973">
            <v>70112</v>
          </cell>
        </row>
        <row r="5974">
          <cell r="I5974">
            <v>50101</v>
          </cell>
        </row>
        <row r="5975">
          <cell r="I5975">
            <v>40101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2011809149</v>
          </cell>
        </row>
        <row r="5980">
          <cell r="I5980">
            <v>10401143</v>
          </cell>
        </row>
        <row r="5981">
          <cell r="I5981">
            <v>10401138</v>
          </cell>
        </row>
        <row r="5982">
          <cell r="I5982">
            <v>30700000</v>
          </cell>
        </row>
        <row r="5983">
          <cell r="I5983">
            <v>2011804087</v>
          </cell>
        </row>
        <row r="5984">
          <cell r="I5984">
            <v>10401198</v>
          </cell>
        </row>
        <row r="5985">
          <cell r="I5985">
            <v>104</v>
          </cell>
        </row>
        <row r="5986">
          <cell r="I5986">
            <v>104</v>
          </cell>
        </row>
        <row r="5987">
          <cell r="I5987">
            <v>104</v>
          </cell>
        </row>
        <row r="5988">
          <cell r="I5988">
            <v>104</v>
          </cell>
        </row>
        <row r="5989">
          <cell r="I5989">
            <v>104</v>
          </cell>
        </row>
        <row r="5990">
          <cell r="I5990">
            <v>109</v>
          </cell>
        </row>
        <row r="5991">
          <cell r="I5991">
            <v>103</v>
          </cell>
        </row>
        <row r="5992">
          <cell r="I5992">
            <v>103</v>
          </cell>
        </row>
        <row r="5993">
          <cell r="I5993">
            <v>109</v>
          </cell>
        </row>
        <row r="5994">
          <cell r="I5994">
            <v>103</v>
          </cell>
        </row>
        <row r="5995">
          <cell r="I5995">
            <v>125</v>
          </cell>
        </row>
        <row r="5996">
          <cell r="I5996">
            <v>103</v>
          </cell>
        </row>
        <row r="5997">
          <cell r="I5997">
            <v>125</v>
          </cell>
        </row>
        <row r="5998">
          <cell r="I5998">
            <v>10208</v>
          </cell>
        </row>
        <row r="5999">
          <cell r="I5999">
            <v>40101</v>
          </cell>
        </row>
        <row r="6000">
          <cell r="I6000">
            <v>50101</v>
          </cell>
        </row>
        <row r="6001">
          <cell r="I6001">
            <v>70112</v>
          </cell>
        </row>
        <row r="6002">
          <cell r="I6002">
            <v>70112</v>
          </cell>
        </row>
        <row r="6003">
          <cell r="I6003">
            <v>70112</v>
          </cell>
        </row>
        <row r="6004">
          <cell r="I6004">
            <v>70106</v>
          </cell>
        </row>
        <row r="6005">
          <cell r="I6005">
            <v>30101</v>
          </cell>
        </row>
        <row r="6006">
          <cell r="I6006">
            <v>70112</v>
          </cell>
        </row>
        <row r="6007">
          <cell r="I6007">
            <v>70106</v>
          </cell>
        </row>
        <row r="6008">
          <cell r="I6008">
            <v>40101</v>
          </cell>
        </row>
        <row r="6009">
          <cell r="I6009">
            <v>70112</v>
          </cell>
        </row>
        <row r="6010">
          <cell r="I6010">
            <v>70106</v>
          </cell>
        </row>
        <row r="6011">
          <cell r="I6011">
            <v>70112</v>
          </cell>
        </row>
        <row r="6012">
          <cell r="I6012">
            <v>70112</v>
          </cell>
        </row>
        <row r="6013">
          <cell r="I6013">
            <v>50101</v>
          </cell>
        </row>
        <row r="6014">
          <cell r="I6014">
            <v>70112</v>
          </cell>
        </row>
        <row r="6015">
          <cell r="I6015">
            <v>70112</v>
          </cell>
        </row>
        <row r="6016">
          <cell r="I6016">
            <v>70112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70112</v>
          </cell>
        </row>
        <row r="6020">
          <cell r="I6020">
            <v>40101</v>
          </cell>
        </row>
        <row r="6021">
          <cell r="I6021">
            <v>70112</v>
          </cell>
        </row>
        <row r="6022">
          <cell r="I6022">
            <v>70112</v>
          </cell>
        </row>
        <row r="6023">
          <cell r="I6023">
            <v>70112</v>
          </cell>
        </row>
        <row r="6024">
          <cell r="I6024">
            <v>70112</v>
          </cell>
        </row>
        <row r="6025">
          <cell r="I6025">
            <v>70106</v>
          </cell>
        </row>
        <row r="6026">
          <cell r="I6026">
            <v>50101</v>
          </cell>
        </row>
        <row r="6027">
          <cell r="I6027">
            <v>70112</v>
          </cell>
        </row>
        <row r="6028">
          <cell r="I6028">
            <v>50101</v>
          </cell>
        </row>
        <row r="6029">
          <cell r="I6029">
            <v>40101</v>
          </cell>
        </row>
        <row r="6030">
          <cell r="I6030">
            <v>50101</v>
          </cell>
        </row>
        <row r="6031">
          <cell r="I6031">
            <v>70112</v>
          </cell>
        </row>
        <row r="6032">
          <cell r="I6032">
            <v>40101</v>
          </cell>
        </row>
        <row r="6033">
          <cell r="I6033">
            <v>30101</v>
          </cell>
        </row>
        <row r="6034">
          <cell r="I6034">
            <v>70112</v>
          </cell>
        </row>
        <row r="6035">
          <cell r="I6035">
            <v>40101</v>
          </cell>
        </row>
        <row r="6036">
          <cell r="I6036">
            <v>50101</v>
          </cell>
        </row>
        <row r="6037">
          <cell r="I6037">
            <v>70106</v>
          </cell>
        </row>
        <row r="6038">
          <cell r="I6038">
            <v>50101</v>
          </cell>
        </row>
        <row r="6039">
          <cell r="I6039">
            <v>70112</v>
          </cell>
        </row>
        <row r="6040">
          <cell r="I6040">
            <v>50101</v>
          </cell>
        </row>
        <row r="6041">
          <cell r="I6041">
            <v>70112</v>
          </cell>
        </row>
        <row r="6042">
          <cell r="I6042">
            <v>40101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40101</v>
          </cell>
        </row>
        <row r="6046">
          <cell r="I6046">
            <v>50101</v>
          </cell>
        </row>
        <row r="6047">
          <cell r="I6047">
            <v>50101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40101</v>
          </cell>
        </row>
        <row r="6051">
          <cell r="I6051">
            <v>30101</v>
          </cell>
        </row>
        <row r="6052">
          <cell r="I6052">
            <v>50101</v>
          </cell>
        </row>
        <row r="6053">
          <cell r="I6053">
            <v>40101</v>
          </cell>
        </row>
        <row r="6054">
          <cell r="I6054">
            <v>70112</v>
          </cell>
        </row>
        <row r="6055">
          <cell r="I6055">
            <v>40101</v>
          </cell>
        </row>
        <row r="6056">
          <cell r="I6056">
            <v>30101</v>
          </cell>
        </row>
        <row r="6057">
          <cell r="I6057">
            <v>40101</v>
          </cell>
        </row>
        <row r="6058">
          <cell r="I6058">
            <v>50101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70106</v>
          </cell>
        </row>
        <row r="6062">
          <cell r="I6062">
            <v>70112</v>
          </cell>
        </row>
        <row r="6063">
          <cell r="I6063">
            <v>40101</v>
          </cell>
        </row>
        <row r="6064">
          <cell r="I6064">
            <v>50101</v>
          </cell>
        </row>
        <row r="6065">
          <cell r="I6065">
            <v>40101</v>
          </cell>
        </row>
        <row r="6066">
          <cell r="I6066">
            <v>70112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50101</v>
          </cell>
        </row>
        <row r="6070">
          <cell r="I6070">
            <v>2011809135</v>
          </cell>
        </row>
        <row r="6071">
          <cell r="I6071">
            <v>2011804022</v>
          </cell>
        </row>
        <row r="6072">
          <cell r="I6072">
            <v>2011809144</v>
          </cell>
        </row>
        <row r="6073">
          <cell r="I6073">
            <v>2011804048</v>
          </cell>
        </row>
        <row r="6074">
          <cell r="I6074">
            <v>2011809120</v>
          </cell>
        </row>
        <row r="6075">
          <cell r="I6075">
            <v>2011804018</v>
          </cell>
        </row>
        <row r="6076">
          <cell r="I6076">
            <v>2011809133</v>
          </cell>
        </row>
        <row r="6077">
          <cell r="I6077">
            <v>50101</v>
          </cell>
        </row>
        <row r="6078">
          <cell r="I6078">
            <v>701116</v>
          </cell>
        </row>
        <row r="6079">
          <cell r="I6079">
            <v>701116</v>
          </cell>
        </row>
        <row r="6080">
          <cell r="I6080">
            <v>30101</v>
          </cell>
        </row>
        <row r="6081">
          <cell r="I6081">
            <v>701116</v>
          </cell>
        </row>
        <row r="6082">
          <cell r="I6082">
            <v>70112</v>
          </cell>
        </row>
        <row r="6083">
          <cell r="I6083">
            <v>70112</v>
          </cell>
        </row>
        <row r="6084">
          <cell r="I6084">
            <v>50101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40101</v>
          </cell>
        </row>
        <row r="6089">
          <cell r="I6089">
            <v>70112</v>
          </cell>
        </row>
        <row r="6090">
          <cell r="I6090">
            <v>50101</v>
          </cell>
        </row>
        <row r="6091">
          <cell r="I6091">
            <v>70112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70112</v>
          </cell>
        </row>
        <row r="6097">
          <cell r="I6097">
            <v>50101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50101</v>
          </cell>
        </row>
        <row r="6101">
          <cell r="I6101">
            <v>40101</v>
          </cell>
        </row>
        <row r="6102">
          <cell r="I6102">
            <v>70112</v>
          </cell>
        </row>
        <row r="6103">
          <cell r="I6103">
            <v>70112</v>
          </cell>
        </row>
        <row r="6104">
          <cell r="I6104">
            <v>70112</v>
          </cell>
        </row>
        <row r="6105">
          <cell r="I6105">
            <v>70105</v>
          </cell>
        </row>
        <row r="6106">
          <cell r="I6106">
            <v>70105</v>
          </cell>
        </row>
        <row r="6107">
          <cell r="I6107">
            <v>70105</v>
          </cell>
        </row>
        <row r="6108">
          <cell r="I6108">
            <v>70112</v>
          </cell>
        </row>
        <row r="6109">
          <cell r="I6109">
            <v>70112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119</v>
          </cell>
        </row>
        <row r="6114">
          <cell r="I6114">
            <v>125</v>
          </cell>
        </row>
        <row r="6115">
          <cell r="I6115">
            <v>109</v>
          </cell>
        </row>
        <row r="6116">
          <cell r="I6116">
            <v>103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70112</v>
          </cell>
        </row>
        <row r="6120">
          <cell r="I6120">
            <v>70112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40101</v>
          </cell>
        </row>
        <row r="6124">
          <cell r="I6124">
            <v>50101</v>
          </cell>
        </row>
        <row r="6125">
          <cell r="I6125">
            <v>30101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70106</v>
          </cell>
        </row>
        <row r="6129">
          <cell r="I6129">
            <v>70112</v>
          </cell>
        </row>
        <row r="6130">
          <cell r="I6130">
            <v>50101</v>
          </cell>
        </row>
        <row r="6131">
          <cell r="I6131">
            <v>2011804066</v>
          </cell>
        </row>
        <row r="6132">
          <cell r="I6132">
            <v>2011804071</v>
          </cell>
        </row>
        <row r="6133">
          <cell r="I6133">
            <v>2011804072</v>
          </cell>
        </row>
        <row r="6134">
          <cell r="I6134">
            <v>2011804112</v>
          </cell>
        </row>
        <row r="6135">
          <cell r="I6135">
            <v>2011804113</v>
          </cell>
        </row>
        <row r="6136">
          <cell r="I6136">
            <v>2011804113</v>
          </cell>
        </row>
        <row r="6137">
          <cell r="I6137">
            <v>2011804114</v>
          </cell>
        </row>
        <row r="6138">
          <cell r="I6138">
            <v>2011809135</v>
          </cell>
        </row>
        <row r="6139">
          <cell r="I6139">
            <v>2011809143</v>
          </cell>
        </row>
        <row r="6140">
          <cell r="I6140">
            <v>103</v>
          </cell>
        </row>
        <row r="6141">
          <cell r="I6141">
            <v>103</v>
          </cell>
        </row>
        <row r="6142">
          <cell r="I6142">
            <v>103</v>
          </cell>
        </row>
        <row r="6143">
          <cell r="I6143">
            <v>108</v>
          </cell>
        </row>
        <row r="6144">
          <cell r="I6144">
            <v>104</v>
          </cell>
        </row>
        <row r="6145">
          <cell r="I6145">
            <v>104</v>
          </cell>
        </row>
        <row r="6146">
          <cell r="I6146">
            <v>104</v>
          </cell>
        </row>
        <row r="6147">
          <cell r="I6147">
            <v>104</v>
          </cell>
        </row>
        <row r="6148">
          <cell r="I6148">
            <v>104</v>
          </cell>
        </row>
        <row r="6149">
          <cell r="I6149">
            <v>104</v>
          </cell>
        </row>
        <row r="6150">
          <cell r="I6150">
            <v>104</v>
          </cell>
        </row>
        <row r="6151">
          <cell r="I6151">
            <v>104</v>
          </cell>
        </row>
        <row r="6152">
          <cell r="I6152">
            <v>104</v>
          </cell>
        </row>
        <row r="6153">
          <cell r="I6153">
            <v>104</v>
          </cell>
        </row>
        <row r="6154">
          <cell r="I6154">
            <v>104</v>
          </cell>
        </row>
        <row r="6155">
          <cell r="I6155">
            <v>103</v>
          </cell>
        </row>
        <row r="6156">
          <cell r="I6156">
            <v>103</v>
          </cell>
        </row>
        <row r="6157">
          <cell r="I6157">
            <v>106</v>
          </cell>
        </row>
        <row r="6158">
          <cell r="I6158">
            <v>106</v>
          </cell>
        </row>
        <row r="6159">
          <cell r="I6159">
            <v>106</v>
          </cell>
        </row>
        <row r="6160">
          <cell r="I6160">
            <v>106</v>
          </cell>
        </row>
        <row r="6161">
          <cell r="I6161">
            <v>106</v>
          </cell>
        </row>
        <row r="6162">
          <cell r="I6162">
            <v>106</v>
          </cell>
        </row>
        <row r="6163">
          <cell r="I6163">
            <v>106</v>
          </cell>
        </row>
        <row r="6164">
          <cell r="I6164">
            <v>106</v>
          </cell>
        </row>
        <row r="6165">
          <cell r="I6165">
            <v>106</v>
          </cell>
        </row>
        <row r="6166">
          <cell r="I6166">
            <v>109</v>
          </cell>
        </row>
        <row r="6167">
          <cell r="I6167">
            <v>103</v>
          </cell>
        </row>
        <row r="6168">
          <cell r="I6168">
            <v>103</v>
          </cell>
        </row>
        <row r="6169">
          <cell r="I6169">
            <v>103</v>
          </cell>
        </row>
        <row r="6170">
          <cell r="I6170">
            <v>103</v>
          </cell>
        </row>
        <row r="6171">
          <cell r="I6171">
            <v>104</v>
          </cell>
        </row>
        <row r="6172">
          <cell r="I6172">
            <v>104</v>
          </cell>
        </row>
        <row r="6173">
          <cell r="I6173">
            <v>104</v>
          </cell>
        </row>
        <row r="6174">
          <cell r="I6174">
            <v>104</v>
          </cell>
        </row>
        <row r="6175">
          <cell r="I6175">
            <v>104</v>
          </cell>
        </row>
        <row r="6176">
          <cell r="I6176">
            <v>104</v>
          </cell>
        </row>
        <row r="6177">
          <cell r="I6177">
            <v>104</v>
          </cell>
        </row>
        <row r="6178">
          <cell r="I6178">
            <v>124</v>
          </cell>
        </row>
        <row r="6179">
          <cell r="I6179">
            <v>104</v>
          </cell>
        </row>
        <row r="6180">
          <cell r="I6180">
            <v>104</v>
          </cell>
        </row>
        <row r="6181">
          <cell r="I6181">
            <v>104</v>
          </cell>
        </row>
        <row r="6182">
          <cell r="I6182">
            <v>119</v>
          </cell>
        </row>
        <row r="6183">
          <cell r="I6183">
            <v>103</v>
          </cell>
        </row>
        <row r="6184">
          <cell r="I6184">
            <v>30700000</v>
          </cell>
        </row>
        <row r="6185">
          <cell r="I6185">
            <v>10401138</v>
          </cell>
        </row>
        <row r="6186">
          <cell r="I6186">
            <v>2011804112</v>
          </cell>
        </row>
        <row r="6187">
          <cell r="I6187">
            <v>2011809126</v>
          </cell>
        </row>
        <row r="6188">
          <cell r="I6188">
            <v>2011809136</v>
          </cell>
        </row>
        <row r="6189">
          <cell r="I6189">
            <v>2011804039</v>
          </cell>
        </row>
        <row r="6190">
          <cell r="I6190">
            <v>2011804018</v>
          </cell>
        </row>
        <row r="6191">
          <cell r="I6191">
            <v>2011804112</v>
          </cell>
        </row>
        <row r="6192">
          <cell r="I6192">
            <v>103</v>
          </cell>
        </row>
        <row r="6193">
          <cell r="I6193">
            <v>103</v>
          </cell>
        </row>
        <row r="6194">
          <cell r="I6194">
            <v>103</v>
          </cell>
        </row>
        <row r="6195">
          <cell r="I6195">
            <v>70105</v>
          </cell>
        </row>
        <row r="6196">
          <cell r="I6196">
            <v>119</v>
          </cell>
        </row>
        <row r="6197">
          <cell r="I6197">
            <v>125</v>
          </cell>
        </row>
        <row r="6198">
          <cell r="I6198">
            <v>109</v>
          </cell>
        </row>
        <row r="6199">
          <cell r="I6199">
            <v>103</v>
          </cell>
        </row>
        <row r="6200">
          <cell r="I6200">
            <v>119</v>
          </cell>
        </row>
        <row r="6201">
          <cell r="I6201">
            <v>125</v>
          </cell>
        </row>
        <row r="6202">
          <cell r="I6202">
            <v>109</v>
          </cell>
        </row>
        <row r="6203">
          <cell r="I6203">
            <v>103</v>
          </cell>
        </row>
        <row r="6204">
          <cell r="I6204">
            <v>2011809141</v>
          </cell>
        </row>
        <row r="6205">
          <cell r="I6205">
            <v>2011804112</v>
          </cell>
        </row>
        <row r="6206">
          <cell r="I6206">
            <v>2011804020</v>
          </cell>
        </row>
        <row r="6207">
          <cell r="I6207">
            <v>2011804046</v>
          </cell>
        </row>
        <row r="6208">
          <cell r="I6208">
            <v>2011809135</v>
          </cell>
        </row>
        <row r="6209">
          <cell r="I6209">
            <v>2011809136</v>
          </cell>
        </row>
        <row r="6210">
          <cell r="I6210">
            <v>2011809134</v>
          </cell>
        </row>
        <row r="6211">
          <cell r="I6211">
            <v>2011804112</v>
          </cell>
        </row>
        <row r="6212">
          <cell r="I6212">
            <v>2011809136</v>
          </cell>
        </row>
        <row r="6213">
          <cell r="I6213">
            <v>2011804112</v>
          </cell>
        </row>
        <row r="6214">
          <cell r="I6214">
            <v>2011809133</v>
          </cell>
        </row>
        <row r="6215">
          <cell r="I6215">
            <v>2011809139</v>
          </cell>
        </row>
        <row r="6216">
          <cell r="I6216">
            <v>2011809136</v>
          </cell>
        </row>
        <row r="6217">
          <cell r="I6217">
            <v>2011809134</v>
          </cell>
        </row>
        <row r="6218">
          <cell r="I6218">
            <v>2011804112</v>
          </cell>
        </row>
        <row r="6219">
          <cell r="I6219">
            <v>2011804048</v>
          </cell>
        </row>
        <row r="6220">
          <cell r="I6220">
            <v>2011809133</v>
          </cell>
        </row>
        <row r="6221">
          <cell r="I6221">
            <v>2011809136</v>
          </cell>
        </row>
        <row r="6222">
          <cell r="I6222">
            <v>2011809154</v>
          </cell>
        </row>
        <row r="6223">
          <cell r="I6223">
            <v>2011804112</v>
          </cell>
        </row>
        <row r="6224">
          <cell r="I6224">
            <v>2011804048</v>
          </cell>
        </row>
        <row r="6225">
          <cell r="I6225">
            <v>2011804039</v>
          </cell>
        </row>
        <row r="6226">
          <cell r="I6226">
            <v>2011804018</v>
          </cell>
        </row>
        <row r="6227">
          <cell r="I6227">
            <v>2011809136</v>
          </cell>
        </row>
        <row r="6228">
          <cell r="I6228">
            <v>2011804112</v>
          </cell>
        </row>
        <row r="6229">
          <cell r="I6229">
            <v>2011804021</v>
          </cell>
        </row>
        <row r="6230">
          <cell r="I6230">
            <v>2011804022</v>
          </cell>
        </row>
        <row r="6231">
          <cell r="I6231">
            <v>2011809136</v>
          </cell>
        </row>
        <row r="6232">
          <cell r="I6232">
            <v>30103</v>
          </cell>
        </row>
        <row r="6233">
          <cell r="I6233">
            <v>30103</v>
          </cell>
        </row>
        <row r="6234">
          <cell r="I6234">
            <v>30103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40101</v>
          </cell>
        </row>
        <row r="6238">
          <cell r="I6238">
            <v>50101</v>
          </cell>
        </row>
        <row r="6239">
          <cell r="I6239">
            <v>70112</v>
          </cell>
        </row>
        <row r="6240">
          <cell r="I6240">
            <v>50101</v>
          </cell>
        </row>
        <row r="6241">
          <cell r="I6241">
            <v>70112</v>
          </cell>
        </row>
        <row r="6242">
          <cell r="I6242">
            <v>50101</v>
          </cell>
        </row>
        <row r="6243">
          <cell r="I6243">
            <v>30101</v>
          </cell>
        </row>
        <row r="6244">
          <cell r="I6244">
            <v>70112</v>
          </cell>
        </row>
        <row r="6245">
          <cell r="I6245">
            <v>70106</v>
          </cell>
        </row>
        <row r="6246">
          <cell r="I6246">
            <v>40101</v>
          </cell>
        </row>
        <row r="6247">
          <cell r="I6247">
            <v>50101</v>
          </cell>
        </row>
        <row r="6248">
          <cell r="I6248">
            <v>70112</v>
          </cell>
        </row>
        <row r="6249">
          <cell r="I6249">
            <v>40101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40101</v>
          </cell>
        </row>
        <row r="6253">
          <cell r="I6253">
            <v>50101</v>
          </cell>
        </row>
        <row r="6254">
          <cell r="I6254">
            <v>50101</v>
          </cell>
        </row>
        <row r="6255">
          <cell r="I6255">
            <v>70112</v>
          </cell>
        </row>
        <row r="6256">
          <cell r="I6256">
            <v>70112</v>
          </cell>
        </row>
        <row r="6257">
          <cell r="I6257">
            <v>30101</v>
          </cell>
        </row>
        <row r="6258">
          <cell r="I6258">
            <v>40101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40101</v>
          </cell>
        </row>
        <row r="6265">
          <cell r="I6265">
            <v>70112</v>
          </cell>
        </row>
        <row r="6266">
          <cell r="I6266">
            <v>70112</v>
          </cell>
        </row>
        <row r="6267">
          <cell r="I6267">
            <v>70112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70112</v>
          </cell>
        </row>
        <row r="6272">
          <cell r="I6272">
            <v>40101</v>
          </cell>
        </row>
        <row r="6273">
          <cell r="I6273">
            <v>50101</v>
          </cell>
        </row>
        <row r="6274">
          <cell r="I6274">
            <v>30101</v>
          </cell>
        </row>
        <row r="6275">
          <cell r="I6275">
            <v>70112</v>
          </cell>
        </row>
        <row r="6276">
          <cell r="I6276">
            <v>70112</v>
          </cell>
        </row>
        <row r="6277">
          <cell r="I6277">
            <v>70106</v>
          </cell>
        </row>
        <row r="6278">
          <cell r="I6278">
            <v>70112</v>
          </cell>
        </row>
        <row r="6279">
          <cell r="I6279">
            <v>50101</v>
          </cell>
        </row>
        <row r="6280">
          <cell r="I6280">
            <v>70112</v>
          </cell>
        </row>
        <row r="6281">
          <cell r="I6281">
            <v>40101</v>
          </cell>
        </row>
        <row r="6282">
          <cell r="I6282">
            <v>70112</v>
          </cell>
        </row>
        <row r="6283">
          <cell r="I6283">
            <v>50101</v>
          </cell>
        </row>
        <row r="6284">
          <cell r="I6284">
            <v>30101</v>
          </cell>
        </row>
        <row r="6285">
          <cell r="I6285">
            <v>70112</v>
          </cell>
        </row>
        <row r="6286">
          <cell r="I6286">
            <v>50101</v>
          </cell>
        </row>
        <row r="6287">
          <cell r="I6287">
            <v>70112</v>
          </cell>
        </row>
        <row r="6288">
          <cell r="I6288">
            <v>40101</v>
          </cell>
        </row>
        <row r="6289">
          <cell r="I6289">
            <v>30101</v>
          </cell>
        </row>
        <row r="6290">
          <cell r="I6290">
            <v>50101</v>
          </cell>
        </row>
        <row r="6291">
          <cell r="I6291">
            <v>70112</v>
          </cell>
        </row>
        <row r="6292">
          <cell r="I6292">
            <v>70106</v>
          </cell>
        </row>
        <row r="6293">
          <cell r="I6293">
            <v>30101</v>
          </cell>
        </row>
        <row r="6294">
          <cell r="I6294">
            <v>50101</v>
          </cell>
        </row>
        <row r="6295">
          <cell r="I6295">
            <v>40101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50101</v>
          </cell>
        </row>
        <row r="6304">
          <cell r="I6304">
            <v>70112</v>
          </cell>
        </row>
        <row r="6305">
          <cell r="I6305">
            <v>30101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70112</v>
          </cell>
        </row>
        <row r="6310">
          <cell r="I6310">
            <v>70112</v>
          </cell>
        </row>
        <row r="6311">
          <cell r="I6311">
            <v>30101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70106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50101</v>
          </cell>
        </row>
        <row r="6319">
          <cell r="I6319">
            <v>40101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30101</v>
          </cell>
        </row>
        <row r="6323">
          <cell r="I6323">
            <v>40101</v>
          </cell>
        </row>
        <row r="6324">
          <cell r="I6324">
            <v>70112</v>
          </cell>
        </row>
        <row r="6325">
          <cell r="I6325">
            <v>701116</v>
          </cell>
        </row>
        <row r="6326">
          <cell r="I6326">
            <v>50101</v>
          </cell>
        </row>
        <row r="6327">
          <cell r="I6327">
            <v>70112</v>
          </cell>
        </row>
        <row r="6328">
          <cell r="I6328">
            <v>70112</v>
          </cell>
        </row>
        <row r="6329">
          <cell r="I6329">
            <v>70112</v>
          </cell>
        </row>
        <row r="6330">
          <cell r="I6330">
            <v>70106</v>
          </cell>
        </row>
        <row r="6331">
          <cell r="I6331">
            <v>40101</v>
          </cell>
        </row>
        <row r="6332">
          <cell r="I6332">
            <v>50101</v>
          </cell>
        </row>
        <row r="6333">
          <cell r="I6333">
            <v>70112</v>
          </cell>
        </row>
        <row r="6334">
          <cell r="I6334">
            <v>70112</v>
          </cell>
        </row>
        <row r="6335">
          <cell r="I6335">
            <v>70106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50101</v>
          </cell>
        </row>
        <row r="6344">
          <cell r="I6344">
            <v>70112</v>
          </cell>
        </row>
        <row r="6345">
          <cell r="I6345">
            <v>70112</v>
          </cell>
        </row>
        <row r="6346">
          <cell r="I6346">
            <v>70112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10401191</v>
          </cell>
        </row>
        <row r="6352">
          <cell r="I6352">
            <v>10300041</v>
          </cell>
        </row>
        <row r="6353">
          <cell r="I6353">
            <v>10401191</v>
          </cell>
        </row>
        <row r="6354">
          <cell r="I6354">
            <v>20120056</v>
          </cell>
        </row>
        <row r="6355">
          <cell r="I6355">
            <v>2011804087</v>
          </cell>
        </row>
        <row r="6356">
          <cell r="I6356">
            <v>20120057</v>
          </cell>
        </row>
        <row r="6357">
          <cell r="I6357">
            <v>20120058</v>
          </cell>
        </row>
        <row r="6358">
          <cell r="I6358">
            <v>2011804004</v>
          </cell>
        </row>
        <row r="6359">
          <cell r="I6359">
            <v>2011804005</v>
          </cell>
        </row>
        <row r="6360">
          <cell r="I6360">
            <v>2011804007</v>
          </cell>
        </row>
        <row r="6361">
          <cell r="I6361">
            <v>2011804008</v>
          </cell>
        </row>
        <row r="6362">
          <cell r="I6362">
            <v>2011804010</v>
          </cell>
        </row>
        <row r="6363">
          <cell r="I6363">
            <v>2011804014</v>
          </cell>
        </row>
        <row r="6364">
          <cell r="I6364">
            <v>2011804022</v>
          </cell>
        </row>
        <row r="6365">
          <cell r="I6365">
            <v>2011804025</v>
          </cell>
        </row>
        <row r="6366">
          <cell r="I6366">
            <v>2011804036</v>
          </cell>
        </row>
        <row r="6367">
          <cell r="I6367">
            <v>2011804039</v>
          </cell>
        </row>
        <row r="6368">
          <cell r="I6368">
            <v>2011804042</v>
          </cell>
        </row>
        <row r="6369">
          <cell r="I6369">
            <v>2011804044</v>
          </cell>
        </row>
        <row r="6370">
          <cell r="I6370">
            <v>2011804044</v>
          </cell>
        </row>
        <row r="6371">
          <cell r="I6371">
            <v>2011804046</v>
          </cell>
        </row>
        <row r="6372">
          <cell r="I6372">
            <v>2011804047</v>
          </cell>
        </row>
        <row r="6373">
          <cell r="I6373">
            <v>2011804048</v>
          </cell>
        </row>
        <row r="6374">
          <cell r="I6374">
            <v>2011804048</v>
          </cell>
        </row>
        <row r="6375">
          <cell r="I6375">
            <v>2011804048</v>
          </cell>
        </row>
        <row r="6376">
          <cell r="I6376">
            <v>2011804059</v>
          </cell>
        </row>
        <row r="6377">
          <cell r="I6377">
            <v>2011804066</v>
          </cell>
        </row>
        <row r="6378">
          <cell r="I6378">
            <v>2011804093</v>
          </cell>
        </row>
        <row r="6379">
          <cell r="I6379">
            <v>10401191</v>
          </cell>
        </row>
        <row r="6380">
          <cell r="I6380">
            <v>2011804112</v>
          </cell>
        </row>
        <row r="6381">
          <cell r="I6381">
            <v>2011809139</v>
          </cell>
        </row>
        <row r="6382">
          <cell r="I6382">
            <v>2011809141</v>
          </cell>
        </row>
        <row r="6383">
          <cell r="I6383">
            <v>301</v>
          </cell>
        </row>
        <row r="6384">
          <cell r="I6384">
            <v>10401191</v>
          </cell>
        </row>
        <row r="6385">
          <cell r="I6385">
            <v>201040771</v>
          </cell>
        </row>
        <row r="6386">
          <cell r="I6386">
            <v>2011804018</v>
          </cell>
        </row>
        <row r="6387">
          <cell r="I6387">
            <v>20120057</v>
          </cell>
        </row>
        <row r="6388">
          <cell r="I6388">
            <v>20120034</v>
          </cell>
        </row>
        <row r="6389">
          <cell r="I6389">
            <v>20120051</v>
          </cell>
        </row>
        <row r="6390">
          <cell r="I6390">
            <v>2011804048</v>
          </cell>
        </row>
        <row r="6391">
          <cell r="I6391">
            <v>2011804039</v>
          </cell>
        </row>
        <row r="6392">
          <cell r="I6392">
            <v>2011809141</v>
          </cell>
        </row>
        <row r="6393">
          <cell r="I6393">
            <v>2011804012</v>
          </cell>
        </row>
        <row r="6394">
          <cell r="I6394">
            <v>2011804048</v>
          </cell>
        </row>
        <row r="6395">
          <cell r="I6395">
            <v>2011804039</v>
          </cell>
        </row>
        <row r="6396">
          <cell r="I6396">
            <v>2011809141</v>
          </cell>
        </row>
        <row r="6397">
          <cell r="I6397">
            <v>2011804012</v>
          </cell>
        </row>
        <row r="6398">
          <cell r="I6398">
            <v>2011809151</v>
          </cell>
        </row>
        <row r="6399">
          <cell r="I6399">
            <v>2011804020</v>
          </cell>
        </row>
        <row r="6400">
          <cell r="I6400">
            <v>2011804026</v>
          </cell>
        </row>
        <row r="6401">
          <cell r="I6401">
            <v>10300041</v>
          </cell>
        </row>
        <row r="6402">
          <cell r="I6402">
            <v>2011809150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40101</v>
          </cell>
        </row>
        <row r="6407">
          <cell r="I6407">
            <v>70112</v>
          </cell>
        </row>
        <row r="6408">
          <cell r="I6408">
            <v>40101</v>
          </cell>
        </row>
        <row r="6409">
          <cell r="I6409">
            <v>50101</v>
          </cell>
        </row>
        <row r="6410">
          <cell r="I6410">
            <v>30101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70106</v>
          </cell>
        </row>
        <row r="6414">
          <cell r="I6414">
            <v>70112</v>
          </cell>
        </row>
        <row r="6415">
          <cell r="I6415">
            <v>50101</v>
          </cell>
        </row>
        <row r="6416">
          <cell r="I6416">
            <v>2011809126</v>
          </cell>
        </row>
        <row r="6417">
          <cell r="I6417">
            <v>2011809118</v>
          </cell>
        </row>
        <row r="6418">
          <cell r="I6418">
            <v>109</v>
          </cell>
        </row>
        <row r="6419">
          <cell r="I6419">
            <v>70105</v>
          </cell>
        </row>
        <row r="6420">
          <cell r="I6420">
            <v>10401191</v>
          </cell>
        </row>
        <row r="6421">
          <cell r="I6421">
            <v>10300041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30101</v>
          </cell>
        </row>
        <row r="6425">
          <cell r="I6425">
            <v>40101</v>
          </cell>
        </row>
        <row r="6426">
          <cell r="I6426">
            <v>40101</v>
          </cell>
        </row>
        <row r="6427">
          <cell r="I6427">
            <v>70112</v>
          </cell>
        </row>
        <row r="6428">
          <cell r="I6428">
            <v>70112</v>
          </cell>
        </row>
        <row r="6429">
          <cell r="I6429">
            <v>30101</v>
          </cell>
        </row>
        <row r="6430">
          <cell r="I6430">
            <v>50101</v>
          </cell>
        </row>
        <row r="6431">
          <cell r="I6431">
            <v>40101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70112</v>
          </cell>
        </row>
        <row r="6435">
          <cell r="I6435">
            <v>701116</v>
          </cell>
        </row>
        <row r="6436">
          <cell r="I6436">
            <v>70112</v>
          </cell>
        </row>
        <row r="6437">
          <cell r="I6437">
            <v>701116</v>
          </cell>
        </row>
        <row r="6438">
          <cell r="I6438">
            <v>50101</v>
          </cell>
        </row>
        <row r="6439">
          <cell r="I6439">
            <v>40101</v>
          </cell>
        </row>
        <row r="6440">
          <cell r="I6440">
            <v>70112</v>
          </cell>
        </row>
        <row r="6441">
          <cell r="I6441">
            <v>70112</v>
          </cell>
        </row>
        <row r="6442">
          <cell r="I6442">
            <v>70112</v>
          </cell>
        </row>
        <row r="6443">
          <cell r="I6443">
            <v>70112</v>
          </cell>
        </row>
        <row r="6444">
          <cell r="I6444">
            <v>50101</v>
          </cell>
        </row>
        <row r="6445">
          <cell r="I6445">
            <v>40101</v>
          </cell>
        </row>
        <row r="6446">
          <cell r="I6446">
            <v>40101</v>
          </cell>
        </row>
        <row r="6447">
          <cell r="I6447">
            <v>50101</v>
          </cell>
        </row>
        <row r="6448">
          <cell r="I6448">
            <v>70112</v>
          </cell>
        </row>
        <row r="6449">
          <cell r="I6449">
            <v>70106</v>
          </cell>
        </row>
        <row r="6450">
          <cell r="I6450">
            <v>70112</v>
          </cell>
        </row>
        <row r="6451">
          <cell r="I6451">
            <v>70112</v>
          </cell>
        </row>
        <row r="6452">
          <cell r="I6452">
            <v>50101</v>
          </cell>
        </row>
        <row r="6453">
          <cell r="I6453">
            <v>40101</v>
          </cell>
        </row>
        <row r="6454">
          <cell r="I6454">
            <v>70112</v>
          </cell>
        </row>
        <row r="6455">
          <cell r="I6455">
            <v>50101</v>
          </cell>
        </row>
        <row r="6456">
          <cell r="I6456">
            <v>40101</v>
          </cell>
        </row>
        <row r="6457">
          <cell r="I6457">
            <v>70112</v>
          </cell>
        </row>
        <row r="6458">
          <cell r="I6458">
            <v>50101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50101</v>
          </cell>
        </row>
        <row r="6465">
          <cell r="I6465">
            <v>70112</v>
          </cell>
        </row>
        <row r="6466">
          <cell r="I6466">
            <v>30101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40101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70106</v>
          </cell>
        </row>
        <row r="6476">
          <cell r="I6476">
            <v>70112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70112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70112</v>
          </cell>
        </row>
        <row r="6483">
          <cell r="I6483">
            <v>40101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70106</v>
          </cell>
        </row>
        <row r="6487">
          <cell r="I6487">
            <v>40101</v>
          </cell>
        </row>
        <row r="6488">
          <cell r="I6488">
            <v>70112</v>
          </cell>
        </row>
        <row r="6489">
          <cell r="I6489">
            <v>70112</v>
          </cell>
        </row>
        <row r="6490">
          <cell r="I6490">
            <v>70106</v>
          </cell>
        </row>
        <row r="6491">
          <cell r="I6491">
            <v>70112</v>
          </cell>
        </row>
        <row r="6492">
          <cell r="I6492">
            <v>50101</v>
          </cell>
        </row>
        <row r="6493">
          <cell r="I6493">
            <v>70112</v>
          </cell>
        </row>
        <row r="6494">
          <cell r="I6494">
            <v>70112</v>
          </cell>
        </row>
        <row r="6495">
          <cell r="I6495">
            <v>70112</v>
          </cell>
        </row>
        <row r="6496">
          <cell r="I6496">
            <v>30101</v>
          </cell>
        </row>
        <row r="6497">
          <cell r="I6497">
            <v>70112</v>
          </cell>
        </row>
        <row r="6498">
          <cell r="I6498">
            <v>40101</v>
          </cell>
        </row>
        <row r="6499">
          <cell r="I6499">
            <v>40101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40101</v>
          </cell>
        </row>
        <row r="6505">
          <cell r="I6505">
            <v>70106</v>
          </cell>
        </row>
        <row r="6506">
          <cell r="I6506">
            <v>30101</v>
          </cell>
        </row>
        <row r="6507">
          <cell r="I6507">
            <v>70112</v>
          </cell>
        </row>
        <row r="6508">
          <cell r="I6508">
            <v>50101</v>
          </cell>
        </row>
        <row r="6509">
          <cell r="I6509">
            <v>40101</v>
          </cell>
        </row>
        <row r="6510">
          <cell r="I6510">
            <v>30101</v>
          </cell>
        </row>
        <row r="6511">
          <cell r="I6511">
            <v>70106</v>
          </cell>
        </row>
        <row r="6512">
          <cell r="I6512">
            <v>70106</v>
          </cell>
        </row>
        <row r="6513">
          <cell r="I6513">
            <v>50101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70106</v>
          </cell>
        </row>
        <row r="6517">
          <cell r="I6517">
            <v>50101</v>
          </cell>
        </row>
        <row r="6518">
          <cell r="I6518">
            <v>40101</v>
          </cell>
        </row>
        <row r="6519">
          <cell r="I6519">
            <v>70112</v>
          </cell>
        </row>
        <row r="6520">
          <cell r="I6520">
            <v>70106</v>
          </cell>
        </row>
        <row r="6521">
          <cell r="I6521">
            <v>50101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70106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70106</v>
          </cell>
        </row>
        <row r="6531">
          <cell r="I6531">
            <v>70112</v>
          </cell>
        </row>
        <row r="6532">
          <cell r="I6532">
            <v>50101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30101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70112</v>
          </cell>
        </row>
        <row r="6540">
          <cell r="I6540">
            <v>70112</v>
          </cell>
        </row>
        <row r="6541">
          <cell r="I6541">
            <v>70106</v>
          </cell>
        </row>
        <row r="6542">
          <cell r="I6542">
            <v>40101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70106</v>
          </cell>
        </row>
        <row r="6546">
          <cell r="I6546">
            <v>70112</v>
          </cell>
        </row>
        <row r="6547">
          <cell r="I6547">
            <v>50101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30101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40101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50101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70106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70112</v>
          </cell>
        </row>
        <row r="6572">
          <cell r="I6572">
            <v>70112</v>
          </cell>
        </row>
        <row r="6573">
          <cell r="I6573">
            <v>70112</v>
          </cell>
        </row>
        <row r="6574">
          <cell r="I6574">
            <v>70112</v>
          </cell>
        </row>
        <row r="6575">
          <cell r="I6575">
            <v>30101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30101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50101</v>
          </cell>
        </row>
        <row r="6584">
          <cell r="I6584">
            <v>70112</v>
          </cell>
        </row>
        <row r="6585">
          <cell r="I6585">
            <v>40101</v>
          </cell>
        </row>
        <row r="6586">
          <cell r="I6586">
            <v>70112</v>
          </cell>
        </row>
        <row r="6587">
          <cell r="I6587">
            <v>70106</v>
          </cell>
        </row>
        <row r="6588">
          <cell r="I6588">
            <v>40101</v>
          </cell>
        </row>
        <row r="6589">
          <cell r="I6589">
            <v>30101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70112</v>
          </cell>
        </row>
        <row r="6593">
          <cell r="I6593">
            <v>50101</v>
          </cell>
        </row>
        <row r="6594">
          <cell r="I6594">
            <v>40101</v>
          </cell>
        </row>
        <row r="6595">
          <cell r="I6595">
            <v>70112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40101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50101</v>
          </cell>
        </row>
        <row r="6602">
          <cell r="I6602">
            <v>50101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70106</v>
          </cell>
        </row>
        <row r="6607">
          <cell r="I6607">
            <v>40101</v>
          </cell>
        </row>
        <row r="6608">
          <cell r="I6608">
            <v>70112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70112</v>
          </cell>
        </row>
        <row r="6615">
          <cell r="I6615">
            <v>70112</v>
          </cell>
        </row>
        <row r="6616">
          <cell r="I6616">
            <v>30101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40101</v>
          </cell>
        </row>
        <row r="6622">
          <cell r="I6622">
            <v>70112</v>
          </cell>
        </row>
        <row r="6623">
          <cell r="I6623">
            <v>70112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40101</v>
          </cell>
        </row>
        <row r="6629">
          <cell r="I6629">
            <v>50101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40101</v>
          </cell>
        </row>
        <row r="6639">
          <cell r="I6639">
            <v>50101</v>
          </cell>
        </row>
        <row r="6640">
          <cell r="I6640">
            <v>70112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70112</v>
          </cell>
        </row>
        <row r="6644">
          <cell r="I6644">
            <v>40101</v>
          </cell>
        </row>
        <row r="6645">
          <cell r="I6645">
            <v>70112</v>
          </cell>
        </row>
        <row r="6646">
          <cell r="I6646">
            <v>2011804067</v>
          </cell>
        </row>
        <row r="6647">
          <cell r="I6647">
            <v>2011804037</v>
          </cell>
        </row>
        <row r="6648">
          <cell r="I6648">
            <v>103</v>
          </cell>
        </row>
        <row r="6649">
          <cell r="I6649">
            <v>10703002</v>
          </cell>
        </row>
        <row r="6650">
          <cell r="I6650">
            <v>30700000</v>
          </cell>
        </row>
        <row r="6651">
          <cell r="I6651">
            <v>10401138</v>
          </cell>
        </row>
        <row r="6652">
          <cell r="I6652">
            <v>301</v>
          </cell>
        </row>
        <row r="6653">
          <cell r="I6653">
            <v>10401191</v>
          </cell>
        </row>
        <row r="6654">
          <cell r="I6654">
            <v>104</v>
          </cell>
        </row>
        <row r="6655">
          <cell r="I6655">
            <v>104</v>
          </cell>
        </row>
        <row r="6656">
          <cell r="I6656">
            <v>104</v>
          </cell>
        </row>
        <row r="6657">
          <cell r="I6657">
            <v>104</v>
          </cell>
        </row>
        <row r="6658">
          <cell r="I6658">
            <v>104</v>
          </cell>
        </row>
        <row r="6659">
          <cell r="I6659">
            <v>104</v>
          </cell>
        </row>
        <row r="6660">
          <cell r="I6660">
            <v>104</v>
          </cell>
        </row>
        <row r="6661">
          <cell r="I6661">
            <v>104</v>
          </cell>
        </row>
        <row r="6662">
          <cell r="I6662">
            <v>104</v>
          </cell>
        </row>
        <row r="6663">
          <cell r="I6663">
            <v>104</v>
          </cell>
        </row>
        <row r="6664">
          <cell r="I6664">
            <v>109</v>
          </cell>
        </row>
        <row r="6665">
          <cell r="I6665">
            <v>103</v>
          </cell>
        </row>
        <row r="6666">
          <cell r="I6666">
            <v>119</v>
          </cell>
        </row>
        <row r="6667">
          <cell r="I6667">
            <v>50101</v>
          </cell>
        </row>
        <row r="6668">
          <cell r="I6668">
            <v>40101</v>
          </cell>
        </row>
        <row r="6669">
          <cell r="I6669">
            <v>70106</v>
          </cell>
        </row>
        <row r="6670">
          <cell r="I6670">
            <v>30700000</v>
          </cell>
        </row>
        <row r="6671">
          <cell r="I6671">
            <v>2011809125</v>
          </cell>
        </row>
        <row r="6672">
          <cell r="I6672">
            <v>2011804048</v>
          </cell>
        </row>
        <row r="6673">
          <cell r="I6673">
            <v>10208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70112</v>
          </cell>
        </row>
        <row r="6678">
          <cell r="I6678">
            <v>50101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50101</v>
          </cell>
        </row>
        <row r="6682">
          <cell r="I6682">
            <v>70112</v>
          </cell>
        </row>
        <row r="6683">
          <cell r="I6683">
            <v>70106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70112</v>
          </cell>
        </row>
        <row r="6688">
          <cell r="I6688">
            <v>70106</v>
          </cell>
        </row>
        <row r="6689">
          <cell r="I6689">
            <v>30101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70106</v>
          </cell>
        </row>
        <row r="6696">
          <cell r="I6696">
            <v>40101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50101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70112</v>
          </cell>
        </row>
        <row r="6704">
          <cell r="I6704">
            <v>70112</v>
          </cell>
        </row>
        <row r="6705">
          <cell r="I6705">
            <v>70112</v>
          </cell>
        </row>
        <row r="6706">
          <cell r="I6706">
            <v>50101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40101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70112</v>
          </cell>
        </row>
        <row r="6718">
          <cell r="I6718">
            <v>40101</v>
          </cell>
        </row>
        <row r="6719">
          <cell r="I6719">
            <v>50101</v>
          </cell>
        </row>
        <row r="6720">
          <cell r="I6720">
            <v>40101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50101</v>
          </cell>
        </row>
        <row r="6724">
          <cell r="I6724">
            <v>70112</v>
          </cell>
        </row>
        <row r="6725">
          <cell r="I6725">
            <v>70112</v>
          </cell>
        </row>
        <row r="6726">
          <cell r="I6726">
            <v>40101</v>
          </cell>
        </row>
        <row r="6727">
          <cell r="I6727">
            <v>70112</v>
          </cell>
        </row>
        <row r="6728">
          <cell r="I6728">
            <v>40101</v>
          </cell>
        </row>
        <row r="6729">
          <cell r="I6729">
            <v>50101</v>
          </cell>
        </row>
        <row r="6730">
          <cell r="I6730">
            <v>70112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70112</v>
          </cell>
        </row>
        <row r="6734">
          <cell r="I6734">
            <v>40101</v>
          </cell>
        </row>
        <row r="6735">
          <cell r="I6735">
            <v>70112</v>
          </cell>
        </row>
        <row r="6736">
          <cell r="I6736">
            <v>50101</v>
          </cell>
        </row>
        <row r="6737">
          <cell r="I6737">
            <v>70106</v>
          </cell>
        </row>
        <row r="6738">
          <cell r="I6738">
            <v>30101</v>
          </cell>
        </row>
        <row r="6739">
          <cell r="I6739">
            <v>70112</v>
          </cell>
        </row>
        <row r="6740">
          <cell r="I6740">
            <v>50101</v>
          </cell>
        </row>
        <row r="6741">
          <cell r="I6741">
            <v>30101</v>
          </cell>
        </row>
        <row r="6742">
          <cell r="I6742">
            <v>40101</v>
          </cell>
        </row>
        <row r="6743">
          <cell r="I6743">
            <v>70112</v>
          </cell>
        </row>
        <row r="6744">
          <cell r="I6744">
            <v>50101</v>
          </cell>
        </row>
        <row r="6745">
          <cell r="I6745">
            <v>40101</v>
          </cell>
        </row>
        <row r="6746">
          <cell r="I6746">
            <v>50101</v>
          </cell>
        </row>
        <row r="6747">
          <cell r="I6747">
            <v>70106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30101</v>
          </cell>
        </row>
        <row r="6751">
          <cell r="I6751">
            <v>70112</v>
          </cell>
        </row>
        <row r="6752">
          <cell r="I6752">
            <v>70106</v>
          </cell>
        </row>
        <row r="6753">
          <cell r="I6753">
            <v>30101</v>
          </cell>
        </row>
        <row r="6754">
          <cell r="I6754">
            <v>50101</v>
          </cell>
        </row>
        <row r="6755">
          <cell r="I6755">
            <v>50101</v>
          </cell>
        </row>
        <row r="6756">
          <cell r="I6756">
            <v>70112</v>
          </cell>
        </row>
        <row r="6757">
          <cell r="I6757">
            <v>30101</v>
          </cell>
        </row>
        <row r="6758">
          <cell r="I6758">
            <v>50101</v>
          </cell>
        </row>
        <row r="6759">
          <cell r="I6759">
            <v>70112</v>
          </cell>
        </row>
        <row r="6760">
          <cell r="I6760">
            <v>50101</v>
          </cell>
        </row>
        <row r="6761">
          <cell r="I6761">
            <v>40101</v>
          </cell>
        </row>
        <row r="6762">
          <cell r="I6762">
            <v>70112</v>
          </cell>
        </row>
        <row r="6763">
          <cell r="I6763">
            <v>70112</v>
          </cell>
        </row>
        <row r="6764">
          <cell r="I6764">
            <v>40101</v>
          </cell>
        </row>
        <row r="6765">
          <cell r="I6765">
            <v>50101</v>
          </cell>
        </row>
        <row r="6766">
          <cell r="I6766">
            <v>70112</v>
          </cell>
        </row>
        <row r="6767">
          <cell r="I6767">
            <v>70112</v>
          </cell>
        </row>
        <row r="6768">
          <cell r="I6768">
            <v>40101</v>
          </cell>
        </row>
        <row r="6769">
          <cell r="I6769">
            <v>50101</v>
          </cell>
        </row>
        <row r="6770">
          <cell r="I6770">
            <v>40101</v>
          </cell>
        </row>
        <row r="6771">
          <cell r="I6771">
            <v>70112</v>
          </cell>
        </row>
        <row r="6772">
          <cell r="I6772">
            <v>70112</v>
          </cell>
        </row>
        <row r="6773">
          <cell r="I6773">
            <v>50101</v>
          </cell>
        </row>
        <row r="6774">
          <cell r="I6774">
            <v>70112</v>
          </cell>
        </row>
        <row r="6775">
          <cell r="I6775">
            <v>70112</v>
          </cell>
        </row>
        <row r="6776">
          <cell r="I6776">
            <v>40101</v>
          </cell>
        </row>
        <row r="6777">
          <cell r="I6777">
            <v>70112</v>
          </cell>
        </row>
        <row r="6778">
          <cell r="I6778">
            <v>40101</v>
          </cell>
        </row>
        <row r="6779">
          <cell r="I6779">
            <v>50101</v>
          </cell>
        </row>
        <row r="6780">
          <cell r="I6780">
            <v>70112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70112</v>
          </cell>
        </row>
        <row r="6784">
          <cell r="I6784">
            <v>70112</v>
          </cell>
        </row>
        <row r="6785">
          <cell r="I6785">
            <v>70112</v>
          </cell>
        </row>
        <row r="6786">
          <cell r="I6786">
            <v>70112</v>
          </cell>
        </row>
        <row r="6787">
          <cell r="I6787">
            <v>70112</v>
          </cell>
        </row>
        <row r="6788">
          <cell r="I6788">
            <v>40101</v>
          </cell>
        </row>
        <row r="6789">
          <cell r="I6789">
            <v>70112</v>
          </cell>
        </row>
        <row r="6790">
          <cell r="I6790">
            <v>50101</v>
          </cell>
        </row>
        <row r="6791">
          <cell r="I6791">
            <v>70112</v>
          </cell>
        </row>
        <row r="6792">
          <cell r="I6792">
            <v>70112</v>
          </cell>
        </row>
        <row r="6793">
          <cell r="I6793">
            <v>70112</v>
          </cell>
        </row>
        <row r="6794">
          <cell r="I6794">
            <v>70112</v>
          </cell>
        </row>
        <row r="6795">
          <cell r="I6795">
            <v>70106</v>
          </cell>
        </row>
        <row r="6796">
          <cell r="I6796">
            <v>30101</v>
          </cell>
        </row>
        <row r="6797">
          <cell r="I6797">
            <v>50101</v>
          </cell>
        </row>
        <row r="6798">
          <cell r="I6798">
            <v>40101</v>
          </cell>
        </row>
        <row r="6799">
          <cell r="I6799">
            <v>70112</v>
          </cell>
        </row>
        <row r="6800">
          <cell r="I6800">
            <v>70112</v>
          </cell>
        </row>
        <row r="6801">
          <cell r="I6801">
            <v>50101</v>
          </cell>
        </row>
        <row r="6802">
          <cell r="I6802">
            <v>40101</v>
          </cell>
        </row>
        <row r="6803">
          <cell r="I6803">
            <v>70112</v>
          </cell>
        </row>
        <row r="6804">
          <cell r="I6804">
            <v>50101</v>
          </cell>
        </row>
        <row r="6805">
          <cell r="I6805">
            <v>40101</v>
          </cell>
        </row>
        <row r="6806">
          <cell r="I6806">
            <v>70106</v>
          </cell>
        </row>
        <row r="6807">
          <cell r="I6807">
            <v>30101</v>
          </cell>
        </row>
        <row r="6808">
          <cell r="I6808">
            <v>50101</v>
          </cell>
        </row>
        <row r="6809">
          <cell r="I6809">
            <v>70112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40101</v>
          </cell>
        </row>
        <row r="6813">
          <cell r="I6813">
            <v>70112</v>
          </cell>
        </row>
        <row r="6814">
          <cell r="I6814">
            <v>40101</v>
          </cell>
        </row>
        <row r="6815">
          <cell r="I6815">
            <v>70106</v>
          </cell>
        </row>
        <row r="6816">
          <cell r="I6816">
            <v>70112</v>
          </cell>
        </row>
        <row r="6817">
          <cell r="I6817">
            <v>70106</v>
          </cell>
        </row>
        <row r="6818">
          <cell r="I6818">
            <v>50101</v>
          </cell>
        </row>
        <row r="6819">
          <cell r="I6819">
            <v>40101</v>
          </cell>
        </row>
        <row r="6820">
          <cell r="I6820">
            <v>701116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70112</v>
          </cell>
        </row>
        <row r="6825">
          <cell r="I6825">
            <v>50101</v>
          </cell>
        </row>
        <row r="6826">
          <cell r="I6826">
            <v>40101</v>
          </cell>
        </row>
        <row r="6827">
          <cell r="I6827">
            <v>50101</v>
          </cell>
        </row>
        <row r="6828">
          <cell r="I6828">
            <v>70112</v>
          </cell>
        </row>
        <row r="6829">
          <cell r="I6829">
            <v>50101</v>
          </cell>
        </row>
        <row r="6830">
          <cell r="I6830">
            <v>40101</v>
          </cell>
        </row>
        <row r="6831">
          <cell r="I6831">
            <v>70112</v>
          </cell>
        </row>
        <row r="6832">
          <cell r="I6832">
            <v>40101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2011804048</v>
          </cell>
        </row>
        <row r="6838">
          <cell r="I6838">
            <v>2011804039</v>
          </cell>
        </row>
        <row r="6839">
          <cell r="I6839">
            <v>2011804018</v>
          </cell>
        </row>
        <row r="6840">
          <cell r="I6840">
            <v>30104</v>
          </cell>
        </row>
        <row r="6841">
          <cell r="I6841">
            <v>70112</v>
          </cell>
        </row>
        <row r="6842">
          <cell r="I6842">
            <v>30104</v>
          </cell>
        </row>
        <row r="6843">
          <cell r="I6843">
            <v>2011804004</v>
          </cell>
        </row>
        <row r="6844">
          <cell r="I6844">
            <v>2011804025</v>
          </cell>
        </row>
        <row r="6845">
          <cell r="I6845">
            <v>2011804037</v>
          </cell>
        </row>
        <row r="6846">
          <cell r="I6846">
            <v>2011804039</v>
          </cell>
        </row>
        <row r="6847">
          <cell r="I6847">
            <v>2011804048</v>
          </cell>
        </row>
        <row r="6848">
          <cell r="I6848">
            <v>2011804048</v>
          </cell>
        </row>
        <row r="6849">
          <cell r="I6849">
            <v>2011804048</v>
          </cell>
        </row>
        <row r="6850">
          <cell r="I6850">
            <v>2011804067</v>
          </cell>
        </row>
        <row r="6851">
          <cell r="I6851">
            <v>2011804093</v>
          </cell>
        </row>
        <row r="6852">
          <cell r="I6852">
            <v>2011804112</v>
          </cell>
        </row>
        <row r="6853">
          <cell r="I6853">
            <v>2011804113</v>
          </cell>
        </row>
        <row r="6854">
          <cell r="I6854">
            <v>2011804113</v>
          </cell>
        </row>
        <row r="6855">
          <cell r="I6855">
            <v>70105</v>
          </cell>
        </row>
        <row r="6856">
          <cell r="I6856">
            <v>70105</v>
          </cell>
        </row>
        <row r="6857">
          <cell r="I6857">
            <v>2011809118</v>
          </cell>
        </row>
        <row r="6858">
          <cell r="I6858">
            <v>2011804036</v>
          </cell>
        </row>
        <row r="6859">
          <cell r="I6859">
            <v>2011804048</v>
          </cell>
        </row>
        <row r="6860">
          <cell r="I6860">
            <v>2011804044</v>
          </cell>
        </row>
        <row r="6861">
          <cell r="I6861">
            <v>2011809134</v>
          </cell>
        </row>
        <row r="6862">
          <cell r="I6862">
            <v>2011809118</v>
          </cell>
        </row>
        <row r="6863">
          <cell r="I6863">
            <v>2011804036</v>
          </cell>
        </row>
        <row r="6864">
          <cell r="I6864">
            <v>2011804048</v>
          </cell>
        </row>
        <row r="6865">
          <cell r="I6865">
            <v>2011804044</v>
          </cell>
        </row>
        <row r="6866">
          <cell r="I6866">
            <v>2011809134</v>
          </cell>
        </row>
        <row r="6867">
          <cell r="I6867">
            <v>10300041</v>
          </cell>
        </row>
        <row r="6868">
          <cell r="I6868">
            <v>2011809138</v>
          </cell>
        </row>
        <row r="6869">
          <cell r="I6869">
            <v>108</v>
          </cell>
        </row>
        <row r="6870">
          <cell r="I6870">
            <v>107</v>
          </cell>
        </row>
        <row r="6871">
          <cell r="I6871">
            <v>70105</v>
          </cell>
        </row>
        <row r="6872">
          <cell r="I6872">
            <v>70105</v>
          </cell>
        </row>
        <row r="6873">
          <cell r="I6873">
            <v>103</v>
          </cell>
        </row>
        <row r="6874">
          <cell r="I6874">
            <v>103</v>
          </cell>
        </row>
        <row r="6875">
          <cell r="I6875">
            <v>103</v>
          </cell>
        </row>
        <row r="6876">
          <cell r="I6876">
            <v>103</v>
          </cell>
        </row>
        <row r="6877">
          <cell r="I6877">
            <v>2011804048</v>
          </cell>
        </row>
        <row r="6878">
          <cell r="I6878">
            <v>2011804039</v>
          </cell>
        </row>
        <row r="6879">
          <cell r="I6879">
            <v>2011804018</v>
          </cell>
        </row>
        <row r="6880">
          <cell r="I6880">
            <v>30104</v>
          </cell>
        </row>
        <row r="6881">
          <cell r="I6881">
            <v>2016</v>
          </cell>
        </row>
        <row r="6882">
          <cell r="I6882">
            <v>2011809118</v>
          </cell>
        </row>
        <row r="6883">
          <cell r="I6883">
            <v>2011804036</v>
          </cell>
        </row>
        <row r="6884">
          <cell r="I6884">
            <v>2011804048</v>
          </cell>
        </row>
        <row r="6885">
          <cell r="I6885">
            <v>2011804044</v>
          </cell>
        </row>
        <row r="6886">
          <cell r="I6886">
            <v>2011809134</v>
          </cell>
        </row>
        <row r="6887">
          <cell r="I6887">
            <v>2011804025</v>
          </cell>
        </row>
        <row r="6888">
          <cell r="I6888">
            <v>2011804021</v>
          </cell>
        </row>
        <row r="6889">
          <cell r="I6889">
            <v>2011804041</v>
          </cell>
        </row>
        <row r="6890">
          <cell r="I6890">
            <v>2011804048</v>
          </cell>
        </row>
        <row r="6891">
          <cell r="I6891">
            <v>2011804039</v>
          </cell>
        </row>
        <row r="6892">
          <cell r="I6892">
            <v>2011804018</v>
          </cell>
        </row>
        <row r="6893">
          <cell r="I6893">
            <v>30104</v>
          </cell>
        </row>
        <row r="6894">
          <cell r="I6894">
            <v>70105</v>
          </cell>
        </row>
        <row r="6895">
          <cell r="I6895">
            <v>2011804087</v>
          </cell>
        </row>
        <row r="6896">
          <cell r="I6896">
            <v>2011804084</v>
          </cell>
        </row>
        <row r="6897">
          <cell r="I6897">
            <v>2011804067</v>
          </cell>
        </row>
        <row r="6898">
          <cell r="I6898">
            <v>2011804093</v>
          </cell>
        </row>
        <row r="6899">
          <cell r="I6899">
            <v>2011804112</v>
          </cell>
        </row>
        <row r="6900">
          <cell r="I6900">
            <v>2011804113</v>
          </cell>
        </row>
        <row r="6901">
          <cell r="I6901">
            <v>2011804113</v>
          </cell>
        </row>
        <row r="6902">
          <cell r="I6902">
            <v>2011804004</v>
          </cell>
        </row>
        <row r="6903">
          <cell r="I6903">
            <v>2011804025</v>
          </cell>
        </row>
        <row r="6904">
          <cell r="I6904">
            <v>2011804037</v>
          </cell>
        </row>
        <row r="6905">
          <cell r="I6905">
            <v>2011804039</v>
          </cell>
        </row>
        <row r="6906">
          <cell r="I6906">
            <v>2011804048</v>
          </cell>
        </row>
        <row r="6907">
          <cell r="I6907">
            <v>2011804048</v>
          </cell>
        </row>
        <row r="6908">
          <cell r="I6908">
            <v>2011804048</v>
          </cell>
        </row>
        <row r="6909">
          <cell r="I6909">
            <v>70112</v>
          </cell>
        </row>
        <row r="6910">
          <cell r="I6910">
            <v>70105</v>
          </cell>
        </row>
        <row r="6911">
          <cell r="I6911">
            <v>10300043</v>
          </cell>
        </row>
        <row r="6912">
          <cell r="I6912">
            <v>10401191</v>
          </cell>
        </row>
        <row r="6913">
          <cell r="I6913">
            <v>30700000</v>
          </cell>
        </row>
        <row r="6914">
          <cell r="I6914">
            <v>30700000</v>
          </cell>
        </row>
        <row r="6915">
          <cell r="I6915">
            <v>10401139</v>
          </cell>
        </row>
        <row r="6916">
          <cell r="I6916">
            <v>10401191</v>
          </cell>
        </row>
        <row r="6917">
          <cell r="I6917">
            <v>70112</v>
          </cell>
        </row>
        <row r="6918">
          <cell r="I6918">
            <v>30101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40101</v>
          </cell>
        </row>
        <row r="6923">
          <cell r="I6923">
            <v>50101</v>
          </cell>
        </row>
        <row r="6924">
          <cell r="I6924">
            <v>70112</v>
          </cell>
        </row>
        <row r="6925">
          <cell r="I6925">
            <v>30101</v>
          </cell>
        </row>
        <row r="6926">
          <cell r="I6926">
            <v>40101</v>
          </cell>
        </row>
        <row r="6927">
          <cell r="I6927">
            <v>70112</v>
          </cell>
        </row>
        <row r="6928">
          <cell r="I6928">
            <v>70112</v>
          </cell>
        </row>
        <row r="6929">
          <cell r="I6929">
            <v>70106</v>
          </cell>
        </row>
        <row r="6930">
          <cell r="I6930">
            <v>30101</v>
          </cell>
        </row>
        <row r="6931">
          <cell r="I6931">
            <v>50101</v>
          </cell>
        </row>
        <row r="6932">
          <cell r="I6932">
            <v>40101</v>
          </cell>
        </row>
        <row r="6933">
          <cell r="I6933">
            <v>70112</v>
          </cell>
        </row>
        <row r="6934">
          <cell r="I6934">
            <v>70106</v>
          </cell>
        </row>
        <row r="6935">
          <cell r="I6935">
            <v>30101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70112</v>
          </cell>
        </row>
        <row r="6939">
          <cell r="I6939">
            <v>30101</v>
          </cell>
        </row>
        <row r="6940">
          <cell r="I6940">
            <v>50101</v>
          </cell>
        </row>
        <row r="6941">
          <cell r="I6941">
            <v>70112</v>
          </cell>
        </row>
        <row r="6942">
          <cell r="I6942">
            <v>50101</v>
          </cell>
        </row>
        <row r="6943">
          <cell r="I6943">
            <v>70106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70112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30101</v>
          </cell>
        </row>
        <row r="6954">
          <cell r="I6954">
            <v>70112</v>
          </cell>
        </row>
        <row r="6955">
          <cell r="I6955">
            <v>70112</v>
          </cell>
        </row>
        <row r="6956">
          <cell r="I6956">
            <v>50101</v>
          </cell>
        </row>
        <row r="6957">
          <cell r="I6957">
            <v>40101</v>
          </cell>
        </row>
        <row r="6958">
          <cell r="I6958">
            <v>2011809126</v>
          </cell>
        </row>
        <row r="6959">
          <cell r="I6959">
            <v>2011804087</v>
          </cell>
        </row>
        <row r="6960">
          <cell r="I6960">
            <v>2011809145</v>
          </cell>
        </row>
        <row r="6961">
          <cell r="I6961">
            <v>2011809154</v>
          </cell>
        </row>
        <row r="6962">
          <cell r="I6962">
            <v>2011809120</v>
          </cell>
        </row>
        <row r="6963">
          <cell r="I6963">
            <v>2011809145</v>
          </cell>
        </row>
        <row r="6964">
          <cell r="I6964">
            <v>2011809154</v>
          </cell>
        </row>
        <row r="6965">
          <cell r="I6965">
            <v>2011804028</v>
          </cell>
        </row>
        <row r="6966">
          <cell r="I6966">
            <v>2011804048</v>
          </cell>
        </row>
        <row r="6967">
          <cell r="I6967">
            <v>2011804022</v>
          </cell>
        </row>
        <row r="6968">
          <cell r="I6968">
            <v>2011804112</v>
          </cell>
        </row>
        <row r="6969">
          <cell r="I6969">
            <v>2011809120</v>
          </cell>
        </row>
        <row r="6970">
          <cell r="I6970">
            <v>2011804009</v>
          </cell>
        </row>
        <row r="6971">
          <cell r="I6971">
            <v>2011804018</v>
          </cell>
        </row>
        <row r="6972">
          <cell r="I6972">
            <v>2011804078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2011809126</v>
          </cell>
        </row>
        <row r="6976">
          <cell r="I6976">
            <v>2011804087</v>
          </cell>
        </row>
        <row r="6977">
          <cell r="I6977">
            <v>10208</v>
          </cell>
        </row>
        <row r="6978">
          <cell r="I6978">
            <v>10401138</v>
          </cell>
        </row>
        <row r="6979">
          <cell r="I6979">
            <v>2011804020</v>
          </cell>
        </row>
        <row r="6980">
          <cell r="I6980">
            <v>108</v>
          </cell>
        </row>
        <row r="6981">
          <cell r="I6981">
            <v>103</v>
          </cell>
        </row>
        <row r="6982">
          <cell r="I6982">
            <v>99</v>
          </cell>
        </row>
        <row r="6983">
          <cell r="I6983">
            <v>70500112</v>
          </cell>
        </row>
        <row r="6984">
          <cell r="I6984">
            <v>70500112</v>
          </cell>
        </row>
        <row r="6985">
          <cell r="I6985">
            <v>2011804012</v>
          </cell>
        </row>
        <row r="6986">
          <cell r="I6986">
            <v>2011804018</v>
          </cell>
        </row>
        <row r="6987">
          <cell r="I6987">
            <v>2011804027</v>
          </cell>
        </row>
        <row r="6988">
          <cell r="I6988">
            <v>2011804028</v>
          </cell>
        </row>
        <row r="6989">
          <cell r="I6989">
            <v>2011804035</v>
          </cell>
        </row>
        <row r="6990">
          <cell r="I6990">
            <v>2011804037</v>
          </cell>
        </row>
        <row r="6991">
          <cell r="I6991">
            <v>2011804039</v>
          </cell>
        </row>
        <row r="6992">
          <cell r="I6992">
            <v>2011804048</v>
          </cell>
        </row>
        <row r="6993">
          <cell r="I6993">
            <v>2011804068</v>
          </cell>
        </row>
        <row r="6994">
          <cell r="I6994">
            <v>2011804087</v>
          </cell>
        </row>
        <row r="6995">
          <cell r="I6995">
            <v>2011804112</v>
          </cell>
        </row>
        <row r="6996">
          <cell r="I6996">
            <v>2011804113</v>
          </cell>
        </row>
        <row r="6997">
          <cell r="I6997">
            <v>2011809115</v>
          </cell>
        </row>
        <row r="6998">
          <cell r="I6998">
            <v>2011809126</v>
          </cell>
        </row>
        <row r="6999">
          <cell r="I6999">
            <v>2011809135</v>
          </cell>
        </row>
        <row r="7000">
          <cell r="I7000">
            <v>2011809136</v>
          </cell>
        </row>
        <row r="7001">
          <cell r="I7001">
            <v>2011809137</v>
          </cell>
        </row>
        <row r="7002">
          <cell r="I7002">
            <v>2011809139</v>
          </cell>
        </row>
        <row r="7003">
          <cell r="I7003">
            <v>2011809141</v>
          </cell>
        </row>
        <row r="7004">
          <cell r="I7004">
            <v>2011809143</v>
          </cell>
        </row>
        <row r="7005">
          <cell r="I7005">
            <v>2011809145</v>
          </cell>
        </row>
        <row r="7006">
          <cell r="I7006">
            <v>2011809154</v>
          </cell>
        </row>
        <row r="7007">
          <cell r="I7007">
            <v>30104</v>
          </cell>
        </row>
        <row r="7008">
          <cell r="I7008">
            <v>200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50101</v>
          </cell>
        </row>
        <row r="7012">
          <cell r="I7012">
            <v>70112</v>
          </cell>
        </row>
        <row r="7013">
          <cell r="I7013">
            <v>40101</v>
          </cell>
        </row>
        <row r="7014">
          <cell r="I7014">
            <v>50101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70106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70106</v>
          </cell>
        </row>
        <row r="7024">
          <cell r="I7024">
            <v>40101</v>
          </cell>
        </row>
        <row r="7025">
          <cell r="I7025">
            <v>30101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50101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40101</v>
          </cell>
        </row>
        <row r="7033">
          <cell r="I7033">
            <v>50101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70112</v>
          </cell>
        </row>
        <row r="7038">
          <cell r="I7038">
            <v>30101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50101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70112</v>
          </cell>
        </row>
        <row r="7046">
          <cell r="I7046">
            <v>70112</v>
          </cell>
        </row>
        <row r="7047">
          <cell r="I7047">
            <v>70112</v>
          </cell>
        </row>
        <row r="7048">
          <cell r="I7048">
            <v>70106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50101</v>
          </cell>
        </row>
        <row r="7052">
          <cell r="I7052">
            <v>70112</v>
          </cell>
        </row>
        <row r="7053">
          <cell r="I7053">
            <v>50101</v>
          </cell>
        </row>
        <row r="7054">
          <cell r="I7054">
            <v>70106</v>
          </cell>
        </row>
        <row r="7055">
          <cell r="I7055">
            <v>30101</v>
          </cell>
        </row>
        <row r="7056">
          <cell r="I7056">
            <v>70112</v>
          </cell>
        </row>
        <row r="7057">
          <cell r="I7057">
            <v>50101</v>
          </cell>
        </row>
        <row r="7058">
          <cell r="I7058">
            <v>40101</v>
          </cell>
        </row>
        <row r="7059">
          <cell r="I7059">
            <v>30101</v>
          </cell>
        </row>
        <row r="7060">
          <cell r="I7060">
            <v>50101</v>
          </cell>
        </row>
        <row r="7061">
          <cell r="I7061">
            <v>40101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70112</v>
          </cell>
        </row>
        <row r="7065">
          <cell r="I7065">
            <v>30101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40101</v>
          </cell>
        </row>
        <row r="7070">
          <cell r="I7070">
            <v>30101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30101</v>
          </cell>
        </row>
        <row r="7074">
          <cell r="I7074">
            <v>70112</v>
          </cell>
        </row>
        <row r="7075">
          <cell r="I7075">
            <v>50101</v>
          </cell>
        </row>
        <row r="7076">
          <cell r="I7076">
            <v>70112</v>
          </cell>
        </row>
        <row r="7077">
          <cell r="I7077">
            <v>30101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70112</v>
          </cell>
        </row>
        <row r="7081">
          <cell r="I7081">
            <v>50101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70112</v>
          </cell>
        </row>
        <row r="7085">
          <cell r="I7085">
            <v>30101</v>
          </cell>
        </row>
        <row r="7086">
          <cell r="I7086">
            <v>70106</v>
          </cell>
        </row>
        <row r="7087">
          <cell r="I7087">
            <v>70112</v>
          </cell>
        </row>
        <row r="7088">
          <cell r="I7088">
            <v>30101</v>
          </cell>
        </row>
        <row r="7089">
          <cell r="I7089">
            <v>70112</v>
          </cell>
        </row>
        <row r="7090">
          <cell r="I7090">
            <v>70112</v>
          </cell>
        </row>
        <row r="7091">
          <cell r="I7091">
            <v>40101</v>
          </cell>
        </row>
        <row r="7092">
          <cell r="I7092">
            <v>70112</v>
          </cell>
        </row>
        <row r="7093">
          <cell r="I7093">
            <v>70112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50101</v>
          </cell>
        </row>
        <row r="7100">
          <cell r="I7100">
            <v>70112</v>
          </cell>
        </row>
        <row r="7101">
          <cell r="I7101">
            <v>70112</v>
          </cell>
        </row>
        <row r="7102">
          <cell r="I7102">
            <v>40101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70105</v>
          </cell>
        </row>
        <row r="7106">
          <cell r="I7106">
            <v>100</v>
          </cell>
        </row>
        <row r="7107">
          <cell r="I7107">
            <v>400</v>
          </cell>
        </row>
        <row r="7108">
          <cell r="I7108">
            <v>50101</v>
          </cell>
        </row>
        <row r="7109">
          <cell r="I7109">
            <v>30101</v>
          </cell>
        </row>
        <row r="7110">
          <cell r="I7110">
            <v>70106</v>
          </cell>
        </row>
        <row r="7111">
          <cell r="I7111">
            <v>40101</v>
          </cell>
        </row>
        <row r="7112">
          <cell r="I7112">
            <v>50101</v>
          </cell>
        </row>
        <row r="7113">
          <cell r="I7113">
            <v>70106</v>
          </cell>
        </row>
        <row r="7114">
          <cell r="I7114">
            <v>40101</v>
          </cell>
        </row>
        <row r="7115">
          <cell r="I7115">
            <v>2011809141</v>
          </cell>
        </row>
        <row r="7116">
          <cell r="I7116">
            <v>50101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30101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30101</v>
          </cell>
        </row>
        <row r="7123">
          <cell r="I7123">
            <v>70112</v>
          </cell>
        </row>
        <row r="7124">
          <cell r="I7124">
            <v>30101</v>
          </cell>
        </row>
        <row r="7125">
          <cell r="I7125">
            <v>70112</v>
          </cell>
        </row>
        <row r="7126">
          <cell r="I7126">
            <v>70106</v>
          </cell>
        </row>
        <row r="7127">
          <cell r="I7127">
            <v>70112</v>
          </cell>
        </row>
        <row r="7128">
          <cell r="I7128">
            <v>40101</v>
          </cell>
        </row>
        <row r="7129">
          <cell r="I7129">
            <v>50101</v>
          </cell>
        </row>
        <row r="7130">
          <cell r="I7130">
            <v>30101</v>
          </cell>
        </row>
        <row r="7131">
          <cell r="I7131">
            <v>50101</v>
          </cell>
        </row>
        <row r="7132">
          <cell r="I7132">
            <v>70112</v>
          </cell>
        </row>
        <row r="7133">
          <cell r="I7133">
            <v>40101</v>
          </cell>
        </row>
        <row r="7134">
          <cell r="I7134">
            <v>50101</v>
          </cell>
        </row>
        <row r="7135">
          <cell r="I7135">
            <v>30101</v>
          </cell>
        </row>
        <row r="7136">
          <cell r="I7136">
            <v>40101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40101</v>
          </cell>
        </row>
        <row r="7141">
          <cell r="I7141">
            <v>70112</v>
          </cell>
        </row>
        <row r="7142">
          <cell r="I7142">
            <v>40101</v>
          </cell>
        </row>
        <row r="7143">
          <cell r="I7143">
            <v>50101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70112</v>
          </cell>
        </row>
        <row r="7147">
          <cell r="I7147">
            <v>40101</v>
          </cell>
        </row>
        <row r="7148">
          <cell r="I7148">
            <v>50101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40101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70112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40101</v>
          </cell>
        </row>
        <row r="7164">
          <cell r="I7164">
            <v>70112</v>
          </cell>
        </row>
        <row r="7165">
          <cell r="I7165">
            <v>50101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70112</v>
          </cell>
        </row>
        <row r="7169">
          <cell r="I7169">
            <v>40101</v>
          </cell>
        </row>
        <row r="7170">
          <cell r="I7170">
            <v>50101</v>
          </cell>
        </row>
        <row r="7171">
          <cell r="I7171">
            <v>50101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50101</v>
          </cell>
        </row>
        <row r="7175">
          <cell r="I7175">
            <v>50101</v>
          </cell>
        </row>
        <row r="7176">
          <cell r="I7176">
            <v>70112</v>
          </cell>
        </row>
        <row r="7177">
          <cell r="I7177">
            <v>70106</v>
          </cell>
        </row>
        <row r="7178">
          <cell r="I7178">
            <v>70112</v>
          </cell>
        </row>
        <row r="7179">
          <cell r="I7179">
            <v>70112</v>
          </cell>
        </row>
        <row r="7180">
          <cell r="I7180">
            <v>40101</v>
          </cell>
        </row>
        <row r="7181">
          <cell r="I7181">
            <v>40101</v>
          </cell>
        </row>
        <row r="7182">
          <cell r="I7182">
            <v>50101</v>
          </cell>
        </row>
        <row r="7183">
          <cell r="I7183">
            <v>40101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50101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2011804087</v>
          </cell>
        </row>
        <row r="7201">
          <cell r="I7201">
            <v>2011804053</v>
          </cell>
        </row>
        <row r="7202">
          <cell r="I7202">
            <v>2011809126</v>
          </cell>
        </row>
        <row r="7203">
          <cell r="I7203">
            <v>50101</v>
          </cell>
        </row>
        <row r="7204">
          <cell r="I7204">
            <v>40101</v>
          </cell>
        </row>
        <row r="7205">
          <cell r="I7205">
            <v>10300041</v>
          </cell>
        </row>
        <row r="7206">
          <cell r="I7206">
            <v>2016</v>
          </cell>
        </row>
        <row r="7207">
          <cell r="I7207">
            <v>10401138</v>
          </cell>
        </row>
        <row r="7208">
          <cell r="I7208">
            <v>30700000</v>
          </cell>
        </row>
        <row r="7209">
          <cell r="I7209">
            <v>2011800400</v>
          </cell>
        </row>
        <row r="7210">
          <cell r="I7210">
            <v>10401203</v>
          </cell>
        </row>
        <row r="7211">
          <cell r="I7211">
            <v>30700000</v>
          </cell>
        </row>
        <row r="7212">
          <cell r="I7212">
            <v>2011804031</v>
          </cell>
        </row>
        <row r="7213">
          <cell r="I7213">
            <v>70112</v>
          </cell>
        </row>
        <row r="7214">
          <cell r="I7214">
            <v>70106</v>
          </cell>
        </row>
        <row r="7215">
          <cell r="I7215">
            <v>70112</v>
          </cell>
        </row>
        <row r="7216">
          <cell r="I7216">
            <v>70106</v>
          </cell>
        </row>
        <row r="7217">
          <cell r="I7217">
            <v>40101</v>
          </cell>
        </row>
        <row r="7218">
          <cell r="I7218">
            <v>70112</v>
          </cell>
        </row>
        <row r="7219">
          <cell r="I7219">
            <v>50101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70106</v>
          </cell>
        </row>
        <row r="7224">
          <cell r="I7224">
            <v>50101</v>
          </cell>
        </row>
        <row r="7225">
          <cell r="I7225">
            <v>70112</v>
          </cell>
        </row>
        <row r="7226">
          <cell r="I7226">
            <v>70106</v>
          </cell>
        </row>
        <row r="7227">
          <cell r="I7227">
            <v>70112</v>
          </cell>
        </row>
        <row r="7228">
          <cell r="I7228">
            <v>50101</v>
          </cell>
        </row>
        <row r="7229">
          <cell r="I7229">
            <v>40101</v>
          </cell>
        </row>
        <row r="7230">
          <cell r="I7230">
            <v>40101</v>
          </cell>
        </row>
        <row r="7231">
          <cell r="I7231">
            <v>50101</v>
          </cell>
        </row>
        <row r="7232">
          <cell r="I7232">
            <v>70112</v>
          </cell>
        </row>
        <row r="7233">
          <cell r="I7233">
            <v>70112</v>
          </cell>
        </row>
        <row r="7234">
          <cell r="I7234">
            <v>40101</v>
          </cell>
        </row>
        <row r="7235">
          <cell r="I7235">
            <v>50101</v>
          </cell>
        </row>
        <row r="7236">
          <cell r="I7236">
            <v>70112</v>
          </cell>
        </row>
        <row r="7237">
          <cell r="I7237">
            <v>40101</v>
          </cell>
        </row>
        <row r="7238">
          <cell r="I7238">
            <v>50101</v>
          </cell>
        </row>
        <row r="7239">
          <cell r="I7239">
            <v>30101</v>
          </cell>
        </row>
        <row r="7240">
          <cell r="I7240">
            <v>70112</v>
          </cell>
        </row>
        <row r="7241">
          <cell r="I7241">
            <v>50101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40101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40101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50101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70112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70106</v>
          </cell>
        </row>
        <row r="7261">
          <cell r="I7261">
            <v>40101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30101</v>
          </cell>
        </row>
        <row r="7268">
          <cell r="I7268">
            <v>70112</v>
          </cell>
        </row>
        <row r="7269">
          <cell r="I7269">
            <v>30101</v>
          </cell>
        </row>
        <row r="7270">
          <cell r="I7270">
            <v>50101</v>
          </cell>
        </row>
        <row r="7271">
          <cell r="I7271">
            <v>40101</v>
          </cell>
        </row>
        <row r="7272">
          <cell r="I7272">
            <v>2011804067</v>
          </cell>
        </row>
        <row r="7273">
          <cell r="I7273">
            <v>2011804093</v>
          </cell>
        </row>
        <row r="7274">
          <cell r="I7274">
            <v>2011804112</v>
          </cell>
        </row>
        <row r="7275">
          <cell r="I7275">
            <v>2011804113</v>
          </cell>
        </row>
        <row r="7276">
          <cell r="I7276">
            <v>2011804113</v>
          </cell>
        </row>
        <row r="7277">
          <cell r="I7277">
            <v>103</v>
          </cell>
        </row>
        <row r="7278">
          <cell r="I7278">
            <v>70105000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50101</v>
          </cell>
        </row>
        <row r="7282">
          <cell r="I7282">
            <v>2011804039</v>
          </cell>
        </row>
        <row r="7283">
          <cell r="I7283">
            <v>2011804048</v>
          </cell>
        </row>
        <row r="7284">
          <cell r="I7284">
            <v>2011809146</v>
          </cell>
        </row>
        <row r="7285">
          <cell r="I7285">
            <v>103</v>
          </cell>
        </row>
        <row r="7286">
          <cell r="I7286">
            <v>2011804031</v>
          </cell>
        </row>
        <row r="7287">
          <cell r="I7287">
            <v>2011804112</v>
          </cell>
        </row>
        <row r="7288">
          <cell r="I7288">
            <v>2011804012</v>
          </cell>
        </row>
        <row r="7289">
          <cell r="I7289">
            <v>2011809115</v>
          </cell>
        </row>
        <row r="7290">
          <cell r="I7290">
            <v>2011804031</v>
          </cell>
        </row>
        <row r="7291">
          <cell r="I7291">
            <v>2011804031</v>
          </cell>
        </row>
        <row r="7292">
          <cell r="I7292">
            <v>104</v>
          </cell>
        </row>
        <row r="7293">
          <cell r="I7293">
            <v>104</v>
          </cell>
        </row>
        <row r="7294">
          <cell r="I7294">
            <v>70117</v>
          </cell>
        </row>
        <row r="7295">
          <cell r="I7295">
            <v>70117</v>
          </cell>
        </row>
        <row r="7296">
          <cell r="I7296">
            <v>70117</v>
          </cell>
        </row>
        <row r="7297">
          <cell r="I7297">
            <v>70117</v>
          </cell>
        </row>
        <row r="7298">
          <cell r="I7298">
            <v>70117</v>
          </cell>
        </row>
        <row r="7299">
          <cell r="I7299">
            <v>70117</v>
          </cell>
        </row>
        <row r="7300">
          <cell r="I7300">
            <v>70117</v>
          </cell>
        </row>
        <row r="7301">
          <cell r="I7301">
            <v>70117</v>
          </cell>
        </row>
        <row r="7302">
          <cell r="I7302">
            <v>2011804068</v>
          </cell>
        </row>
        <row r="7303">
          <cell r="I7303">
            <v>109</v>
          </cell>
        </row>
        <row r="7304">
          <cell r="I7304">
            <v>10208</v>
          </cell>
        </row>
        <row r="7305">
          <cell r="I7305">
            <v>70117</v>
          </cell>
        </row>
        <row r="7306">
          <cell r="I7306">
            <v>70117</v>
          </cell>
        </row>
        <row r="7307">
          <cell r="I7307">
            <v>103</v>
          </cell>
        </row>
        <row r="7308">
          <cell r="I7308">
            <v>70112</v>
          </cell>
        </row>
        <row r="7309">
          <cell r="I7309">
            <v>70112</v>
          </cell>
        </row>
        <row r="7310">
          <cell r="I7310">
            <v>70112</v>
          </cell>
        </row>
        <row r="7311">
          <cell r="I7311">
            <v>40101</v>
          </cell>
        </row>
        <row r="7312">
          <cell r="I7312">
            <v>50101</v>
          </cell>
        </row>
        <row r="7313">
          <cell r="I7313">
            <v>70112</v>
          </cell>
        </row>
        <row r="7314">
          <cell r="I7314">
            <v>40101</v>
          </cell>
        </row>
        <row r="7315">
          <cell r="I7315">
            <v>50101</v>
          </cell>
        </row>
        <row r="7316">
          <cell r="I7316">
            <v>30101</v>
          </cell>
        </row>
        <row r="7317">
          <cell r="I7317">
            <v>70112</v>
          </cell>
        </row>
        <row r="7318">
          <cell r="I7318">
            <v>70106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40101</v>
          </cell>
        </row>
        <row r="7322">
          <cell r="I7322">
            <v>70112</v>
          </cell>
        </row>
        <row r="7323">
          <cell r="I7323">
            <v>50101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40101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70112</v>
          </cell>
        </row>
        <row r="7330">
          <cell r="I7330">
            <v>40101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40101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70106</v>
          </cell>
        </row>
        <row r="7344">
          <cell r="I7344">
            <v>40101</v>
          </cell>
        </row>
        <row r="7345">
          <cell r="I7345">
            <v>50101</v>
          </cell>
        </row>
        <row r="7346">
          <cell r="I7346">
            <v>70112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50101</v>
          </cell>
        </row>
        <row r="7354">
          <cell r="I7354">
            <v>70106</v>
          </cell>
        </row>
        <row r="7355">
          <cell r="I7355">
            <v>50101</v>
          </cell>
        </row>
        <row r="7356">
          <cell r="I7356">
            <v>70112</v>
          </cell>
        </row>
        <row r="7357">
          <cell r="I7357">
            <v>70106</v>
          </cell>
        </row>
        <row r="7358">
          <cell r="I7358">
            <v>70112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40101</v>
          </cell>
        </row>
        <row r="7362">
          <cell r="I7362">
            <v>50101</v>
          </cell>
        </row>
        <row r="7363">
          <cell r="I7363">
            <v>70112</v>
          </cell>
        </row>
        <row r="7364">
          <cell r="I7364">
            <v>70106</v>
          </cell>
        </row>
        <row r="7365">
          <cell r="I7365">
            <v>70112</v>
          </cell>
        </row>
        <row r="7366">
          <cell r="I7366">
            <v>70106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50101</v>
          </cell>
        </row>
        <row r="7370">
          <cell r="I7370">
            <v>70112</v>
          </cell>
        </row>
        <row r="7371">
          <cell r="I7371">
            <v>40101</v>
          </cell>
        </row>
        <row r="7372">
          <cell r="I7372">
            <v>50101</v>
          </cell>
        </row>
        <row r="7373">
          <cell r="I7373">
            <v>70106</v>
          </cell>
        </row>
        <row r="7374">
          <cell r="I7374">
            <v>50101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70112</v>
          </cell>
        </row>
        <row r="7378">
          <cell r="I7378">
            <v>50101</v>
          </cell>
        </row>
        <row r="7379">
          <cell r="I7379">
            <v>40101</v>
          </cell>
        </row>
        <row r="7380">
          <cell r="I7380">
            <v>40101</v>
          </cell>
        </row>
        <row r="7381">
          <cell r="I7381">
            <v>50101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50101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50101</v>
          </cell>
        </row>
        <row r="7389">
          <cell r="I7389">
            <v>30101</v>
          </cell>
        </row>
        <row r="7390">
          <cell r="I7390">
            <v>70112</v>
          </cell>
        </row>
        <row r="7391">
          <cell r="I7391">
            <v>50101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50101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40101</v>
          </cell>
        </row>
        <row r="7398">
          <cell r="I7398">
            <v>70112</v>
          </cell>
        </row>
        <row r="7399">
          <cell r="I7399">
            <v>70112</v>
          </cell>
        </row>
        <row r="7400">
          <cell r="I7400">
            <v>40101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40101</v>
          </cell>
        </row>
        <row r="7406">
          <cell r="I7406">
            <v>70112</v>
          </cell>
        </row>
        <row r="7407">
          <cell r="I7407">
            <v>70112</v>
          </cell>
        </row>
        <row r="7408">
          <cell r="I7408">
            <v>40101</v>
          </cell>
        </row>
        <row r="7409">
          <cell r="I7409">
            <v>70112</v>
          </cell>
        </row>
        <row r="7410">
          <cell r="I7410">
            <v>70106</v>
          </cell>
        </row>
        <row r="7411">
          <cell r="I7411">
            <v>40101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40101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30101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70112</v>
          </cell>
        </row>
        <row r="7425">
          <cell r="I7425">
            <v>701116</v>
          </cell>
        </row>
        <row r="7426">
          <cell r="I7426">
            <v>70106</v>
          </cell>
        </row>
        <row r="7427">
          <cell r="I7427">
            <v>50101</v>
          </cell>
        </row>
        <row r="7428">
          <cell r="I7428">
            <v>701116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50101</v>
          </cell>
        </row>
        <row r="7433">
          <cell r="I7433">
            <v>70112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30101</v>
          </cell>
        </row>
        <row r="7439">
          <cell r="I7439">
            <v>70112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30101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50101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40101</v>
          </cell>
        </row>
        <row r="7453">
          <cell r="I7453">
            <v>70112</v>
          </cell>
        </row>
        <row r="7454">
          <cell r="I7454">
            <v>50101</v>
          </cell>
        </row>
        <row r="7455">
          <cell r="I7455">
            <v>70112</v>
          </cell>
        </row>
        <row r="7456">
          <cell r="I7456">
            <v>70106</v>
          </cell>
        </row>
        <row r="7457">
          <cell r="I7457">
            <v>50101</v>
          </cell>
        </row>
        <row r="7458">
          <cell r="I7458">
            <v>40101</v>
          </cell>
        </row>
        <row r="7459">
          <cell r="I7459">
            <v>70112</v>
          </cell>
        </row>
        <row r="7460">
          <cell r="I7460">
            <v>50101</v>
          </cell>
        </row>
        <row r="7461">
          <cell r="I7461">
            <v>70106</v>
          </cell>
        </row>
        <row r="7462">
          <cell r="I7462">
            <v>50101</v>
          </cell>
        </row>
        <row r="7463">
          <cell r="I7463">
            <v>701116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30101</v>
          </cell>
        </row>
        <row r="7468">
          <cell r="I7468">
            <v>70112</v>
          </cell>
        </row>
        <row r="7469">
          <cell r="I7469">
            <v>50101</v>
          </cell>
        </row>
        <row r="7470">
          <cell r="I7470">
            <v>30101</v>
          </cell>
        </row>
        <row r="7471">
          <cell r="I7471">
            <v>70112</v>
          </cell>
        </row>
        <row r="7472">
          <cell r="I7472">
            <v>40101</v>
          </cell>
        </row>
        <row r="7473">
          <cell r="I7473">
            <v>50101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50101</v>
          </cell>
        </row>
        <row r="7477">
          <cell r="I7477">
            <v>40101</v>
          </cell>
        </row>
        <row r="7478">
          <cell r="I7478">
            <v>70112</v>
          </cell>
        </row>
        <row r="7479">
          <cell r="I7479">
            <v>30101</v>
          </cell>
        </row>
        <row r="7480">
          <cell r="I7480">
            <v>30103</v>
          </cell>
        </row>
        <row r="7481">
          <cell r="I7481">
            <v>30103</v>
          </cell>
        </row>
        <row r="7482">
          <cell r="I7482">
            <v>30103</v>
          </cell>
        </row>
        <row r="7483">
          <cell r="I7483">
            <v>70117</v>
          </cell>
        </row>
        <row r="7484">
          <cell r="I7484">
            <v>104</v>
          </cell>
        </row>
        <row r="7485">
          <cell r="I7485">
            <v>104</v>
          </cell>
        </row>
        <row r="7486">
          <cell r="I7486">
            <v>103</v>
          </cell>
        </row>
        <row r="7487">
          <cell r="I7487">
            <v>107</v>
          </cell>
        </row>
        <row r="7488">
          <cell r="I7488">
            <v>107</v>
          </cell>
        </row>
        <row r="7489">
          <cell r="I7489">
            <v>2011804067</v>
          </cell>
        </row>
        <row r="7490">
          <cell r="I7490">
            <v>2011804093</v>
          </cell>
        </row>
        <row r="7491">
          <cell r="I7491">
            <v>2011804112</v>
          </cell>
        </row>
        <row r="7492">
          <cell r="I7492">
            <v>2011804113</v>
          </cell>
        </row>
        <row r="7493">
          <cell r="I7493">
            <v>2011804113</v>
          </cell>
        </row>
        <row r="7494">
          <cell r="I7494">
            <v>2011804067</v>
          </cell>
        </row>
        <row r="7495">
          <cell r="I7495">
            <v>2011804093</v>
          </cell>
        </row>
        <row r="7496">
          <cell r="I7496">
            <v>2011804112</v>
          </cell>
        </row>
        <row r="7497">
          <cell r="I7497">
            <v>2011804113</v>
          </cell>
        </row>
        <row r="7498">
          <cell r="I7498">
            <v>20120056</v>
          </cell>
        </row>
        <row r="7499">
          <cell r="I7499">
            <v>2011804004</v>
          </cell>
        </row>
        <row r="7500">
          <cell r="I7500">
            <v>2011804025</v>
          </cell>
        </row>
        <row r="7501">
          <cell r="I7501">
            <v>2011804037</v>
          </cell>
        </row>
        <row r="7502">
          <cell r="I7502">
            <v>50101</v>
          </cell>
        </row>
        <row r="7503">
          <cell r="I7503">
            <v>70106</v>
          </cell>
        </row>
        <row r="7504">
          <cell r="I7504">
            <v>40101</v>
          </cell>
        </row>
        <row r="7505">
          <cell r="I7505">
            <v>30101</v>
          </cell>
        </row>
        <row r="7506">
          <cell r="I7506">
            <v>50101</v>
          </cell>
        </row>
        <row r="7507">
          <cell r="I7507">
            <v>40101</v>
          </cell>
        </row>
        <row r="7508">
          <cell r="I7508">
            <v>70105</v>
          </cell>
        </row>
        <row r="7509">
          <cell r="I7509">
            <v>70105</v>
          </cell>
        </row>
        <row r="7510">
          <cell r="I7510">
            <v>70105</v>
          </cell>
        </row>
        <row r="7511">
          <cell r="I7511">
            <v>70105</v>
          </cell>
        </row>
        <row r="7512">
          <cell r="I7512">
            <v>2011809141</v>
          </cell>
        </row>
        <row r="7513">
          <cell r="I7513">
            <v>30700000</v>
          </cell>
        </row>
        <row r="7514">
          <cell r="I7514">
            <v>70105</v>
          </cell>
        </row>
        <row r="7515">
          <cell r="I7515">
            <v>70105</v>
          </cell>
        </row>
        <row r="7516">
          <cell r="I7516">
            <v>2011809135</v>
          </cell>
        </row>
        <row r="7517">
          <cell r="I7517">
            <v>2011804012</v>
          </cell>
        </row>
        <row r="7518">
          <cell r="I7518">
            <v>2011809141</v>
          </cell>
        </row>
        <row r="7519">
          <cell r="I7519">
            <v>2011804022</v>
          </cell>
        </row>
        <row r="7520">
          <cell r="I7520">
            <v>107</v>
          </cell>
        </row>
        <row r="7521">
          <cell r="I7521">
            <v>107</v>
          </cell>
        </row>
        <row r="7522">
          <cell r="I7522">
            <v>107</v>
          </cell>
        </row>
        <row r="7523">
          <cell r="I7523">
            <v>107</v>
          </cell>
        </row>
        <row r="7524">
          <cell r="I7524">
            <v>107</v>
          </cell>
        </row>
        <row r="7525">
          <cell r="I7525">
            <v>2011809152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70112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30101</v>
          </cell>
        </row>
        <row r="7532">
          <cell r="I7532">
            <v>70112</v>
          </cell>
        </row>
        <row r="7533">
          <cell r="I7533">
            <v>50101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30101</v>
          </cell>
        </row>
        <row r="7537">
          <cell r="I7537">
            <v>40101</v>
          </cell>
        </row>
        <row r="7538">
          <cell r="I7538">
            <v>50101</v>
          </cell>
        </row>
        <row r="7539">
          <cell r="I7539">
            <v>30101</v>
          </cell>
        </row>
        <row r="7540">
          <cell r="I7540">
            <v>70112</v>
          </cell>
        </row>
        <row r="7541">
          <cell r="I7541">
            <v>50101</v>
          </cell>
        </row>
        <row r="7542">
          <cell r="I7542">
            <v>30101</v>
          </cell>
        </row>
        <row r="7543">
          <cell r="I7543">
            <v>70112</v>
          </cell>
        </row>
        <row r="7544">
          <cell r="I7544">
            <v>70112</v>
          </cell>
        </row>
        <row r="7545">
          <cell r="I7545">
            <v>30101</v>
          </cell>
        </row>
        <row r="7546">
          <cell r="I7546">
            <v>70112</v>
          </cell>
        </row>
        <row r="7547">
          <cell r="I7547">
            <v>50101</v>
          </cell>
        </row>
        <row r="7548">
          <cell r="I7548">
            <v>50101</v>
          </cell>
        </row>
        <row r="7549">
          <cell r="I7549">
            <v>40101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40101</v>
          </cell>
        </row>
        <row r="7553">
          <cell r="I7553">
            <v>50101</v>
          </cell>
        </row>
        <row r="7554">
          <cell r="I7554">
            <v>30101</v>
          </cell>
        </row>
        <row r="7555">
          <cell r="I7555">
            <v>70112</v>
          </cell>
        </row>
        <row r="7556">
          <cell r="I7556">
            <v>50101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70112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50101</v>
          </cell>
        </row>
        <row r="7565">
          <cell r="I7565">
            <v>40101</v>
          </cell>
        </row>
        <row r="7566">
          <cell r="I7566">
            <v>50101</v>
          </cell>
        </row>
        <row r="7567">
          <cell r="I7567">
            <v>40101</v>
          </cell>
        </row>
        <row r="7568">
          <cell r="I7568">
            <v>70112</v>
          </cell>
        </row>
        <row r="7569">
          <cell r="I7569">
            <v>50101</v>
          </cell>
        </row>
        <row r="7570">
          <cell r="I7570">
            <v>40101</v>
          </cell>
        </row>
        <row r="7571">
          <cell r="I7571">
            <v>70112</v>
          </cell>
        </row>
        <row r="7572">
          <cell r="I7572">
            <v>50101</v>
          </cell>
        </row>
        <row r="7573">
          <cell r="I7573">
            <v>40101</v>
          </cell>
        </row>
        <row r="7574">
          <cell r="I7574">
            <v>70112</v>
          </cell>
        </row>
        <row r="7575">
          <cell r="I7575">
            <v>50101</v>
          </cell>
        </row>
        <row r="7576">
          <cell r="I7576">
            <v>40101</v>
          </cell>
        </row>
        <row r="7577">
          <cell r="I7577">
            <v>50101</v>
          </cell>
        </row>
        <row r="7578">
          <cell r="I7578">
            <v>40101</v>
          </cell>
        </row>
        <row r="7579">
          <cell r="I7579">
            <v>70112</v>
          </cell>
        </row>
        <row r="7580">
          <cell r="I7580">
            <v>50101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701116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70112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30101</v>
          </cell>
        </row>
        <row r="7591">
          <cell r="I7591">
            <v>70112</v>
          </cell>
        </row>
        <row r="7592">
          <cell r="I7592">
            <v>70106</v>
          </cell>
        </row>
        <row r="7593">
          <cell r="I7593">
            <v>40101</v>
          </cell>
        </row>
        <row r="7594">
          <cell r="I7594">
            <v>50101</v>
          </cell>
        </row>
        <row r="7595">
          <cell r="I7595">
            <v>70112</v>
          </cell>
        </row>
        <row r="7596">
          <cell r="I7596">
            <v>70112</v>
          </cell>
        </row>
        <row r="7597">
          <cell r="I7597">
            <v>70112</v>
          </cell>
        </row>
        <row r="7598">
          <cell r="I7598">
            <v>50101</v>
          </cell>
        </row>
        <row r="7599">
          <cell r="I7599">
            <v>40101</v>
          </cell>
        </row>
        <row r="7600">
          <cell r="I7600">
            <v>701116</v>
          </cell>
        </row>
        <row r="7601">
          <cell r="I7601">
            <v>50101</v>
          </cell>
        </row>
        <row r="7602">
          <cell r="I7602">
            <v>40101</v>
          </cell>
        </row>
        <row r="7603">
          <cell r="I7603">
            <v>70112</v>
          </cell>
        </row>
        <row r="7604">
          <cell r="I7604">
            <v>40101</v>
          </cell>
        </row>
        <row r="7605">
          <cell r="I7605">
            <v>70112</v>
          </cell>
        </row>
        <row r="7606">
          <cell r="I7606">
            <v>50101</v>
          </cell>
        </row>
        <row r="7607">
          <cell r="I7607">
            <v>40101</v>
          </cell>
        </row>
        <row r="7608">
          <cell r="I7608">
            <v>70112</v>
          </cell>
        </row>
        <row r="7609">
          <cell r="I7609">
            <v>70112</v>
          </cell>
        </row>
        <row r="7610">
          <cell r="I7610">
            <v>50101</v>
          </cell>
        </row>
        <row r="7611">
          <cell r="I7611">
            <v>40101</v>
          </cell>
        </row>
        <row r="7612">
          <cell r="I7612">
            <v>70112</v>
          </cell>
        </row>
        <row r="7613">
          <cell r="I7613">
            <v>701116</v>
          </cell>
        </row>
        <row r="7614">
          <cell r="I7614">
            <v>701116</v>
          </cell>
        </row>
        <row r="7615">
          <cell r="I7615">
            <v>40101</v>
          </cell>
        </row>
        <row r="7616">
          <cell r="I7616">
            <v>70112</v>
          </cell>
        </row>
        <row r="7617">
          <cell r="I7617">
            <v>50101</v>
          </cell>
        </row>
        <row r="7618">
          <cell r="I7618">
            <v>40101</v>
          </cell>
        </row>
        <row r="7619">
          <cell r="I7619">
            <v>70105</v>
          </cell>
        </row>
        <row r="7620">
          <cell r="I7620">
            <v>30700000</v>
          </cell>
        </row>
        <row r="7621">
          <cell r="I7621">
            <v>2011809127</v>
          </cell>
        </row>
        <row r="7622">
          <cell r="I7622">
            <v>70112</v>
          </cell>
        </row>
        <row r="7623">
          <cell r="I7623">
            <v>30101</v>
          </cell>
        </row>
        <row r="7624">
          <cell r="I7624">
            <v>50101</v>
          </cell>
        </row>
        <row r="7625">
          <cell r="I7625">
            <v>40101</v>
          </cell>
        </row>
        <row r="7626">
          <cell r="I7626">
            <v>70112</v>
          </cell>
        </row>
        <row r="7627">
          <cell r="I7627">
            <v>40101</v>
          </cell>
        </row>
        <row r="7628">
          <cell r="I7628">
            <v>70112</v>
          </cell>
        </row>
        <row r="7629">
          <cell r="I7629">
            <v>40101</v>
          </cell>
        </row>
        <row r="7630">
          <cell r="I7630">
            <v>50101</v>
          </cell>
        </row>
        <row r="7631">
          <cell r="I7631">
            <v>50101</v>
          </cell>
        </row>
        <row r="7632">
          <cell r="I7632">
            <v>70112</v>
          </cell>
        </row>
        <row r="7633">
          <cell r="I7633">
            <v>30101</v>
          </cell>
        </row>
        <row r="7634">
          <cell r="I7634">
            <v>40101</v>
          </cell>
        </row>
        <row r="7635">
          <cell r="I7635">
            <v>40101</v>
          </cell>
        </row>
        <row r="7636">
          <cell r="I7636">
            <v>70112</v>
          </cell>
        </row>
        <row r="7637">
          <cell r="I7637">
            <v>50101</v>
          </cell>
        </row>
        <row r="7638">
          <cell r="I7638">
            <v>40101</v>
          </cell>
        </row>
        <row r="7639">
          <cell r="I7639">
            <v>40101</v>
          </cell>
        </row>
        <row r="7640">
          <cell r="I7640">
            <v>70112</v>
          </cell>
        </row>
        <row r="7641">
          <cell r="I7641">
            <v>70105</v>
          </cell>
        </row>
        <row r="7642">
          <cell r="I7642">
            <v>2011809149</v>
          </cell>
        </row>
        <row r="7643">
          <cell r="I7643">
            <v>2011809118</v>
          </cell>
        </row>
        <row r="7644">
          <cell r="I7644">
            <v>2011809119</v>
          </cell>
        </row>
        <row r="7645">
          <cell r="I7645">
            <v>2011800400</v>
          </cell>
        </row>
        <row r="7646">
          <cell r="I7646">
            <v>70112</v>
          </cell>
        </row>
        <row r="7647">
          <cell r="I7647">
            <v>70112</v>
          </cell>
        </row>
        <row r="7648">
          <cell r="I7648">
            <v>70112</v>
          </cell>
        </row>
        <row r="7649">
          <cell r="I7649">
            <v>70112</v>
          </cell>
        </row>
        <row r="7650">
          <cell r="I7650">
            <v>70112</v>
          </cell>
        </row>
        <row r="7651">
          <cell r="I7651">
            <v>50101</v>
          </cell>
        </row>
        <row r="7652">
          <cell r="I7652">
            <v>40101</v>
          </cell>
        </row>
        <row r="7653">
          <cell r="I7653">
            <v>701116</v>
          </cell>
        </row>
        <row r="7654">
          <cell r="I7654">
            <v>70112</v>
          </cell>
        </row>
        <row r="7655">
          <cell r="I7655">
            <v>40101</v>
          </cell>
        </row>
        <row r="7656">
          <cell r="I7656">
            <v>70112</v>
          </cell>
        </row>
        <row r="7657">
          <cell r="I7657">
            <v>50101</v>
          </cell>
        </row>
        <row r="7658">
          <cell r="I7658">
            <v>40101</v>
          </cell>
        </row>
        <row r="7659">
          <cell r="I7659">
            <v>70112</v>
          </cell>
        </row>
        <row r="7660">
          <cell r="I7660">
            <v>70112</v>
          </cell>
        </row>
        <row r="7661">
          <cell r="I7661">
            <v>70112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50101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70112</v>
          </cell>
        </row>
        <row r="7668">
          <cell r="I7668">
            <v>50101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70112</v>
          </cell>
        </row>
        <row r="7673">
          <cell r="I7673">
            <v>30101</v>
          </cell>
        </row>
        <row r="7674">
          <cell r="I7674">
            <v>70112</v>
          </cell>
        </row>
        <row r="7675">
          <cell r="I7675">
            <v>50101</v>
          </cell>
        </row>
        <row r="7676">
          <cell r="I7676">
            <v>70112</v>
          </cell>
        </row>
        <row r="7677">
          <cell r="I7677">
            <v>50101</v>
          </cell>
        </row>
        <row r="7678">
          <cell r="I7678">
            <v>70112</v>
          </cell>
        </row>
        <row r="7679">
          <cell r="I7679">
            <v>50101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50101</v>
          </cell>
        </row>
        <row r="7683">
          <cell r="I7683">
            <v>40101</v>
          </cell>
        </row>
        <row r="7684">
          <cell r="I7684">
            <v>70112</v>
          </cell>
        </row>
        <row r="7685">
          <cell r="I7685">
            <v>70106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70112</v>
          </cell>
        </row>
        <row r="7689">
          <cell r="I7689">
            <v>50101</v>
          </cell>
        </row>
        <row r="7690">
          <cell r="I7690">
            <v>40101</v>
          </cell>
        </row>
        <row r="7691">
          <cell r="I7691">
            <v>70112</v>
          </cell>
        </row>
        <row r="7692">
          <cell r="I7692">
            <v>70112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70112</v>
          </cell>
        </row>
        <row r="7696">
          <cell r="I7696">
            <v>70106</v>
          </cell>
        </row>
        <row r="7697">
          <cell r="I7697">
            <v>70105</v>
          </cell>
        </row>
        <row r="7698">
          <cell r="I7698">
            <v>30700000</v>
          </cell>
        </row>
        <row r="7699">
          <cell r="I7699">
            <v>2011809149</v>
          </cell>
        </row>
        <row r="7700">
          <cell r="I7700">
            <v>2011809118</v>
          </cell>
        </row>
        <row r="7701">
          <cell r="I7701">
            <v>70105</v>
          </cell>
        </row>
        <row r="7702">
          <cell r="I7702">
            <v>2011809141</v>
          </cell>
        </row>
        <row r="7703">
          <cell r="I7703">
            <v>2011809139</v>
          </cell>
        </row>
        <row r="7704">
          <cell r="I7704">
            <v>2011804022</v>
          </cell>
        </row>
        <row r="7705">
          <cell r="I7705">
            <v>2011804028</v>
          </cell>
        </row>
        <row r="7706">
          <cell r="I7706">
            <v>2011804048</v>
          </cell>
        </row>
        <row r="7707">
          <cell r="I7707">
            <v>2011804039</v>
          </cell>
        </row>
        <row r="7708">
          <cell r="I7708">
            <v>2011804018</v>
          </cell>
        </row>
        <row r="7709">
          <cell r="I7709">
            <v>2011809135</v>
          </cell>
        </row>
        <row r="7710">
          <cell r="I7710">
            <v>2011809127</v>
          </cell>
        </row>
        <row r="7711">
          <cell r="I7711">
            <v>70112</v>
          </cell>
        </row>
        <row r="7712">
          <cell r="I7712">
            <v>70106</v>
          </cell>
        </row>
        <row r="7713">
          <cell r="I7713">
            <v>70106</v>
          </cell>
        </row>
        <row r="7714">
          <cell r="I7714">
            <v>50101</v>
          </cell>
        </row>
        <row r="7715">
          <cell r="I7715">
            <v>70112</v>
          </cell>
        </row>
        <row r="7716">
          <cell r="I7716">
            <v>70112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70112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50101</v>
          </cell>
        </row>
        <row r="7725">
          <cell r="I7725">
            <v>70112</v>
          </cell>
        </row>
        <row r="7726">
          <cell r="I7726">
            <v>30101</v>
          </cell>
        </row>
        <row r="7727">
          <cell r="I7727">
            <v>40101</v>
          </cell>
        </row>
        <row r="7728">
          <cell r="I7728">
            <v>40101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40101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30101</v>
          </cell>
        </row>
        <row r="7737">
          <cell r="I7737">
            <v>50101</v>
          </cell>
        </row>
        <row r="7738">
          <cell r="I7738">
            <v>40101</v>
          </cell>
        </row>
        <row r="7739">
          <cell r="I7739">
            <v>70112</v>
          </cell>
        </row>
        <row r="7740">
          <cell r="I7740">
            <v>30101</v>
          </cell>
        </row>
        <row r="7741">
          <cell r="I7741">
            <v>50101</v>
          </cell>
        </row>
        <row r="7742">
          <cell r="I7742">
            <v>40101</v>
          </cell>
        </row>
        <row r="7743">
          <cell r="I7743">
            <v>10401198</v>
          </cell>
        </row>
        <row r="7744">
          <cell r="I7744">
            <v>10401138</v>
          </cell>
        </row>
        <row r="7745">
          <cell r="I7745">
            <v>30700000</v>
          </cell>
        </row>
        <row r="7746">
          <cell r="I7746">
            <v>30700000</v>
          </cell>
        </row>
        <row r="7747">
          <cell r="I7747">
            <v>10401138</v>
          </cell>
        </row>
        <row r="7748">
          <cell r="I7748">
            <v>10401191</v>
          </cell>
        </row>
        <row r="7749">
          <cell r="I7749">
            <v>10300043</v>
          </cell>
        </row>
        <row r="7750">
          <cell r="I7750">
            <v>30700000</v>
          </cell>
        </row>
        <row r="7751">
          <cell r="I7751">
            <v>30700000</v>
          </cell>
        </row>
        <row r="7752">
          <cell r="I7752">
            <v>501</v>
          </cell>
        </row>
        <row r="7753">
          <cell r="I7753">
            <v>70112</v>
          </cell>
        </row>
        <row r="7754">
          <cell r="I7754">
            <v>40101</v>
          </cell>
        </row>
        <row r="7755">
          <cell r="I7755">
            <v>70112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50101</v>
          </cell>
        </row>
        <row r="7759">
          <cell r="I7759">
            <v>70112</v>
          </cell>
        </row>
        <row r="7760">
          <cell r="I7760">
            <v>30101</v>
          </cell>
        </row>
        <row r="7761">
          <cell r="I7761">
            <v>40101</v>
          </cell>
        </row>
        <row r="7762">
          <cell r="I7762">
            <v>40101</v>
          </cell>
        </row>
        <row r="7763">
          <cell r="I7763">
            <v>70112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2011804020</v>
          </cell>
        </row>
        <row r="7769">
          <cell r="I7769">
            <v>2011804092</v>
          </cell>
        </row>
        <row r="7770">
          <cell r="I7770">
            <v>2011804040</v>
          </cell>
        </row>
        <row r="7771">
          <cell r="I7771">
            <v>2011809132</v>
          </cell>
        </row>
        <row r="7772">
          <cell r="I7772">
            <v>10401177</v>
          </cell>
        </row>
        <row r="7773">
          <cell r="I7773">
            <v>2011809149</v>
          </cell>
        </row>
        <row r="7774">
          <cell r="I7774">
            <v>2011804035</v>
          </cell>
        </row>
        <row r="7775">
          <cell r="I7775">
            <v>20120050</v>
          </cell>
        </row>
        <row r="7776">
          <cell r="I7776">
            <v>2011809119</v>
          </cell>
        </row>
        <row r="7777">
          <cell r="I7777">
            <v>70112</v>
          </cell>
        </row>
        <row r="7778">
          <cell r="I7778">
            <v>70106</v>
          </cell>
        </row>
        <row r="7779">
          <cell r="I7779">
            <v>70112</v>
          </cell>
        </row>
        <row r="7780">
          <cell r="I7780">
            <v>50101</v>
          </cell>
        </row>
        <row r="7781">
          <cell r="I7781">
            <v>40101</v>
          </cell>
        </row>
        <row r="7782">
          <cell r="I7782">
            <v>70112</v>
          </cell>
        </row>
        <row r="7783">
          <cell r="I7783">
            <v>40101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30101</v>
          </cell>
        </row>
        <row r="7787">
          <cell r="I7787">
            <v>50101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70106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70106</v>
          </cell>
        </row>
        <row r="7794">
          <cell r="I7794">
            <v>30101</v>
          </cell>
        </row>
        <row r="7795">
          <cell r="I7795">
            <v>40101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30101</v>
          </cell>
        </row>
        <row r="7800">
          <cell r="I7800">
            <v>70112</v>
          </cell>
        </row>
        <row r="7801">
          <cell r="I7801">
            <v>70112</v>
          </cell>
        </row>
        <row r="7802">
          <cell r="I7802">
            <v>70112</v>
          </cell>
        </row>
        <row r="7803">
          <cell r="I7803">
            <v>701116</v>
          </cell>
        </row>
        <row r="7804">
          <cell r="I7804">
            <v>701116</v>
          </cell>
        </row>
        <row r="7805">
          <cell r="I7805">
            <v>70112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40101</v>
          </cell>
        </row>
        <row r="7809">
          <cell r="I7809">
            <v>40101</v>
          </cell>
        </row>
        <row r="7810">
          <cell r="I7810">
            <v>10401191</v>
          </cell>
        </row>
        <row r="7811">
          <cell r="I7811">
            <v>2011804020</v>
          </cell>
        </row>
        <row r="7812">
          <cell r="I7812">
            <v>2011804092</v>
          </cell>
        </row>
        <row r="7813">
          <cell r="I7813">
            <v>2011804040</v>
          </cell>
        </row>
        <row r="7814">
          <cell r="I7814">
            <v>2011809132</v>
          </cell>
        </row>
        <row r="7815">
          <cell r="I7815">
            <v>2011804020</v>
          </cell>
        </row>
        <row r="7816">
          <cell r="I7816">
            <v>2011804040</v>
          </cell>
        </row>
        <row r="7817">
          <cell r="I7817">
            <v>2011809132</v>
          </cell>
        </row>
        <row r="7818">
          <cell r="I7818">
            <v>2011809118</v>
          </cell>
        </row>
        <row r="7819">
          <cell r="I7819">
            <v>2011804036</v>
          </cell>
        </row>
        <row r="7820">
          <cell r="I7820">
            <v>2011804048</v>
          </cell>
        </row>
        <row r="7821">
          <cell r="I7821">
            <v>2011804044</v>
          </cell>
        </row>
        <row r="7822">
          <cell r="I7822">
            <v>2011809134</v>
          </cell>
        </row>
        <row r="7823">
          <cell r="I7823">
            <v>2011809152</v>
          </cell>
        </row>
        <row r="7824">
          <cell r="I7824">
            <v>107</v>
          </cell>
        </row>
        <row r="7825">
          <cell r="I7825">
            <v>70105</v>
          </cell>
        </row>
        <row r="7826">
          <cell r="I7826">
            <v>70105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70106</v>
          </cell>
        </row>
        <row r="7830">
          <cell r="I7830">
            <v>30101</v>
          </cell>
        </row>
        <row r="7831">
          <cell r="I7831">
            <v>50101</v>
          </cell>
        </row>
        <row r="7832">
          <cell r="I7832">
            <v>40101</v>
          </cell>
        </row>
        <row r="7833">
          <cell r="I7833">
            <v>40101</v>
          </cell>
        </row>
        <row r="7834">
          <cell r="I7834">
            <v>50101</v>
          </cell>
        </row>
        <row r="7835">
          <cell r="I7835">
            <v>40101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50101</v>
          </cell>
        </row>
        <row r="7840">
          <cell r="I7840">
            <v>70112</v>
          </cell>
        </row>
        <row r="7841">
          <cell r="I7841">
            <v>30101</v>
          </cell>
        </row>
        <row r="7842">
          <cell r="I7842">
            <v>70112</v>
          </cell>
        </row>
        <row r="7843">
          <cell r="I7843">
            <v>70106</v>
          </cell>
        </row>
        <row r="7844">
          <cell r="I7844">
            <v>40101</v>
          </cell>
        </row>
        <row r="7845">
          <cell r="I7845">
            <v>30101</v>
          </cell>
        </row>
        <row r="7846">
          <cell r="I7846">
            <v>70112</v>
          </cell>
        </row>
        <row r="7847">
          <cell r="I7847">
            <v>40101</v>
          </cell>
        </row>
        <row r="7848">
          <cell r="I7848">
            <v>30101</v>
          </cell>
        </row>
        <row r="7849">
          <cell r="I7849">
            <v>30101</v>
          </cell>
        </row>
        <row r="7850">
          <cell r="I7850">
            <v>70112</v>
          </cell>
        </row>
        <row r="7851">
          <cell r="I7851">
            <v>30101</v>
          </cell>
        </row>
        <row r="7852">
          <cell r="I7852">
            <v>70112</v>
          </cell>
        </row>
        <row r="7853">
          <cell r="I7853">
            <v>70112</v>
          </cell>
        </row>
        <row r="7854">
          <cell r="I7854">
            <v>70112</v>
          </cell>
        </row>
        <row r="7855">
          <cell r="I7855">
            <v>30101</v>
          </cell>
        </row>
        <row r="7856">
          <cell r="I7856">
            <v>40101</v>
          </cell>
        </row>
        <row r="7857">
          <cell r="I7857">
            <v>50101</v>
          </cell>
        </row>
        <row r="7858">
          <cell r="I7858">
            <v>50101</v>
          </cell>
        </row>
        <row r="7859">
          <cell r="I7859">
            <v>70112</v>
          </cell>
        </row>
        <row r="7860">
          <cell r="I7860">
            <v>40101</v>
          </cell>
        </row>
        <row r="7861">
          <cell r="I7861">
            <v>50101</v>
          </cell>
        </row>
        <row r="7862">
          <cell r="I7862">
            <v>70112</v>
          </cell>
        </row>
        <row r="7863">
          <cell r="I7863">
            <v>40101</v>
          </cell>
        </row>
        <row r="7864">
          <cell r="I7864">
            <v>50101</v>
          </cell>
        </row>
        <row r="7865">
          <cell r="I7865">
            <v>40101</v>
          </cell>
        </row>
        <row r="7866">
          <cell r="I7866">
            <v>50101</v>
          </cell>
        </row>
        <row r="7867">
          <cell r="I7867">
            <v>40101</v>
          </cell>
        </row>
        <row r="7868">
          <cell r="I7868">
            <v>70112</v>
          </cell>
        </row>
        <row r="7869">
          <cell r="I7869">
            <v>50101</v>
          </cell>
        </row>
        <row r="7870">
          <cell r="I7870">
            <v>40101</v>
          </cell>
        </row>
        <row r="7871">
          <cell r="I7871">
            <v>2011804035</v>
          </cell>
        </row>
        <row r="7872">
          <cell r="I7872">
            <v>2011804020</v>
          </cell>
        </row>
        <row r="7873">
          <cell r="I7873">
            <v>2011809129</v>
          </cell>
        </row>
        <row r="7874">
          <cell r="I7874">
            <v>2011</v>
          </cell>
        </row>
        <row r="7875">
          <cell r="I7875">
            <v>2011804026</v>
          </cell>
        </row>
        <row r="7876">
          <cell r="I7876">
            <v>2011809150</v>
          </cell>
        </row>
        <row r="7877">
          <cell r="I7877">
            <v>2011804071</v>
          </cell>
        </row>
        <row r="7878">
          <cell r="I7878">
            <v>2011809139</v>
          </cell>
        </row>
        <row r="7879">
          <cell r="I7879">
            <v>2011809150</v>
          </cell>
        </row>
        <row r="7880">
          <cell r="I7880">
            <v>2011809145</v>
          </cell>
        </row>
        <row r="7881">
          <cell r="I7881">
            <v>2011804012</v>
          </cell>
        </row>
        <row r="7882">
          <cell r="I7882">
            <v>2011809150</v>
          </cell>
        </row>
        <row r="7883">
          <cell r="I7883">
            <v>2011804071</v>
          </cell>
        </row>
        <row r="7884">
          <cell r="I7884">
            <v>2011809139</v>
          </cell>
        </row>
        <row r="7885">
          <cell r="I7885">
            <v>2011809150</v>
          </cell>
        </row>
        <row r="7886">
          <cell r="I7886">
            <v>2011809145</v>
          </cell>
        </row>
        <row r="7887">
          <cell r="I7887">
            <v>2011804012</v>
          </cell>
        </row>
        <row r="7888">
          <cell r="I7888">
            <v>2011809150</v>
          </cell>
        </row>
        <row r="7889">
          <cell r="I7889">
            <v>2011809145</v>
          </cell>
        </row>
        <row r="7890">
          <cell r="I7890">
            <v>2011804012</v>
          </cell>
        </row>
        <row r="7891">
          <cell r="I7891">
            <v>2011804026</v>
          </cell>
        </row>
        <row r="7892">
          <cell r="I7892">
            <v>2011804020</v>
          </cell>
        </row>
        <row r="7893">
          <cell r="I7893">
            <v>50101</v>
          </cell>
        </row>
        <row r="7894">
          <cell r="I7894">
            <v>40101</v>
          </cell>
        </row>
        <row r="7895">
          <cell r="I7895">
            <v>10401138</v>
          </cell>
        </row>
        <row r="7896">
          <cell r="I7896">
            <v>2011804039</v>
          </cell>
        </row>
        <row r="7897">
          <cell r="I7897">
            <v>2011809150</v>
          </cell>
        </row>
        <row r="7898">
          <cell r="I7898">
            <v>2011804071</v>
          </cell>
        </row>
        <row r="7899">
          <cell r="I7899">
            <v>2011809139</v>
          </cell>
        </row>
        <row r="7900">
          <cell r="I7900">
            <v>301</v>
          </cell>
        </row>
        <row r="7901">
          <cell r="I7901">
            <v>70106</v>
          </cell>
        </row>
        <row r="7902">
          <cell r="I7902">
            <v>40101</v>
          </cell>
        </row>
        <row r="7903">
          <cell r="I7903">
            <v>50101</v>
          </cell>
        </row>
        <row r="7904">
          <cell r="I7904">
            <v>2011804035</v>
          </cell>
        </row>
        <row r="7905">
          <cell r="I7905">
            <v>2011804020</v>
          </cell>
        </row>
        <row r="7906">
          <cell r="I7906">
            <v>2011809129</v>
          </cell>
        </row>
        <row r="7907">
          <cell r="I7907">
            <v>70105</v>
          </cell>
        </row>
        <row r="7908">
          <cell r="I7908">
            <v>70105</v>
          </cell>
        </row>
        <row r="7909">
          <cell r="I7909">
            <v>2011</v>
          </cell>
        </row>
        <row r="7910">
          <cell r="I7910">
            <v>2016</v>
          </cell>
        </row>
        <row r="7911">
          <cell r="I7911">
            <v>70112</v>
          </cell>
        </row>
        <row r="7912">
          <cell r="I7912">
            <v>70112</v>
          </cell>
        </row>
        <row r="7913">
          <cell r="I7913">
            <v>70106</v>
          </cell>
        </row>
        <row r="7914">
          <cell r="I7914">
            <v>50101</v>
          </cell>
        </row>
        <row r="7915">
          <cell r="I7915">
            <v>40101</v>
          </cell>
        </row>
        <row r="7916">
          <cell r="I7916">
            <v>50101</v>
          </cell>
        </row>
        <row r="7917">
          <cell r="I7917">
            <v>40101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50101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70106</v>
          </cell>
        </row>
        <row r="7925">
          <cell r="I7925">
            <v>30101</v>
          </cell>
        </row>
        <row r="7926">
          <cell r="I7926">
            <v>50101</v>
          </cell>
        </row>
        <row r="7927">
          <cell r="I7927">
            <v>50101</v>
          </cell>
        </row>
        <row r="7928">
          <cell r="I7928">
            <v>30101</v>
          </cell>
        </row>
        <row r="7929">
          <cell r="I7929">
            <v>70112</v>
          </cell>
        </row>
        <row r="7930">
          <cell r="I7930">
            <v>40101</v>
          </cell>
        </row>
        <row r="7931">
          <cell r="I7931">
            <v>70106</v>
          </cell>
        </row>
        <row r="7932">
          <cell r="I7932">
            <v>50101</v>
          </cell>
        </row>
        <row r="7933">
          <cell r="I7933">
            <v>30101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50101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40101</v>
          </cell>
        </row>
        <row r="7944">
          <cell r="I7944">
            <v>50101</v>
          </cell>
        </row>
        <row r="7945">
          <cell r="I7945">
            <v>70112</v>
          </cell>
        </row>
        <row r="7946">
          <cell r="I7946">
            <v>70112</v>
          </cell>
        </row>
        <row r="7947">
          <cell r="I7947">
            <v>50101</v>
          </cell>
        </row>
        <row r="7948">
          <cell r="I7948">
            <v>50101</v>
          </cell>
        </row>
        <row r="7949">
          <cell r="I7949">
            <v>40101</v>
          </cell>
        </row>
        <row r="7950">
          <cell r="I7950">
            <v>70112</v>
          </cell>
        </row>
        <row r="7951">
          <cell r="I7951">
            <v>30101</v>
          </cell>
        </row>
        <row r="7952">
          <cell r="I7952">
            <v>70112</v>
          </cell>
        </row>
        <row r="7953">
          <cell r="I7953">
            <v>30101</v>
          </cell>
        </row>
        <row r="7954">
          <cell r="I7954">
            <v>40101</v>
          </cell>
        </row>
        <row r="7955">
          <cell r="I7955">
            <v>50101</v>
          </cell>
        </row>
        <row r="7956">
          <cell r="I7956">
            <v>40101</v>
          </cell>
        </row>
        <row r="7957">
          <cell r="I7957">
            <v>70112</v>
          </cell>
        </row>
        <row r="7958">
          <cell r="I7958">
            <v>70106</v>
          </cell>
        </row>
        <row r="7959">
          <cell r="I7959">
            <v>40101</v>
          </cell>
        </row>
        <row r="7960">
          <cell r="I7960">
            <v>70112</v>
          </cell>
        </row>
        <row r="7961">
          <cell r="I7961">
            <v>50101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70112</v>
          </cell>
        </row>
        <row r="7965">
          <cell r="I7965">
            <v>701116</v>
          </cell>
        </row>
        <row r="7966">
          <cell r="I7966">
            <v>70112</v>
          </cell>
        </row>
        <row r="7967">
          <cell r="I7967">
            <v>70106</v>
          </cell>
        </row>
        <row r="7968">
          <cell r="I7968">
            <v>70112</v>
          </cell>
        </row>
        <row r="7969">
          <cell r="I7969">
            <v>70112</v>
          </cell>
        </row>
        <row r="7970">
          <cell r="I7970">
            <v>70112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70106</v>
          </cell>
        </row>
        <row r="7975">
          <cell r="I7975">
            <v>50101</v>
          </cell>
        </row>
        <row r="7976">
          <cell r="I7976">
            <v>70112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70106</v>
          </cell>
        </row>
        <row r="7980">
          <cell r="I7980">
            <v>50101</v>
          </cell>
        </row>
        <row r="7981">
          <cell r="I7981">
            <v>40101</v>
          </cell>
        </row>
        <row r="7982">
          <cell r="I7982">
            <v>70112</v>
          </cell>
        </row>
        <row r="7983">
          <cell r="I7983">
            <v>70112</v>
          </cell>
        </row>
        <row r="7984">
          <cell r="I7984">
            <v>70106</v>
          </cell>
        </row>
        <row r="7985">
          <cell r="I7985">
            <v>30101</v>
          </cell>
        </row>
        <row r="7986">
          <cell r="I7986">
            <v>70112</v>
          </cell>
        </row>
        <row r="7987">
          <cell r="I7987">
            <v>50101</v>
          </cell>
        </row>
        <row r="7988">
          <cell r="I7988">
            <v>70112</v>
          </cell>
        </row>
        <row r="7989">
          <cell r="I7989">
            <v>70112</v>
          </cell>
        </row>
        <row r="7990">
          <cell r="I7990">
            <v>50101</v>
          </cell>
        </row>
        <row r="7991">
          <cell r="I7991">
            <v>70112</v>
          </cell>
        </row>
        <row r="7992">
          <cell r="I7992">
            <v>50101</v>
          </cell>
        </row>
        <row r="7993">
          <cell r="I7993">
            <v>70106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70112</v>
          </cell>
        </row>
        <row r="7998">
          <cell r="I7998">
            <v>40101</v>
          </cell>
        </row>
        <row r="7999">
          <cell r="I7999">
            <v>70112</v>
          </cell>
        </row>
        <row r="8000">
          <cell r="I8000">
            <v>50101</v>
          </cell>
        </row>
        <row r="8001">
          <cell r="I8001">
            <v>701116</v>
          </cell>
        </row>
        <row r="8002">
          <cell r="I8002">
            <v>70112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70112</v>
          </cell>
        </row>
        <row r="8008">
          <cell r="I8008">
            <v>50101</v>
          </cell>
        </row>
        <row r="8009">
          <cell r="I8009">
            <v>40101</v>
          </cell>
        </row>
        <row r="8010">
          <cell r="I8010">
            <v>2011809150</v>
          </cell>
        </row>
        <row r="8011">
          <cell r="I8011">
            <v>2011804071</v>
          </cell>
        </row>
        <row r="8012">
          <cell r="I8012">
            <v>2011809139</v>
          </cell>
        </row>
        <row r="8013">
          <cell r="I8013">
            <v>2011809150</v>
          </cell>
        </row>
        <row r="8014">
          <cell r="I8014">
            <v>2011809145</v>
          </cell>
        </row>
        <row r="8015">
          <cell r="I8015">
            <v>2011804012</v>
          </cell>
        </row>
        <row r="8016">
          <cell r="I8016">
            <v>2011804026</v>
          </cell>
        </row>
        <row r="8017">
          <cell r="I8017">
            <v>20120056</v>
          </cell>
        </row>
        <row r="8018">
          <cell r="I8018">
            <v>2011804004</v>
          </cell>
        </row>
        <row r="8019">
          <cell r="I8019">
            <v>2011804025</v>
          </cell>
        </row>
        <row r="8020">
          <cell r="I8020">
            <v>2011804037</v>
          </cell>
        </row>
        <row r="8021">
          <cell r="I8021">
            <v>2011804039</v>
          </cell>
        </row>
        <row r="8022">
          <cell r="I8022">
            <v>2011804048</v>
          </cell>
        </row>
        <row r="8023">
          <cell r="I8023">
            <v>20120056</v>
          </cell>
        </row>
        <row r="8024">
          <cell r="I8024">
            <v>2011804004</v>
          </cell>
        </row>
        <row r="8025">
          <cell r="I8025">
            <v>2011804025</v>
          </cell>
        </row>
        <row r="8026">
          <cell r="I8026">
            <v>2011804037</v>
          </cell>
        </row>
        <row r="8027">
          <cell r="I8027">
            <v>2011804039</v>
          </cell>
        </row>
        <row r="8028">
          <cell r="I8028">
            <v>2011804048</v>
          </cell>
        </row>
        <row r="8029">
          <cell r="I8029">
            <v>70105</v>
          </cell>
        </row>
        <row r="8030">
          <cell r="I8030">
            <v>70105000</v>
          </cell>
        </row>
        <row r="8031">
          <cell r="I8031">
            <v>103</v>
          </cell>
        </row>
        <row r="8032">
          <cell r="I8032">
            <v>30700000</v>
          </cell>
        </row>
        <row r="8033">
          <cell r="I8033">
            <v>70105000</v>
          </cell>
        </row>
        <row r="8034">
          <cell r="I8034">
            <v>70106</v>
          </cell>
        </row>
        <row r="8035">
          <cell r="I8035">
            <v>40101</v>
          </cell>
        </row>
        <row r="8036">
          <cell r="I8036">
            <v>50101</v>
          </cell>
        </row>
        <row r="8037">
          <cell r="I8037">
            <v>70105</v>
          </cell>
        </row>
        <row r="8038">
          <cell r="I8038">
            <v>2011809129</v>
          </cell>
        </row>
        <row r="8039">
          <cell r="I8039">
            <v>70112</v>
          </cell>
        </row>
        <row r="8040">
          <cell r="I8040">
            <v>40101</v>
          </cell>
        </row>
        <row r="8041">
          <cell r="I8041">
            <v>50101</v>
          </cell>
        </row>
        <row r="8042">
          <cell r="I8042">
            <v>30101</v>
          </cell>
        </row>
        <row r="8043">
          <cell r="I8043">
            <v>70106</v>
          </cell>
        </row>
        <row r="8044">
          <cell r="I8044">
            <v>70112</v>
          </cell>
        </row>
        <row r="8045">
          <cell r="I8045">
            <v>50101</v>
          </cell>
        </row>
        <row r="8046">
          <cell r="I8046">
            <v>70112</v>
          </cell>
        </row>
        <row r="8047">
          <cell r="I8047">
            <v>40101</v>
          </cell>
        </row>
        <row r="8048">
          <cell r="I8048">
            <v>50101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30101</v>
          </cell>
        </row>
        <row r="8052">
          <cell r="I8052">
            <v>50101</v>
          </cell>
        </row>
        <row r="8053">
          <cell r="I8053">
            <v>40101</v>
          </cell>
        </row>
        <row r="8054">
          <cell r="I8054">
            <v>70112</v>
          </cell>
        </row>
        <row r="8055">
          <cell r="I8055">
            <v>50101</v>
          </cell>
        </row>
        <row r="8056">
          <cell r="I8056">
            <v>70112</v>
          </cell>
        </row>
        <row r="8057">
          <cell r="I8057">
            <v>30101</v>
          </cell>
        </row>
        <row r="8058">
          <cell r="I8058">
            <v>50101</v>
          </cell>
        </row>
        <row r="8059">
          <cell r="I8059">
            <v>40101</v>
          </cell>
        </row>
        <row r="8060">
          <cell r="I8060">
            <v>70112</v>
          </cell>
        </row>
        <row r="8061">
          <cell r="I8061">
            <v>30101</v>
          </cell>
        </row>
        <row r="8062">
          <cell r="I8062">
            <v>50101</v>
          </cell>
        </row>
        <row r="8063">
          <cell r="I8063">
            <v>40101</v>
          </cell>
        </row>
        <row r="8064">
          <cell r="I8064">
            <v>40101</v>
          </cell>
        </row>
        <row r="8065">
          <cell r="I8065">
            <v>50101</v>
          </cell>
        </row>
        <row r="8066">
          <cell r="I8066">
            <v>70112</v>
          </cell>
        </row>
        <row r="8067">
          <cell r="I8067">
            <v>40101</v>
          </cell>
        </row>
        <row r="8068">
          <cell r="I8068">
            <v>50101</v>
          </cell>
        </row>
        <row r="8069">
          <cell r="I8069">
            <v>70112</v>
          </cell>
        </row>
        <row r="8070">
          <cell r="I8070">
            <v>50101</v>
          </cell>
        </row>
        <row r="8071">
          <cell r="I8071">
            <v>70112</v>
          </cell>
        </row>
        <row r="8072">
          <cell r="I8072">
            <v>50101</v>
          </cell>
        </row>
        <row r="8073">
          <cell r="I8073">
            <v>30101</v>
          </cell>
        </row>
        <row r="8074">
          <cell r="I8074">
            <v>40101</v>
          </cell>
        </row>
        <row r="8075">
          <cell r="I8075">
            <v>30101</v>
          </cell>
        </row>
        <row r="8076">
          <cell r="I8076">
            <v>70112</v>
          </cell>
        </row>
        <row r="8077">
          <cell r="I8077">
            <v>50101</v>
          </cell>
        </row>
        <row r="8078">
          <cell r="I8078">
            <v>40101</v>
          </cell>
        </row>
        <row r="8079">
          <cell r="I8079">
            <v>70112</v>
          </cell>
        </row>
        <row r="8080">
          <cell r="I8080">
            <v>50101</v>
          </cell>
        </row>
        <row r="8081">
          <cell r="I8081">
            <v>70112</v>
          </cell>
        </row>
        <row r="8082">
          <cell r="I8082">
            <v>70106</v>
          </cell>
        </row>
        <row r="8083">
          <cell r="I8083">
            <v>30101</v>
          </cell>
        </row>
        <row r="8084">
          <cell r="I8084">
            <v>70112</v>
          </cell>
        </row>
        <row r="8085">
          <cell r="I8085">
            <v>70106</v>
          </cell>
        </row>
        <row r="8086">
          <cell r="I8086">
            <v>40101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70106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30101</v>
          </cell>
        </row>
        <row r="8093">
          <cell r="I8093">
            <v>70112</v>
          </cell>
        </row>
        <row r="8094">
          <cell r="I8094">
            <v>50101</v>
          </cell>
        </row>
        <row r="8095">
          <cell r="I8095">
            <v>30101</v>
          </cell>
        </row>
        <row r="8096">
          <cell r="I8096">
            <v>40101</v>
          </cell>
        </row>
        <row r="8097">
          <cell r="I8097">
            <v>50101</v>
          </cell>
        </row>
        <row r="8098">
          <cell r="I8098">
            <v>70112</v>
          </cell>
        </row>
        <row r="8099">
          <cell r="I8099">
            <v>40101</v>
          </cell>
        </row>
        <row r="8100">
          <cell r="I8100">
            <v>50101</v>
          </cell>
        </row>
        <row r="8101">
          <cell r="I8101">
            <v>70112</v>
          </cell>
        </row>
        <row r="8102">
          <cell r="I8102">
            <v>70106</v>
          </cell>
        </row>
        <row r="8103">
          <cell r="I8103">
            <v>50101</v>
          </cell>
        </row>
        <row r="8104">
          <cell r="I8104">
            <v>40101</v>
          </cell>
        </row>
        <row r="8105">
          <cell r="I8105">
            <v>70112</v>
          </cell>
        </row>
        <row r="8106">
          <cell r="I8106">
            <v>50101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70112</v>
          </cell>
        </row>
        <row r="8110">
          <cell r="I8110">
            <v>70112</v>
          </cell>
        </row>
        <row r="8111">
          <cell r="I8111">
            <v>40101</v>
          </cell>
        </row>
        <row r="8112">
          <cell r="I8112">
            <v>70112</v>
          </cell>
        </row>
        <row r="8113">
          <cell r="I8113">
            <v>50101</v>
          </cell>
        </row>
        <row r="8114">
          <cell r="I8114">
            <v>40101</v>
          </cell>
        </row>
        <row r="8115">
          <cell r="I8115">
            <v>70112</v>
          </cell>
        </row>
        <row r="8116">
          <cell r="I8116">
            <v>701116</v>
          </cell>
        </row>
        <row r="8117">
          <cell r="I8117">
            <v>70106</v>
          </cell>
        </row>
        <row r="8118">
          <cell r="I8118">
            <v>70112</v>
          </cell>
        </row>
        <row r="8119">
          <cell r="I8119">
            <v>70112</v>
          </cell>
        </row>
        <row r="8120">
          <cell r="I8120">
            <v>50101</v>
          </cell>
        </row>
        <row r="8121">
          <cell r="I8121">
            <v>40101</v>
          </cell>
        </row>
        <row r="8122">
          <cell r="I8122">
            <v>70112</v>
          </cell>
        </row>
        <row r="8123">
          <cell r="I8123">
            <v>40101</v>
          </cell>
        </row>
        <row r="8124">
          <cell r="I8124">
            <v>70112</v>
          </cell>
        </row>
        <row r="8125">
          <cell r="I8125">
            <v>70112</v>
          </cell>
        </row>
        <row r="8126">
          <cell r="I8126">
            <v>70112</v>
          </cell>
        </row>
        <row r="8127">
          <cell r="I8127">
            <v>701116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70112</v>
          </cell>
        </row>
        <row r="8131">
          <cell r="I8131">
            <v>50101</v>
          </cell>
        </row>
        <row r="8132">
          <cell r="I8132">
            <v>40101</v>
          </cell>
        </row>
        <row r="8133">
          <cell r="I8133">
            <v>701116</v>
          </cell>
        </row>
        <row r="8134">
          <cell r="I8134">
            <v>70106</v>
          </cell>
        </row>
        <row r="8135">
          <cell r="I8135">
            <v>30101</v>
          </cell>
        </row>
        <row r="8136">
          <cell r="I8136">
            <v>70112</v>
          </cell>
        </row>
        <row r="8137">
          <cell r="I8137">
            <v>50101</v>
          </cell>
        </row>
        <row r="8138">
          <cell r="I8138">
            <v>30101</v>
          </cell>
        </row>
        <row r="8139">
          <cell r="I8139">
            <v>70112</v>
          </cell>
        </row>
        <row r="8140">
          <cell r="I8140">
            <v>70106</v>
          </cell>
        </row>
        <row r="8141">
          <cell r="I8141">
            <v>50101</v>
          </cell>
        </row>
        <row r="8142">
          <cell r="I8142">
            <v>40101</v>
          </cell>
        </row>
        <row r="8143">
          <cell r="I8143">
            <v>70112</v>
          </cell>
        </row>
        <row r="8144">
          <cell r="I8144">
            <v>50101</v>
          </cell>
        </row>
        <row r="8145">
          <cell r="I8145">
            <v>70112</v>
          </cell>
        </row>
        <row r="8146">
          <cell r="I8146">
            <v>50101</v>
          </cell>
        </row>
        <row r="8147">
          <cell r="I8147">
            <v>40101</v>
          </cell>
        </row>
        <row r="8148">
          <cell r="I8148">
            <v>70112</v>
          </cell>
        </row>
        <row r="8149">
          <cell r="I8149">
            <v>30101</v>
          </cell>
        </row>
        <row r="8150">
          <cell r="I8150">
            <v>50101</v>
          </cell>
        </row>
        <row r="8151">
          <cell r="I8151">
            <v>70112</v>
          </cell>
        </row>
        <row r="8152">
          <cell r="I8152">
            <v>70112</v>
          </cell>
        </row>
        <row r="8153">
          <cell r="I8153">
            <v>40101</v>
          </cell>
        </row>
        <row r="8154">
          <cell r="I8154">
            <v>70112</v>
          </cell>
        </row>
        <row r="8155">
          <cell r="I8155">
            <v>50101</v>
          </cell>
        </row>
        <row r="8156">
          <cell r="I8156">
            <v>40101</v>
          </cell>
        </row>
        <row r="8157">
          <cell r="I8157">
            <v>50101</v>
          </cell>
        </row>
        <row r="8158">
          <cell r="I8158">
            <v>701116</v>
          </cell>
        </row>
        <row r="8159">
          <cell r="I8159">
            <v>70112</v>
          </cell>
        </row>
        <row r="8160">
          <cell r="I8160">
            <v>701116</v>
          </cell>
        </row>
        <row r="8161">
          <cell r="I8161">
            <v>50101</v>
          </cell>
        </row>
        <row r="8162">
          <cell r="I8162">
            <v>40101</v>
          </cell>
        </row>
        <row r="8163">
          <cell r="I8163">
            <v>70112</v>
          </cell>
        </row>
        <row r="8164">
          <cell r="I8164">
            <v>50101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2011809126</v>
          </cell>
        </row>
        <row r="8168">
          <cell r="I8168">
            <v>40101</v>
          </cell>
        </row>
        <row r="8169">
          <cell r="I8169">
            <v>2011</v>
          </cell>
        </row>
        <row r="8170">
          <cell r="I8170">
            <v>30700000</v>
          </cell>
        </row>
        <row r="8171">
          <cell r="I8171">
            <v>10101</v>
          </cell>
        </row>
        <row r="8172">
          <cell r="I8172">
            <v>10101</v>
          </cell>
        </row>
        <row r="8173">
          <cell r="I8173">
            <v>10101</v>
          </cell>
        </row>
        <row r="8174">
          <cell r="I8174">
            <v>30700000</v>
          </cell>
        </row>
        <row r="8175">
          <cell r="I8175">
            <v>40101</v>
          </cell>
        </row>
        <row r="8176">
          <cell r="I8176">
            <v>50101</v>
          </cell>
        </row>
        <row r="8177">
          <cell r="I8177">
            <v>70106</v>
          </cell>
        </row>
        <row r="8178">
          <cell r="I8178">
            <v>2011804087</v>
          </cell>
        </row>
        <row r="8179">
          <cell r="I8179">
            <v>2011804021</v>
          </cell>
        </row>
        <row r="8180">
          <cell r="I8180">
            <v>40101</v>
          </cell>
        </row>
        <row r="8181">
          <cell r="I8181">
            <v>50101</v>
          </cell>
        </row>
        <row r="8182">
          <cell r="I8182">
            <v>70106</v>
          </cell>
        </row>
        <row r="8183">
          <cell r="I8183">
            <v>30101</v>
          </cell>
        </row>
        <row r="8184">
          <cell r="I8184">
            <v>70105</v>
          </cell>
        </row>
        <row r="8185">
          <cell r="I8185">
            <v>10401191</v>
          </cell>
        </row>
        <row r="8186">
          <cell r="I8186">
            <v>104</v>
          </cell>
        </row>
        <row r="8187">
          <cell r="I8187">
            <v>104</v>
          </cell>
        </row>
        <row r="8188">
          <cell r="I8188">
            <v>104</v>
          </cell>
        </row>
        <row r="8189">
          <cell r="I8189">
            <v>103</v>
          </cell>
        </row>
        <row r="8190">
          <cell r="I8190">
            <v>104</v>
          </cell>
        </row>
        <row r="8191">
          <cell r="I8191">
            <v>104</v>
          </cell>
        </row>
        <row r="8192">
          <cell r="I8192">
            <v>104</v>
          </cell>
        </row>
        <row r="8193">
          <cell r="I8193">
            <v>104</v>
          </cell>
        </row>
        <row r="8194">
          <cell r="I8194">
            <v>104</v>
          </cell>
        </row>
        <row r="8195">
          <cell r="I8195">
            <v>104</v>
          </cell>
        </row>
        <row r="8196">
          <cell r="I8196">
            <v>104</v>
          </cell>
        </row>
        <row r="8197">
          <cell r="I8197">
            <v>104</v>
          </cell>
        </row>
        <row r="8198">
          <cell r="I8198">
            <v>104</v>
          </cell>
        </row>
        <row r="8199">
          <cell r="I8199">
            <v>104</v>
          </cell>
        </row>
        <row r="8200">
          <cell r="I8200">
            <v>104</v>
          </cell>
        </row>
        <row r="8201">
          <cell r="I8201">
            <v>103</v>
          </cell>
        </row>
        <row r="8202">
          <cell r="I8202">
            <v>103</v>
          </cell>
        </row>
        <row r="8203">
          <cell r="I8203">
            <v>2011804087</v>
          </cell>
        </row>
        <row r="8204">
          <cell r="I8204">
            <v>10401138</v>
          </cell>
        </row>
        <row r="8205">
          <cell r="I8205">
            <v>2011805001</v>
          </cell>
        </row>
        <row r="8206">
          <cell r="I8206">
            <v>30700000</v>
          </cell>
        </row>
        <row r="8207">
          <cell r="I8207">
            <v>10208</v>
          </cell>
        </row>
        <row r="8208">
          <cell r="I8208">
            <v>70117</v>
          </cell>
        </row>
        <row r="8209">
          <cell r="I8209">
            <v>10101</v>
          </cell>
        </row>
        <row r="8210">
          <cell r="I8210">
            <v>70112</v>
          </cell>
        </row>
        <row r="8211">
          <cell r="I8211">
            <v>70106</v>
          </cell>
        </row>
        <row r="8212">
          <cell r="I8212">
            <v>40101</v>
          </cell>
        </row>
        <row r="8213">
          <cell r="I8213">
            <v>70112</v>
          </cell>
        </row>
        <row r="8214">
          <cell r="I8214">
            <v>70106</v>
          </cell>
        </row>
        <row r="8215">
          <cell r="I8215">
            <v>40101</v>
          </cell>
        </row>
        <row r="8216">
          <cell r="I8216">
            <v>70112</v>
          </cell>
        </row>
        <row r="8217">
          <cell r="I8217">
            <v>70106</v>
          </cell>
        </row>
        <row r="8218">
          <cell r="I8218">
            <v>40101</v>
          </cell>
        </row>
        <row r="8219">
          <cell r="I8219">
            <v>70112</v>
          </cell>
        </row>
        <row r="8220">
          <cell r="I8220">
            <v>30101</v>
          </cell>
        </row>
        <row r="8221">
          <cell r="I8221">
            <v>50101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40101</v>
          </cell>
        </row>
        <row r="8225">
          <cell r="I8225">
            <v>50101</v>
          </cell>
        </row>
        <row r="8226">
          <cell r="I8226">
            <v>30101</v>
          </cell>
        </row>
        <row r="8227">
          <cell r="I8227">
            <v>70112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40101</v>
          </cell>
        </row>
        <row r="8231">
          <cell r="I8231">
            <v>50101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30101</v>
          </cell>
        </row>
        <row r="8235">
          <cell r="I8235">
            <v>40101</v>
          </cell>
        </row>
        <row r="8236">
          <cell r="I8236">
            <v>30101</v>
          </cell>
        </row>
        <row r="8237">
          <cell r="I8237">
            <v>50101</v>
          </cell>
        </row>
        <row r="8238">
          <cell r="I8238">
            <v>40101</v>
          </cell>
        </row>
        <row r="8239">
          <cell r="I8239">
            <v>30101</v>
          </cell>
        </row>
        <row r="8240">
          <cell r="I8240">
            <v>50101</v>
          </cell>
        </row>
        <row r="8241">
          <cell r="I8241">
            <v>40101</v>
          </cell>
        </row>
        <row r="8242">
          <cell r="I8242">
            <v>50101</v>
          </cell>
        </row>
        <row r="8243">
          <cell r="I8243">
            <v>70112</v>
          </cell>
        </row>
        <row r="8244">
          <cell r="I8244">
            <v>50101</v>
          </cell>
        </row>
        <row r="8245">
          <cell r="I8245">
            <v>30101</v>
          </cell>
        </row>
        <row r="8246">
          <cell r="I8246">
            <v>40101</v>
          </cell>
        </row>
        <row r="8247">
          <cell r="I8247">
            <v>70112</v>
          </cell>
        </row>
        <row r="8248">
          <cell r="I8248">
            <v>30101</v>
          </cell>
        </row>
        <row r="8249">
          <cell r="I8249">
            <v>70112</v>
          </cell>
        </row>
        <row r="8250">
          <cell r="I8250">
            <v>70106</v>
          </cell>
        </row>
        <row r="8251">
          <cell r="I8251">
            <v>50101</v>
          </cell>
        </row>
        <row r="8252">
          <cell r="I8252">
            <v>30101</v>
          </cell>
        </row>
        <row r="8253">
          <cell r="I8253">
            <v>50101</v>
          </cell>
        </row>
        <row r="8254">
          <cell r="I8254">
            <v>70112</v>
          </cell>
        </row>
        <row r="8255">
          <cell r="I8255">
            <v>30101</v>
          </cell>
        </row>
        <row r="8256">
          <cell r="I8256">
            <v>50101</v>
          </cell>
        </row>
        <row r="8257">
          <cell r="I8257">
            <v>40101</v>
          </cell>
        </row>
        <row r="8258">
          <cell r="I8258">
            <v>70112</v>
          </cell>
        </row>
        <row r="8259">
          <cell r="I8259">
            <v>30101</v>
          </cell>
        </row>
        <row r="8260">
          <cell r="I8260">
            <v>50101</v>
          </cell>
        </row>
        <row r="8261">
          <cell r="I8261">
            <v>40101</v>
          </cell>
        </row>
        <row r="8262">
          <cell r="I8262">
            <v>10101</v>
          </cell>
        </row>
        <row r="8263">
          <cell r="I8263">
            <v>10101</v>
          </cell>
        </row>
        <row r="8264">
          <cell r="I8264">
            <v>40101</v>
          </cell>
        </row>
        <row r="8265">
          <cell r="I8265">
            <v>70112</v>
          </cell>
        </row>
        <row r="8266">
          <cell r="I8266">
            <v>30101</v>
          </cell>
        </row>
        <row r="8267">
          <cell r="I8267">
            <v>70112</v>
          </cell>
        </row>
        <row r="8268">
          <cell r="I8268">
            <v>30101</v>
          </cell>
        </row>
        <row r="8269">
          <cell r="I8269">
            <v>50101</v>
          </cell>
        </row>
        <row r="8270">
          <cell r="I8270">
            <v>40101</v>
          </cell>
        </row>
        <row r="8271">
          <cell r="I8271">
            <v>70112</v>
          </cell>
        </row>
        <row r="8272">
          <cell r="I8272">
            <v>70112</v>
          </cell>
        </row>
        <row r="8273">
          <cell r="I8273">
            <v>70112</v>
          </cell>
        </row>
        <row r="8274">
          <cell r="I8274">
            <v>70112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50101</v>
          </cell>
        </row>
        <row r="8278">
          <cell r="I8278">
            <v>40101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40101</v>
          </cell>
        </row>
        <row r="8283">
          <cell r="I8283">
            <v>70112</v>
          </cell>
        </row>
        <row r="8284">
          <cell r="I8284">
            <v>40101</v>
          </cell>
        </row>
        <row r="8285">
          <cell r="I8285">
            <v>40101</v>
          </cell>
        </row>
        <row r="8286">
          <cell r="I8286">
            <v>50101</v>
          </cell>
        </row>
        <row r="8287">
          <cell r="I8287">
            <v>30101</v>
          </cell>
        </row>
        <row r="8288">
          <cell r="I8288">
            <v>70112</v>
          </cell>
        </row>
        <row r="8289">
          <cell r="I8289">
            <v>70112</v>
          </cell>
        </row>
        <row r="8290">
          <cell r="I8290">
            <v>50101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70112</v>
          </cell>
        </row>
        <row r="8294">
          <cell r="I8294">
            <v>30101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70106</v>
          </cell>
        </row>
        <row r="8300">
          <cell r="I8300">
            <v>701116</v>
          </cell>
        </row>
        <row r="8301">
          <cell r="I8301">
            <v>40101</v>
          </cell>
        </row>
        <row r="8302">
          <cell r="I8302">
            <v>50101</v>
          </cell>
        </row>
        <row r="8303">
          <cell r="I8303">
            <v>30101</v>
          </cell>
        </row>
        <row r="8304">
          <cell r="I8304">
            <v>70112</v>
          </cell>
        </row>
        <row r="8305">
          <cell r="I8305">
            <v>40101</v>
          </cell>
        </row>
        <row r="8306">
          <cell r="I8306">
            <v>30101</v>
          </cell>
        </row>
        <row r="8307">
          <cell r="I8307">
            <v>50101</v>
          </cell>
        </row>
        <row r="8308">
          <cell r="I8308">
            <v>30101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70112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30700000</v>
          </cell>
        </row>
        <row r="8316">
          <cell r="I8316">
            <v>2011809118</v>
          </cell>
        </row>
        <row r="8317">
          <cell r="I8317">
            <v>2011804036</v>
          </cell>
        </row>
        <row r="8318">
          <cell r="I8318">
            <v>2011804048</v>
          </cell>
        </row>
        <row r="8319">
          <cell r="I8319">
            <v>2011804044</v>
          </cell>
        </row>
        <row r="8320">
          <cell r="I8320">
            <v>2011809134</v>
          </cell>
        </row>
        <row r="8321">
          <cell r="I8321">
            <v>10300043</v>
          </cell>
        </row>
        <row r="8322">
          <cell r="I8322">
            <v>10401191</v>
          </cell>
        </row>
        <row r="8323">
          <cell r="I8323">
            <v>10208</v>
          </cell>
        </row>
        <row r="8324">
          <cell r="I8324">
            <v>70105</v>
          </cell>
        </row>
        <row r="8325">
          <cell r="I8325">
            <v>10300043</v>
          </cell>
        </row>
        <row r="8326">
          <cell r="I8326">
            <v>10401191</v>
          </cell>
        </row>
        <row r="8327">
          <cell r="I8327">
            <v>70112</v>
          </cell>
        </row>
        <row r="8328">
          <cell r="I8328">
            <v>70106</v>
          </cell>
        </row>
        <row r="8329">
          <cell r="I8329">
            <v>2011804035</v>
          </cell>
        </row>
        <row r="8330">
          <cell r="I8330">
            <v>501</v>
          </cell>
        </row>
        <row r="8331">
          <cell r="I8331">
            <v>2011809133</v>
          </cell>
        </row>
        <row r="8332">
          <cell r="I8332">
            <v>2011804039</v>
          </cell>
        </row>
        <row r="8333">
          <cell r="I8333">
            <v>2011809135</v>
          </cell>
        </row>
        <row r="8334">
          <cell r="I8334">
            <v>2011804087</v>
          </cell>
        </row>
        <row r="8335">
          <cell r="I8335">
            <v>70112</v>
          </cell>
        </row>
        <row r="8336">
          <cell r="I8336">
            <v>40101</v>
          </cell>
        </row>
        <row r="8337">
          <cell r="I8337">
            <v>701116</v>
          </cell>
        </row>
        <row r="8338">
          <cell r="I8338">
            <v>50101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701116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50101</v>
          </cell>
        </row>
        <row r="8346">
          <cell r="I8346">
            <v>40101</v>
          </cell>
        </row>
        <row r="8347">
          <cell r="I8347">
            <v>70112</v>
          </cell>
        </row>
        <row r="8348">
          <cell r="I8348">
            <v>50101</v>
          </cell>
        </row>
        <row r="8349">
          <cell r="I8349">
            <v>70112</v>
          </cell>
        </row>
        <row r="8350">
          <cell r="I8350">
            <v>30101</v>
          </cell>
        </row>
        <row r="8351">
          <cell r="I8351">
            <v>50101</v>
          </cell>
        </row>
        <row r="8352">
          <cell r="I8352">
            <v>70112</v>
          </cell>
        </row>
        <row r="8353">
          <cell r="I8353">
            <v>40101</v>
          </cell>
        </row>
        <row r="8354">
          <cell r="I8354">
            <v>70112</v>
          </cell>
        </row>
        <row r="8355">
          <cell r="I8355">
            <v>70112</v>
          </cell>
        </row>
        <row r="8356">
          <cell r="I8356">
            <v>50101</v>
          </cell>
        </row>
        <row r="8357">
          <cell r="I8357">
            <v>40101</v>
          </cell>
        </row>
        <row r="8358">
          <cell r="I8358">
            <v>70112</v>
          </cell>
        </row>
        <row r="8359">
          <cell r="I8359">
            <v>40101</v>
          </cell>
        </row>
        <row r="8360">
          <cell r="I8360">
            <v>50101</v>
          </cell>
        </row>
        <row r="8361">
          <cell r="I8361">
            <v>70112</v>
          </cell>
        </row>
        <row r="8362">
          <cell r="I8362">
            <v>70112</v>
          </cell>
        </row>
        <row r="8363">
          <cell r="I8363">
            <v>70112</v>
          </cell>
        </row>
        <row r="8364">
          <cell r="I8364">
            <v>40101</v>
          </cell>
        </row>
        <row r="8365">
          <cell r="I8365">
            <v>70112</v>
          </cell>
        </row>
        <row r="8366">
          <cell r="I8366">
            <v>70106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70106</v>
          </cell>
        </row>
        <row r="8371">
          <cell r="I8371">
            <v>30101</v>
          </cell>
        </row>
        <row r="8372">
          <cell r="I8372">
            <v>70112</v>
          </cell>
        </row>
        <row r="8373">
          <cell r="I8373">
            <v>70112</v>
          </cell>
        </row>
        <row r="8374">
          <cell r="I8374">
            <v>40101</v>
          </cell>
        </row>
        <row r="8375">
          <cell r="I8375">
            <v>70112</v>
          </cell>
        </row>
        <row r="8376">
          <cell r="I8376">
            <v>70106</v>
          </cell>
        </row>
        <row r="8377">
          <cell r="I8377">
            <v>70112</v>
          </cell>
        </row>
        <row r="8378">
          <cell r="I8378">
            <v>50101</v>
          </cell>
        </row>
        <row r="8379">
          <cell r="I8379">
            <v>70112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30101</v>
          </cell>
        </row>
        <row r="8383">
          <cell r="I8383">
            <v>70112</v>
          </cell>
        </row>
        <row r="8384">
          <cell r="I8384">
            <v>40101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50101</v>
          </cell>
        </row>
        <row r="8388">
          <cell r="I8388">
            <v>70112</v>
          </cell>
        </row>
        <row r="8389">
          <cell r="I8389">
            <v>70112</v>
          </cell>
        </row>
        <row r="8390">
          <cell r="I8390">
            <v>30101</v>
          </cell>
        </row>
        <row r="8391">
          <cell r="I8391">
            <v>50101</v>
          </cell>
        </row>
        <row r="8392">
          <cell r="I8392">
            <v>40101</v>
          </cell>
        </row>
        <row r="8393">
          <cell r="I8393">
            <v>70112</v>
          </cell>
        </row>
        <row r="8394">
          <cell r="I8394">
            <v>50101</v>
          </cell>
        </row>
        <row r="8395">
          <cell r="I8395">
            <v>2016</v>
          </cell>
        </row>
        <row r="8396">
          <cell r="I8396">
            <v>2011804068</v>
          </cell>
        </row>
        <row r="8397">
          <cell r="I8397">
            <v>108</v>
          </cell>
        </row>
        <row r="8398">
          <cell r="I8398">
            <v>400</v>
          </cell>
        </row>
        <row r="8399">
          <cell r="I8399">
            <v>100</v>
          </cell>
        </row>
        <row r="8400">
          <cell r="I8400">
            <v>2016</v>
          </cell>
        </row>
        <row r="8401">
          <cell r="I8401">
            <v>301</v>
          </cell>
        </row>
        <row r="8402">
          <cell r="I8402">
            <v>2016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70106</v>
          </cell>
        </row>
        <row r="8406">
          <cell r="I8406">
            <v>30101</v>
          </cell>
        </row>
        <row r="8407">
          <cell r="I8407">
            <v>2016</v>
          </cell>
        </row>
        <row r="8408">
          <cell r="I8408">
            <v>10401191</v>
          </cell>
        </row>
        <row r="8409">
          <cell r="I8409">
            <v>10300043</v>
          </cell>
        </row>
        <row r="8410">
          <cell r="I8410">
            <v>10401191</v>
          </cell>
        </row>
        <row r="8411">
          <cell r="I8411">
            <v>10401177</v>
          </cell>
        </row>
        <row r="8412">
          <cell r="I8412">
            <v>103</v>
          </cell>
        </row>
        <row r="8413">
          <cell r="I8413">
            <v>103</v>
          </cell>
        </row>
        <row r="8414">
          <cell r="I8414">
            <v>103</v>
          </cell>
        </row>
        <row r="8415">
          <cell r="I8415">
            <v>107</v>
          </cell>
        </row>
        <row r="8416">
          <cell r="I8416">
            <v>104</v>
          </cell>
        </row>
        <row r="8417">
          <cell r="I8417">
            <v>104</v>
          </cell>
        </row>
        <row r="8418">
          <cell r="I8418">
            <v>104</v>
          </cell>
        </row>
        <row r="8419">
          <cell r="I8419">
            <v>104</v>
          </cell>
        </row>
        <row r="8420">
          <cell r="I8420">
            <v>104</v>
          </cell>
        </row>
        <row r="8421">
          <cell r="I8421">
            <v>104</v>
          </cell>
        </row>
        <row r="8422">
          <cell r="I8422">
            <v>104</v>
          </cell>
        </row>
        <row r="8423">
          <cell r="I8423">
            <v>106</v>
          </cell>
        </row>
        <row r="8424">
          <cell r="I8424">
            <v>106</v>
          </cell>
        </row>
        <row r="8425">
          <cell r="I8425">
            <v>106</v>
          </cell>
        </row>
        <row r="8426">
          <cell r="I8426">
            <v>106</v>
          </cell>
        </row>
        <row r="8427">
          <cell r="I8427">
            <v>106</v>
          </cell>
        </row>
        <row r="8428">
          <cell r="I8428">
            <v>106</v>
          </cell>
        </row>
        <row r="8429">
          <cell r="I8429">
            <v>106</v>
          </cell>
        </row>
        <row r="8430">
          <cell r="I8430">
            <v>106</v>
          </cell>
        </row>
        <row r="8431">
          <cell r="I8431">
            <v>2011804068</v>
          </cell>
        </row>
        <row r="8432">
          <cell r="I8432">
            <v>2011804086</v>
          </cell>
        </row>
        <row r="8433">
          <cell r="I8433">
            <v>10401191</v>
          </cell>
        </row>
        <row r="8434">
          <cell r="I8434">
            <v>10401177</v>
          </cell>
        </row>
        <row r="8435">
          <cell r="I8435">
            <v>10401203</v>
          </cell>
        </row>
        <row r="8436">
          <cell r="I8436">
            <v>10401191</v>
          </cell>
        </row>
        <row r="8437">
          <cell r="I8437">
            <v>10401177</v>
          </cell>
        </row>
        <row r="8438">
          <cell r="I8438">
            <v>30700000</v>
          </cell>
        </row>
        <row r="8439">
          <cell r="I8439">
            <v>30700000</v>
          </cell>
        </row>
        <row r="8440">
          <cell r="I8440">
            <v>10401138</v>
          </cell>
        </row>
        <row r="8441">
          <cell r="I8441">
            <v>70500112</v>
          </cell>
        </row>
        <row r="8442">
          <cell r="I8442">
            <v>2011804007</v>
          </cell>
        </row>
        <row r="8443">
          <cell r="I8443">
            <v>2011804008</v>
          </cell>
        </row>
        <row r="8444">
          <cell r="I8444">
            <v>2011804010</v>
          </cell>
        </row>
        <row r="8445">
          <cell r="I8445">
            <v>2011804037</v>
          </cell>
        </row>
        <row r="8446">
          <cell r="I8446">
            <v>2011804048</v>
          </cell>
        </row>
        <row r="8447">
          <cell r="I8447">
            <v>2011804071</v>
          </cell>
        </row>
        <row r="8448">
          <cell r="I8448">
            <v>2011804072</v>
          </cell>
        </row>
        <row r="8449">
          <cell r="I8449">
            <v>2011804112</v>
          </cell>
        </row>
        <row r="8450">
          <cell r="I8450">
            <v>2011804113</v>
          </cell>
        </row>
        <row r="8451">
          <cell r="I8451">
            <v>2011809143</v>
          </cell>
        </row>
        <row r="8452">
          <cell r="I8452">
            <v>2011800400</v>
          </cell>
        </row>
        <row r="8453">
          <cell r="I8453">
            <v>40101</v>
          </cell>
        </row>
        <row r="8454">
          <cell r="I8454">
            <v>50101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50101</v>
          </cell>
        </row>
        <row r="8458">
          <cell r="I8458">
            <v>30101</v>
          </cell>
        </row>
        <row r="8459">
          <cell r="I8459">
            <v>40101</v>
          </cell>
        </row>
        <row r="8460">
          <cell r="I8460">
            <v>70112</v>
          </cell>
        </row>
        <row r="8461">
          <cell r="I8461">
            <v>70112</v>
          </cell>
        </row>
        <row r="8462">
          <cell r="I8462">
            <v>70112</v>
          </cell>
        </row>
        <row r="8463">
          <cell r="I8463">
            <v>40101</v>
          </cell>
        </row>
        <row r="8464">
          <cell r="I8464">
            <v>70112</v>
          </cell>
        </row>
        <row r="8465">
          <cell r="I8465">
            <v>70112</v>
          </cell>
        </row>
        <row r="8466">
          <cell r="I8466">
            <v>70112</v>
          </cell>
        </row>
        <row r="8467">
          <cell r="I8467">
            <v>50101</v>
          </cell>
        </row>
        <row r="8468">
          <cell r="I8468">
            <v>70112</v>
          </cell>
        </row>
        <row r="8469">
          <cell r="I8469">
            <v>40101</v>
          </cell>
        </row>
        <row r="8470">
          <cell r="I8470">
            <v>70112</v>
          </cell>
        </row>
        <row r="8471">
          <cell r="I8471">
            <v>30101</v>
          </cell>
        </row>
        <row r="8472">
          <cell r="I8472">
            <v>70112</v>
          </cell>
        </row>
        <row r="8473">
          <cell r="I8473">
            <v>70106</v>
          </cell>
        </row>
        <row r="8474">
          <cell r="I8474">
            <v>40101</v>
          </cell>
        </row>
        <row r="8475">
          <cell r="I8475">
            <v>70112</v>
          </cell>
        </row>
        <row r="8476">
          <cell r="I8476">
            <v>70112</v>
          </cell>
        </row>
        <row r="8477">
          <cell r="I8477">
            <v>70106</v>
          </cell>
        </row>
        <row r="8478">
          <cell r="I8478">
            <v>70112</v>
          </cell>
        </row>
        <row r="8479">
          <cell r="I8479">
            <v>40101</v>
          </cell>
        </row>
        <row r="8480">
          <cell r="I8480">
            <v>50101</v>
          </cell>
        </row>
        <row r="8481">
          <cell r="I8481">
            <v>50101</v>
          </cell>
        </row>
        <row r="8482">
          <cell r="I8482">
            <v>40101</v>
          </cell>
        </row>
        <row r="8483">
          <cell r="I8483">
            <v>70112</v>
          </cell>
        </row>
        <row r="8484">
          <cell r="I8484">
            <v>70112</v>
          </cell>
        </row>
        <row r="8485">
          <cell r="I8485">
            <v>50101</v>
          </cell>
        </row>
        <row r="8486">
          <cell r="I8486">
            <v>30101</v>
          </cell>
        </row>
        <row r="8487">
          <cell r="I8487">
            <v>50101</v>
          </cell>
        </row>
        <row r="8488">
          <cell r="I8488">
            <v>70112</v>
          </cell>
        </row>
        <row r="8489">
          <cell r="I8489">
            <v>30101</v>
          </cell>
        </row>
        <row r="8490">
          <cell r="I8490">
            <v>70112</v>
          </cell>
        </row>
        <row r="8491">
          <cell r="I8491">
            <v>50101</v>
          </cell>
        </row>
        <row r="8492">
          <cell r="I8492">
            <v>70112</v>
          </cell>
        </row>
        <row r="8493">
          <cell r="I8493">
            <v>50101</v>
          </cell>
        </row>
        <row r="8494">
          <cell r="I8494">
            <v>70112</v>
          </cell>
        </row>
        <row r="8495">
          <cell r="I8495">
            <v>40101</v>
          </cell>
        </row>
        <row r="8496">
          <cell r="I8496">
            <v>50101</v>
          </cell>
        </row>
        <row r="8497">
          <cell r="I8497">
            <v>50101</v>
          </cell>
        </row>
        <row r="8498">
          <cell r="I8498">
            <v>70106</v>
          </cell>
        </row>
        <row r="8499">
          <cell r="I8499">
            <v>30101</v>
          </cell>
        </row>
        <row r="8500">
          <cell r="I8500">
            <v>70112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40101</v>
          </cell>
        </row>
        <row r="8505">
          <cell r="I8505">
            <v>50101</v>
          </cell>
        </row>
        <row r="8506">
          <cell r="I8506">
            <v>701116</v>
          </cell>
        </row>
        <row r="8507">
          <cell r="I8507">
            <v>70112</v>
          </cell>
        </row>
        <row r="8508">
          <cell r="I8508">
            <v>70112</v>
          </cell>
        </row>
        <row r="8509">
          <cell r="I8509">
            <v>701116</v>
          </cell>
        </row>
        <row r="8510">
          <cell r="I8510">
            <v>30101</v>
          </cell>
        </row>
        <row r="8511">
          <cell r="I8511">
            <v>70112</v>
          </cell>
        </row>
        <row r="8512">
          <cell r="I8512">
            <v>50101</v>
          </cell>
        </row>
        <row r="8513">
          <cell r="I8513">
            <v>40101</v>
          </cell>
        </row>
        <row r="8514">
          <cell r="I8514">
            <v>70112</v>
          </cell>
        </row>
        <row r="8515">
          <cell r="I8515">
            <v>70106</v>
          </cell>
        </row>
        <row r="8516">
          <cell r="I8516">
            <v>40101</v>
          </cell>
        </row>
        <row r="8517">
          <cell r="I8517">
            <v>70112</v>
          </cell>
        </row>
        <row r="8518">
          <cell r="I8518">
            <v>50101</v>
          </cell>
        </row>
        <row r="8519">
          <cell r="I8519">
            <v>40101</v>
          </cell>
        </row>
        <row r="8520">
          <cell r="I8520">
            <v>30101</v>
          </cell>
        </row>
        <row r="8521">
          <cell r="I8521">
            <v>70112</v>
          </cell>
        </row>
        <row r="8522">
          <cell r="I8522">
            <v>40101</v>
          </cell>
        </row>
        <row r="8523">
          <cell r="I8523">
            <v>50101</v>
          </cell>
        </row>
        <row r="8524">
          <cell r="I8524">
            <v>70112</v>
          </cell>
        </row>
        <row r="8525">
          <cell r="I8525">
            <v>40101</v>
          </cell>
        </row>
        <row r="8526">
          <cell r="I8526">
            <v>70112</v>
          </cell>
        </row>
        <row r="8527">
          <cell r="I8527">
            <v>40101</v>
          </cell>
        </row>
        <row r="8528">
          <cell r="I8528">
            <v>70112</v>
          </cell>
        </row>
        <row r="8529">
          <cell r="I8529">
            <v>70112</v>
          </cell>
        </row>
        <row r="8530">
          <cell r="I8530">
            <v>70106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50101</v>
          </cell>
        </row>
        <row r="8534">
          <cell r="I8534">
            <v>70112</v>
          </cell>
        </row>
        <row r="8535">
          <cell r="I8535">
            <v>70112</v>
          </cell>
        </row>
        <row r="8536">
          <cell r="I8536">
            <v>70112</v>
          </cell>
        </row>
        <row r="8537">
          <cell r="I8537">
            <v>70106</v>
          </cell>
        </row>
        <row r="8538">
          <cell r="I8538">
            <v>70112</v>
          </cell>
        </row>
        <row r="8539">
          <cell r="I8539">
            <v>30700000</v>
          </cell>
        </row>
        <row r="8540">
          <cell r="I8540">
            <v>2011804087</v>
          </cell>
        </row>
        <row r="8541">
          <cell r="I8541">
            <v>20120030</v>
          </cell>
        </row>
        <row r="8542">
          <cell r="I8542">
            <v>2011804036</v>
          </cell>
        </row>
        <row r="8543">
          <cell r="I8543">
            <v>2011809138</v>
          </cell>
        </row>
        <row r="8544">
          <cell r="I8544">
            <v>20120030</v>
          </cell>
        </row>
        <row r="8545">
          <cell r="I8545">
            <v>2011804086</v>
          </cell>
        </row>
        <row r="8546">
          <cell r="I8546">
            <v>10401177</v>
          </cell>
        </row>
        <row r="8547">
          <cell r="I8547">
            <v>10401191</v>
          </cell>
        </row>
        <row r="8548">
          <cell r="I8548">
            <v>30700000</v>
          </cell>
        </row>
        <row r="8549">
          <cell r="I8549">
            <v>2016</v>
          </cell>
        </row>
        <row r="8550">
          <cell r="I8550">
            <v>30700000</v>
          </cell>
        </row>
        <row r="8551">
          <cell r="I8551">
            <v>70105</v>
          </cell>
        </row>
        <row r="8552">
          <cell r="I8552">
            <v>70112</v>
          </cell>
        </row>
        <row r="8553">
          <cell r="I8553">
            <v>70112</v>
          </cell>
        </row>
        <row r="8554">
          <cell r="I8554">
            <v>40101</v>
          </cell>
        </row>
        <row r="8555">
          <cell r="I8555">
            <v>70112</v>
          </cell>
        </row>
        <row r="8556">
          <cell r="I8556">
            <v>50101</v>
          </cell>
        </row>
        <row r="8557">
          <cell r="I8557">
            <v>70112</v>
          </cell>
        </row>
        <row r="8558">
          <cell r="I8558">
            <v>70106</v>
          </cell>
        </row>
        <row r="8559">
          <cell r="I8559">
            <v>50101</v>
          </cell>
        </row>
        <row r="8560">
          <cell r="I8560">
            <v>40101</v>
          </cell>
        </row>
        <row r="8561">
          <cell r="I8561">
            <v>50101</v>
          </cell>
        </row>
        <row r="8562">
          <cell r="I8562">
            <v>30101</v>
          </cell>
        </row>
        <row r="8563">
          <cell r="I8563">
            <v>70112</v>
          </cell>
        </row>
        <row r="8564">
          <cell r="I8564">
            <v>40101</v>
          </cell>
        </row>
        <row r="8565">
          <cell r="I8565">
            <v>70112</v>
          </cell>
        </row>
        <row r="8566">
          <cell r="I8566">
            <v>70112</v>
          </cell>
        </row>
        <row r="8567">
          <cell r="I8567">
            <v>30101</v>
          </cell>
        </row>
        <row r="8568">
          <cell r="I8568">
            <v>70112</v>
          </cell>
        </row>
        <row r="8569">
          <cell r="I8569">
            <v>50101</v>
          </cell>
        </row>
        <row r="8570">
          <cell r="I8570">
            <v>70112</v>
          </cell>
        </row>
        <row r="8571">
          <cell r="I8571">
            <v>50101</v>
          </cell>
        </row>
        <row r="8572">
          <cell r="I8572">
            <v>70112</v>
          </cell>
        </row>
        <row r="8573">
          <cell r="I8573">
            <v>30101</v>
          </cell>
        </row>
        <row r="8574">
          <cell r="I8574">
            <v>70112</v>
          </cell>
        </row>
        <row r="8575">
          <cell r="I8575">
            <v>30101</v>
          </cell>
        </row>
        <row r="8576">
          <cell r="I8576">
            <v>40101</v>
          </cell>
        </row>
        <row r="8577">
          <cell r="I8577">
            <v>50101</v>
          </cell>
        </row>
        <row r="8578">
          <cell r="I8578">
            <v>50101</v>
          </cell>
        </row>
        <row r="8579">
          <cell r="I8579">
            <v>30101</v>
          </cell>
        </row>
        <row r="8580">
          <cell r="I8580">
            <v>70112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70112</v>
          </cell>
        </row>
        <row r="8584">
          <cell r="I8584">
            <v>70112</v>
          </cell>
        </row>
        <row r="8585">
          <cell r="I8585">
            <v>50101</v>
          </cell>
        </row>
        <row r="8586">
          <cell r="I8586">
            <v>70112</v>
          </cell>
        </row>
        <row r="8587">
          <cell r="I8587">
            <v>70112</v>
          </cell>
        </row>
        <row r="8588">
          <cell r="I8588">
            <v>50101</v>
          </cell>
        </row>
        <row r="8589">
          <cell r="I8589">
            <v>30101</v>
          </cell>
        </row>
        <row r="8590">
          <cell r="I8590">
            <v>70112</v>
          </cell>
        </row>
        <row r="8591">
          <cell r="I8591">
            <v>30101</v>
          </cell>
        </row>
        <row r="8592">
          <cell r="I8592">
            <v>50101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50101</v>
          </cell>
        </row>
        <row r="8596">
          <cell r="I8596">
            <v>40101</v>
          </cell>
        </row>
        <row r="8597">
          <cell r="I8597">
            <v>40101</v>
          </cell>
        </row>
        <row r="8598">
          <cell r="I8598">
            <v>50101</v>
          </cell>
        </row>
        <row r="8599">
          <cell r="I8599">
            <v>10401198</v>
          </cell>
        </row>
        <row r="8600">
          <cell r="I8600">
            <v>701116</v>
          </cell>
        </row>
        <row r="8601">
          <cell r="I8601">
            <v>40101</v>
          </cell>
        </row>
        <row r="8602">
          <cell r="I8602">
            <v>70112</v>
          </cell>
        </row>
        <row r="8603">
          <cell r="I8603">
            <v>40101</v>
          </cell>
        </row>
        <row r="8604">
          <cell r="I8604">
            <v>70112</v>
          </cell>
        </row>
        <row r="8605">
          <cell r="I8605">
            <v>50101</v>
          </cell>
        </row>
        <row r="8606">
          <cell r="I8606">
            <v>40101</v>
          </cell>
        </row>
        <row r="8607">
          <cell r="I8607">
            <v>70112</v>
          </cell>
        </row>
        <row r="8608">
          <cell r="I8608">
            <v>40101</v>
          </cell>
        </row>
        <row r="8609">
          <cell r="I8609">
            <v>50101</v>
          </cell>
        </row>
        <row r="8610">
          <cell r="I8610">
            <v>30101</v>
          </cell>
        </row>
        <row r="8611">
          <cell r="I8611">
            <v>50101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701116</v>
          </cell>
        </row>
        <row r="8617">
          <cell r="I8617">
            <v>70112</v>
          </cell>
        </row>
        <row r="8618">
          <cell r="I8618">
            <v>50101</v>
          </cell>
        </row>
        <row r="8619">
          <cell r="I8619">
            <v>40101</v>
          </cell>
        </row>
        <row r="8620">
          <cell r="I8620">
            <v>701116</v>
          </cell>
        </row>
        <row r="8621">
          <cell r="I8621">
            <v>30101</v>
          </cell>
        </row>
        <row r="8622">
          <cell r="I8622">
            <v>50101</v>
          </cell>
        </row>
        <row r="8623">
          <cell r="I8623">
            <v>40101</v>
          </cell>
        </row>
        <row r="8624">
          <cell r="I8624">
            <v>50101</v>
          </cell>
        </row>
        <row r="8625">
          <cell r="I8625">
            <v>30101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70106</v>
          </cell>
        </row>
        <row r="8629">
          <cell r="I8629">
            <v>50101</v>
          </cell>
        </row>
        <row r="8630">
          <cell r="I8630">
            <v>70112</v>
          </cell>
        </row>
        <row r="8631">
          <cell r="I8631">
            <v>30101</v>
          </cell>
        </row>
        <row r="8632">
          <cell r="I8632">
            <v>70112</v>
          </cell>
        </row>
        <row r="8633">
          <cell r="I8633">
            <v>50101</v>
          </cell>
        </row>
        <row r="8634">
          <cell r="I8634">
            <v>40101</v>
          </cell>
        </row>
        <row r="8635">
          <cell r="I8635">
            <v>701116</v>
          </cell>
        </row>
        <row r="8636">
          <cell r="I8636">
            <v>70112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70112</v>
          </cell>
        </row>
        <row r="8640">
          <cell r="I8640">
            <v>70112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70112</v>
          </cell>
        </row>
        <row r="8644">
          <cell r="I8644">
            <v>50101</v>
          </cell>
        </row>
        <row r="8645">
          <cell r="I8645">
            <v>40101</v>
          </cell>
        </row>
        <row r="8646">
          <cell r="I8646">
            <v>30101</v>
          </cell>
        </row>
        <row r="8647">
          <cell r="I8647">
            <v>70112</v>
          </cell>
        </row>
        <row r="8648">
          <cell r="I8648">
            <v>104</v>
          </cell>
        </row>
        <row r="8649">
          <cell r="I8649">
            <v>104</v>
          </cell>
        </row>
        <row r="8650">
          <cell r="I8650">
            <v>104</v>
          </cell>
        </row>
        <row r="8651">
          <cell r="I8651">
            <v>104</v>
          </cell>
        </row>
        <row r="8652">
          <cell r="I8652">
            <v>104</v>
          </cell>
        </row>
        <row r="8653">
          <cell r="I8653">
            <v>104</v>
          </cell>
        </row>
        <row r="8654">
          <cell r="I8654">
            <v>104</v>
          </cell>
        </row>
        <row r="8655">
          <cell r="I8655">
            <v>104</v>
          </cell>
        </row>
        <row r="8656">
          <cell r="I8656">
            <v>104</v>
          </cell>
        </row>
        <row r="8657">
          <cell r="I8657">
            <v>104</v>
          </cell>
        </row>
        <row r="8658">
          <cell r="I8658">
            <v>2011809118</v>
          </cell>
        </row>
        <row r="8659">
          <cell r="I8659">
            <v>2011804086</v>
          </cell>
        </row>
        <row r="8660">
          <cell r="I8660">
            <v>103</v>
          </cell>
        </row>
        <row r="8661">
          <cell r="I8661">
            <v>103</v>
          </cell>
        </row>
        <row r="8662">
          <cell r="I8662">
            <v>103</v>
          </cell>
        </row>
        <row r="8663">
          <cell r="I8663">
            <v>103</v>
          </cell>
        </row>
        <row r="8664">
          <cell r="I8664">
            <v>103</v>
          </cell>
        </row>
        <row r="8665">
          <cell r="I8665">
            <v>2011809150</v>
          </cell>
        </row>
        <row r="8666">
          <cell r="I8666">
            <v>2011809118</v>
          </cell>
        </row>
        <row r="8667">
          <cell r="I8667">
            <v>2011804086</v>
          </cell>
        </row>
        <row r="8668">
          <cell r="I8668">
            <v>107</v>
          </cell>
        </row>
        <row r="8669">
          <cell r="I8669">
            <v>107</v>
          </cell>
        </row>
        <row r="8670">
          <cell r="I8670">
            <v>107</v>
          </cell>
        </row>
        <row r="8671">
          <cell r="I8671">
            <v>2011809118</v>
          </cell>
        </row>
        <row r="8672">
          <cell r="I8672">
            <v>2011804086</v>
          </cell>
        </row>
        <row r="8673">
          <cell r="I8673">
            <v>2011804019</v>
          </cell>
        </row>
        <row r="8674">
          <cell r="I8674">
            <v>108</v>
          </cell>
        </row>
        <row r="8675">
          <cell r="I8675">
            <v>103</v>
          </cell>
        </row>
        <row r="8676">
          <cell r="I8676">
            <v>103</v>
          </cell>
        </row>
        <row r="8677">
          <cell r="I8677">
            <v>200</v>
          </cell>
        </row>
        <row r="8678">
          <cell r="I8678">
            <v>30101</v>
          </cell>
        </row>
        <row r="8679">
          <cell r="I8679">
            <v>50101</v>
          </cell>
        </row>
        <row r="8680">
          <cell r="I8680">
            <v>40101</v>
          </cell>
        </row>
        <row r="8681">
          <cell r="I8681">
            <v>70106</v>
          </cell>
        </row>
        <row r="8682">
          <cell r="I8682">
            <v>30101</v>
          </cell>
        </row>
        <row r="8683">
          <cell r="I8683">
            <v>50101</v>
          </cell>
        </row>
        <row r="8684">
          <cell r="I8684">
            <v>2011809139</v>
          </cell>
        </row>
        <row r="8685">
          <cell r="I8685">
            <v>701116</v>
          </cell>
        </row>
        <row r="8686">
          <cell r="I8686">
            <v>50101</v>
          </cell>
        </row>
        <row r="8687">
          <cell r="I8687">
            <v>70112</v>
          </cell>
        </row>
        <row r="8688">
          <cell r="I8688">
            <v>70112</v>
          </cell>
        </row>
        <row r="8689">
          <cell r="I8689">
            <v>40101</v>
          </cell>
        </row>
        <row r="8690">
          <cell r="I8690">
            <v>70112</v>
          </cell>
        </row>
        <row r="8691">
          <cell r="I8691">
            <v>50101</v>
          </cell>
        </row>
        <row r="8692">
          <cell r="I8692">
            <v>40101</v>
          </cell>
        </row>
        <row r="8693">
          <cell r="I8693">
            <v>70112</v>
          </cell>
        </row>
        <row r="8694">
          <cell r="I8694">
            <v>50101</v>
          </cell>
        </row>
        <row r="8695">
          <cell r="I8695">
            <v>50101</v>
          </cell>
        </row>
        <row r="8696">
          <cell r="I8696">
            <v>40101</v>
          </cell>
        </row>
        <row r="8697">
          <cell r="I8697">
            <v>70112</v>
          </cell>
        </row>
        <row r="8698">
          <cell r="I8698">
            <v>70112</v>
          </cell>
        </row>
        <row r="8699">
          <cell r="I8699">
            <v>50101</v>
          </cell>
        </row>
        <row r="8700">
          <cell r="I8700">
            <v>701116</v>
          </cell>
        </row>
        <row r="8701">
          <cell r="I8701">
            <v>50101</v>
          </cell>
        </row>
        <row r="8702">
          <cell r="I8702">
            <v>70112</v>
          </cell>
        </row>
        <row r="8703">
          <cell r="I8703">
            <v>70112</v>
          </cell>
        </row>
        <row r="8704">
          <cell r="I8704">
            <v>50101</v>
          </cell>
        </row>
        <row r="8705">
          <cell r="I8705">
            <v>40101</v>
          </cell>
        </row>
        <row r="8706">
          <cell r="I8706">
            <v>70112</v>
          </cell>
        </row>
        <row r="8707">
          <cell r="I8707">
            <v>70112</v>
          </cell>
        </row>
        <row r="8708">
          <cell r="I8708">
            <v>70112</v>
          </cell>
        </row>
        <row r="8709">
          <cell r="I8709">
            <v>50101</v>
          </cell>
        </row>
        <row r="8710">
          <cell r="I8710">
            <v>30101</v>
          </cell>
        </row>
        <row r="8711">
          <cell r="I8711">
            <v>70106</v>
          </cell>
        </row>
        <row r="8712">
          <cell r="I8712">
            <v>50101</v>
          </cell>
        </row>
        <row r="8713">
          <cell r="I8713">
            <v>701116</v>
          </cell>
        </row>
        <row r="8714">
          <cell r="I8714">
            <v>70112</v>
          </cell>
        </row>
        <row r="8715">
          <cell r="I8715">
            <v>50101</v>
          </cell>
        </row>
        <row r="8716">
          <cell r="I8716">
            <v>40101</v>
          </cell>
        </row>
        <row r="8717">
          <cell r="I8717">
            <v>70112</v>
          </cell>
        </row>
        <row r="8718">
          <cell r="I8718">
            <v>70112</v>
          </cell>
        </row>
        <row r="8719">
          <cell r="I8719">
            <v>70106</v>
          </cell>
        </row>
        <row r="8720">
          <cell r="I8720">
            <v>50101</v>
          </cell>
        </row>
        <row r="8721">
          <cell r="I8721">
            <v>40101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50101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40101</v>
          </cell>
        </row>
        <row r="8728">
          <cell r="I8728">
            <v>70112</v>
          </cell>
        </row>
        <row r="8729">
          <cell r="I8729">
            <v>50101</v>
          </cell>
        </row>
        <row r="8730">
          <cell r="I8730">
            <v>40101</v>
          </cell>
        </row>
        <row r="8731">
          <cell r="I8731">
            <v>70112</v>
          </cell>
        </row>
        <row r="8732">
          <cell r="I8732">
            <v>50101</v>
          </cell>
        </row>
        <row r="8733">
          <cell r="I8733">
            <v>40101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50101</v>
          </cell>
        </row>
        <row r="8738">
          <cell r="I8738">
            <v>40101</v>
          </cell>
        </row>
        <row r="8739">
          <cell r="I8739">
            <v>70112</v>
          </cell>
        </row>
        <row r="8740">
          <cell r="I8740">
            <v>70105</v>
          </cell>
        </row>
        <row r="8741">
          <cell r="I8741">
            <v>70105</v>
          </cell>
        </row>
        <row r="8742">
          <cell r="I8742">
            <v>70105</v>
          </cell>
        </row>
        <row r="8743">
          <cell r="I8743">
            <v>2011804031</v>
          </cell>
        </row>
        <row r="8744">
          <cell r="I8744">
            <v>2011804031</v>
          </cell>
        </row>
        <row r="8745">
          <cell r="I8745">
            <v>2011804020</v>
          </cell>
        </row>
        <row r="8746">
          <cell r="I8746">
            <v>40101</v>
          </cell>
        </row>
        <row r="8747">
          <cell r="I8747">
            <v>50101</v>
          </cell>
        </row>
        <row r="8748">
          <cell r="I8748">
            <v>30101</v>
          </cell>
        </row>
        <row r="8749">
          <cell r="I8749">
            <v>70112</v>
          </cell>
        </row>
        <row r="8750">
          <cell r="I8750">
            <v>40101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70112</v>
          </cell>
        </row>
        <row r="8754">
          <cell r="I8754">
            <v>70106</v>
          </cell>
        </row>
        <row r="8755">
          <cell r="I8755">
            <v>70112</v>
          </cell>
        </row>
        <row r="8756">
          <cell r="I8756">
            <v>70106</v>
          </cell>
        </row>
        <row r="8757">
          <cell r="I8757">
            <v>50101</v>
          </cell>
        </row>
        <row r="8758">
          <cell r="I8758">
            <v>30101</v>
          </cell>
        </row>
        <row r="8759">
          <cell r="I8759">
            <v>70112</v>
          </cell>
        </row>
        <row r="8760">
          <cell r="I8760">
            <v>70112</v>
          </cell>
        </row>
        <row r="8761">
          <cell r="I8761">
            <v>70106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30101</v>
          </cell>
        </row>
        <row r="8765">
          <cell r="I8765">
            <v>70112</v>
          </cell>
        </row>
        <row r="8766">
          <cell r="I8766">
            <v>70106</v>
          </cell>
        </row>
        <row r="8767">
          <cell r="I8767">
            <v>40101</v>
          </cell>
        </row>
        <row r="8768">
          <cell r="I8768">
            <v>40101</v>
          </cell>
        </row>
        <row r="8769">
          <cell r="I8769">
            <v>50101</v>
          </cell>
        </row>
        <row r="8770">
          <cell r="I8770">
            <v>70112</v>
          </cell>
        </row>
        <row r="8771">
          <cell r="I8771">
            <v>70112</v>
          </cell>
        </row>
        <row r="8772">
          <cell r="I8772">
            <v>70106</v>
          </cell>
        </row>
        <row r="8773">
          <cell r="I8773">
            <v>40101</v>
          </cell>
        </row>
        <row r="8774">
          <cell r="I8774">
            <v>70112</v>
          </cell>
        </row>
        <row r="8775">
          <cell r="I8775">
            <v>50101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30101</v>
          </cell>
        </row>
        <row r="8779">
          <cell r="I8779">
            <v>70112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30101</v>
          </cell>
        </row>
        <row r="8783">
          <cell r="I8783">
            <v>50101</v>
          </cell>
        </row>
        <row r="8784">
          <cell r="I8784">
            <v>40101</v>
          </cell>
        </row>
        <row r="8785">
          <cell r="I8785">
            <v>70112</v>
          </cell>
        </row>
        <row r="8786">
          <cell r="I8786">
            <v>40101</v>
          </cell>
        </row>
        <row r="8787">
          <cell r="I8787">
            <v>50101</v>
          </cell>
        </row>
        <row r="8788">
          <cell r="I8788">
            <v>70112</v>
          </cell>
        </row>
        <row r="8789">
          <cell r="I8789">
            <v>30101</v>
          </cell>
        </row>
        <row r="8790">
          <cell r="I8790">
            <v>50101</v>
          </cell>
        </row>
        <row r="8791">
          <cell r="I8791">
            <v>50101</v>
          </cell>
        </row>
        <row r="8792">
          <cell r="I8792">
            <v>70112</v>
          </cell>
        </row>
        <row r="8793">
          <cell r="I8793">
            <v>70112</v>
          </cell>
        </row>
        <row r="8794">
          <cell r="I8794">
            <v>30101</v>
          </cell>
        </row>
        <row r="8795">
          <cell r="I8795">
            <v>50101</v>
          </cell>
        </row>
        <row r="8796">
          <cell r="I8796">
            <v>40101</v>
          </cell>
        </row>
        <row r="8797">
          <cell r="I8797">
            <v>50101</v>
          </cell>
        </row>
        <row r="8798">
          <cell r="I8798">
            <v>70112</v>
          </cell>
        </row>
        <row r="8799">
          <cell r="I8799">
            <v>50101</v>
          </cell>
        </row>
        <row r="8800">
          <cell r="I8800">
            <v>70112</v>
          </cell>
        </row>
        <row r="8801">
          <cell r="I8801">
            <v>50101</v>
          </cell>
        </row>
        <row r="8802">
          <cell r="I8802">
            <v>70112</v>
          </cell>
        </row>
        <row r="8803">
          <cell r="I8803">
            <v>50101</v>
          </cell>
        </row>
        <row r="8804">
          <cell r="I8804">
            <v>70112</v>
          </cell>
        </row>
        <row r="8805">
          <cell r="I8805">
            <v>30101</v>
          </cell>
        </row>
        <row r="8806">
          <cell r="I8806">
            <v>50101</v>
          </cell>
        </row>
        <row r="8807">
          <cell r="I8807">
            <v>50101</v>
          </cell>
        </row>
        <row r="8808">
          <cell r="I8808">
            <v>2011804031</v>
          </cell>
        </row>
        <row r="8809">
          <cell r="I8809">
            <v>708</v>
          </cell>
        </row>
        <row r="8810">
          <cell r="I8810">
            <v>10210</v>
          </cell>
        </row>
        <row r="8811">
          <cell r="I8811">
            <v>301</v>
          </cell>
        </row>
        <row r="8812">
          <cell r="I8812">
            <v>30700000</v>
          </cell>
        </row>
        <row r="8813">
          <cell r="I8813">
            <v>2011804020</v>
          </cell>
        </row>
        <row r="8814">
          <cell r="I8814">
            <v>2011804032</v>
          </cell>
        </row>
        <row r="8815">
          <cell r="I8815">
            <v>30700000</v>
          </cell>
        </row>
        <row r="8816">
          <cell r="I8816">
            <v>301</v>
          </cell>
        </row>
        <row r="8817">
          <cell r="I8817">
            <v>301</v>
          </cell>
        </row>
        <row r="8818">
          <cell r="I8818">
            <v>40101</v>
          </cell>
        </row>
        <row r="8819">
          <cell r="I8819">
            <v>30101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70106</v>
          </cell>
        </row>
        <row r="8824">
          <cell r="I8824">
            <v>70112</v>
          </cell>
        </row>
        <row r="8825">
          <cell r="I8825">
            <v>70112</v>
          </cell>
        </row>
        <row r="8826">
          <cell r="I8826">
            <v>70106</v>
          </cell>
        </row>
        <row r="8827">
          <cell r="I8827">
            <v>70112</v>
          </cell>
        </row>
        <row r="8828">
          <cell r="I8828">
            <v>30101</v>
          </cell>
        </row>
        <row r="8829">
          <cell r="I8829">
            <v>40101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40101</v>
          </cell>
        </row>
        <row r="8833">
          <cell r="I8833">
            <v>30101</v>
          </cell>
        </row>
        <row r="8834">
          <cell r="I8834">
            <v>40101</v>
          </cell>
        </row>
        <row r="8835">
          <cell r="I8835">
            <v>30101</v>
          </cell>
        </row>
        <row r="8836">
          <cell r="I8836">
            <v>70112</v>
          </cell>
        </row>
        <row r="8837">
          <cell r="I8837">
            <v>40101</v>
          </cell>
        </row>
        <row r="8838">
          <cell r="I8838">
            <v>40101</v>
          </cell>
        </row>
        <row r="8839">
          <cell r="I8839">
            <v>70106</v>
          </cell>
        </row>
        <row r="8840">
          <cell r="I8840">
            <v>70112</v>
          </cell>
        </row>
        <row r="8841">
          <cell r="I8841">
            <v>50101</v>
          </cell>
        </row>
        <row r="8842">
          <cell r="I8842">
            <v>50101</v>
          </cell>
        </row>
        <row r="8843">
          <cell r="I8843">
            <v>30101</v>
          </cell>
        </row>
        <row r="8844">
          <cell r="I8844">
            <v>50101</v>
          </cell>
        </row>
        <row r="8845">
          <cell r="I8845">
            <v>30101</v>
          </cell>
        </row>
        <row r="8846">
          <cell r="I8846">
            <v>70112</v>
          </cell>
        </row>
        <row r="8847">
          <cell r="I8847">
            <v>40101</v>
          </cell>
        </row>
        <row r="8848">
          <cell r="I8848">
            <v>70112</v>
          </cell>
        </row>
        <row r="8849">
          <cell r="I8849">
            <v>50101</v>
          </cell>
        </row>
        <row r="8850">
          <cell r="I8850">
            <v>50101</v>
          </cell>
        </row>
        <row r="8851">
          <cell r="I8851">
            <v>70112</v>
          </cell>
        </row>
        <row r="8852">
          <cell r="I8852">
            <v>40101</v>
          </cell>
        </row>
        <row r="8853">
          <cell r="I8853">
            <v>50101</v>
          </cell>
        </row>
        <row r="8854">
          <cell r="I8854">
            <v>70112</v>
          </cell>
        </row>
        <row r="8855">
          <cell r="I8855">
            <v>70112</v>
          </cell>
        </row>
        <row r="8856">
          <cell r="I8856">
            <v>70112</v>
          </cell>
        </row>
        <row r="8857">
          <cell r="I8857">
            <v>30101</v>
          </cell>
        </row>
        <row r="8858">
          <cell r="I8858">
            <v>50101</v>
          </cell>
        </row>
        <row r="8859">
          <cell r="I8859">
            <v>40101</v>
          </cell>
        </row>
        <row r="8860">
          <cell r="I8860">
            <v>50101</v>
          </cell>
        </row>
        <row r="8861">
          <cell r="I8861">
            <v>70112</v>
          </cell>
        </row>
        <row r="8862">
          <cell r="I8862">
            <v>50101</v>
          </cell>
        </row>
        <row r="8863">
          <cell r="I8863">
            <v>40101</v>
          </cell>
        </row>
        <row r="8864">
          <cell r="I8864">
            <v>50101</v>
          </cell>
        </row>
        <row r="8865">
          <cell r="I8865">
            <v>40101</v>
          </cell>
        </row>
        <row r="8866">
          <cell r="I8866">
            <v>70106</v>
          </cell>
        </row>
        <row r="8867">
          <cell r="I8867">
            <v>2011804071</v>
          </cell>
        </row>
        <row r="8868">
          <cell r="I8868">
            <v>2011809150</v>
          </cell>
        </row>
        <row r="8869">
          <cell r="I8869">
            <v>2011809149</v>
          </cell>
        </row>
        <row r="8870">
          <cell r="I8870">
            <v>70112</v>
          </cell>
        </row>
        <row r="8871">
          <cell r="I8871">
            <v>70112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40101</v>
          </cell>
        </row>
        <row r="8875">
          <cell r="I8875">
            <v>70112</v>
          </cell>
        </row>
        <row r="8876">
          <cell r="I8876">
            <v>40101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701116</v>
          </cell>
        </row>
        <row r="8880">
          <cell r="I8880">
            <v>70112</v>
          </cell>
        </row>
        <row r="8881">
          <cell r="I8881">
            <v>40101</v>
          </cell>
        </row>
        <row r="8882">
          <cell r="I8882">
            <v>50101</v>
          </cell>
        </row>
        <row r="8883">
          <cell r="I8883">
            <v>70112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40101</v>
          </cell>
        </row>
        <row r="8887">
          <cell r="I8887">
            <v>70112</v>
          </cell>
        </row>
        <row r="8888">
          <cell r="I8888">
            <v>70112</v>
          </cell>
        </row>
        <row r="8889">
          <cell r="I8889">
            <v>50101</v>
          </cell>
        </row>
        <row r="8890">
          <cell r="I8890">
            <v>70112</v>
          </cell>
        </row>
        <row r="8891">
          <cell r="I8891">
            <v>70112</v>
          </cell>
        </row>
        <row r="8892">
          <cell r="I8892">
            <v>70106</v>
          </cell>
        </row>
        <row r="8893">
          <cell r="I8893">
            <v>50101</v>
          </cell>
        </row>
        <row r="8894">
          <cell r="I8894">
            <v>50101</v>
          </cell>
        </row>
        <row r="8895">
          <cell r="I8895">
            <v>70112</v>
          </cell>
        </row>
        <row r="8896">
          <cell r="I8896">
            <v>70106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70106</v>
          </cell>
        </row>
        <row r="8900">
          <cell r="I8900">
            <v>70112</v>
          </cell>
        </row>
        <row r="8901">
          <cell r="I8901">
            <v>50101</v>
          </cell>
        </row>
        <row r="8902">
          <cell r="I8902">
            <v>40101</v>
          </cell>
        </row>
        <row r="8903">
          <cell r="I8903">
            <v>70112</v>
          </cell>
        </row>
        <row r="8904">
          <cell r="I8904">
            <v>70112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50101</v>
          </cell>
        </row>
        <row r="8908">
          <cell r="I8908">
            <v>70112</v>
          </cell>
        </row>
        <row r="8909">
          <cell r="I8909">
            <v>701116</v>
          </cell>
        </row>
        <row r="8910">
          <cell r="I8910">
            <v>70106</v>
          </cell>
        </row>
        <row r="8911">
          <cell r="I8911">
            <v>70112</v>
          </cell>
        </row>
        <row r="8912">
          <cell r="I8912">
            <v>104</v>
          </cell>
        </row>
        <row r="8913">
          <cell r="I8913">
            <v>104</v>
          </cell>
        </row>
        <row r="8914">
          <cell r="I8914">
            <v>104</v>
          </cell>
        </row>
        <row r="8915">
          <cell r="I8915">
            <v>104</v>
          </cell>
        </row>
        <row r="8916">
          <cell r="I8916">
            <v>104</v>
          </cell>
        </row>
        <row r="8917">
          <cell r="I8917">
            <v>104</v>
          </cell>
        </row>
        <row r="8918">
          <cell r="I8918">
            <v>104</v>
          </cell>
        </row>
        <row r="8919">
          <cell r="I8919">
            <v>104</v>
          </cell>
        </row>
        <row r="8920">
          <cell r="I8920">
            <v>104</v>
          </cell>
        </row>
        <row r="8921">
          <cell r="I8921">
            <v>104</v>
          </cell>
        </row>
        <row r="8922">
          <cell r="I8922">
            <v>104</v>
          </cell>
        </row>
        <row r="8923">
          <cell r="I8923">
            <v>104</v>
          </cell>
        </row>
        <row r="8924">
          <cell r="I8924">
            <v>2011809139</v>
          </cell>
        </row>
        <row r="8925">
          <cell r="I8925">
            <v>305</v>
          </cell>
        </row>
        <row r="8926">
          <cell r="I8926">
            <v>70117</v>
          </cell>
        </row>
        <row r="8927">
          <cell r="I8927">
            <v>70117</v>
          </cell>
        </row>
        <row r="8928">
          <cell r="I8928">
            <v>10401143</v>
          </cell>
        </row>
        <row r="8929">
          <cell r="I8929">
            <v>70105</v>
          </cell>
        </row>
        <row r="8930">
          <cell r="I8930">
            <v>2016</v>
          </cell>
        </row>
        <row r="8931">
          <cell r="I8931">
            <v>10401143</v>
          </cell>
        </row>
        <row r="8932">
          <cell r="I8932">
            <v>10401198</v>
          </cell>
        </row>
        <row r="8933">
          <cell r="I8933">
            <v>2016</v>
          </cell>
        </row>
        <row r="8934">
          <cell r="I8934">
            <v>104</v>
          </cell>
        </row>
        <row r="8935">
          <cell r="I8935">
            <v>40101</v>
          </cell>
        </row>
        <row r="8936">
          <cell r="I8936">
            <v>50101</v>
          </cell>
        </row>
        <row r="8937">
          <cell r="I8937">
            <v>70112</v>
          </cell>
        </row>
        <row r="8938">
          <cell r="I8938">
            <v>50101</v>
          </cell>
        </row>
        <row r="8939">
          <cell r="I8939">
            <v>40101</v>
          </cell>
        </row>
        <row r="8940">
          <cell r="I8940">
            <v>70112</v>
          </cell>
        </row>
        <row r="8941">
          <cell r="I8941">
            <v>50101</v>
          </cell>
        </row>
        <row r="8942">
          <cell r="I8942">
            <v>70112</v>
          </cell>
        </row>
        <row r="8943">
          <cell r="I8943">
            <v>50101</v>
          </cell>
        </row>
        <row r="8944">
          <cell r="I8944">
            <v>30101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50101</v>
          </cell>
        </row>
        <row r="8948">
          <cell r="I8948">
            <v>40101</v>
          </cell>
        </row>
        <row r="8949">
          <cell r="I8949">
            <v>50101</v>
          </cell>
        </row>
        <row r="8950">
          <cell r="I8950">
            <v>30101</v>
          </cell>
        </row>
        <row r="8951">
          <cell r="I8951">
            <v>40101</v>
          </cell>
        </row>
        <row r="8952">
          <cell r="I8952">
            <v>70112</v>
          </cell>
        </row>
        <row r="8953">
          <cell r="I8953">
            <v>50101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70112</v>
          </cell>
        </row>
        <row r="8957">
          <cell r="I8957">
            <v>50101</v>
          </cell>
        </row>
        <row r="8958">
          <cell r="I8958">
            <v>40101</v>
          </cell>
        </row>
        <row r="8959">
          <cell r="I8959">
            <v>70112</v>
          </cell>
        </row>
        <row r="8960">
          <cell r="I8960">
            <v>40101</v>
          </cell>
        </row>
        <row r="8961">
          <cell r="I8961">
            <v>70112</v>
          </cell>
        </row>
        <row r="8962">
          <cell r="I8962">
            <v>50101</v>
          </cell>
        </row>
        <row r="8963">
          <cell r="I8963">
            <v>70112</v>
          </cell>
        </row>
        <row r="8964">
          <cell r="I8964">
            <v>70112</v>
          </cell>
        </row>
        <row r="8965">
          <cell r="I8965">
            <v>30101</v>
          </cell>
        </row>
        <row r="8966">
          <cell r="I8966">
            <v>50101</v>
          </cell>
        </row>
        <row r="8967">
          <cell r="I8967">
            <v>40101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107</v>
          </cell>
        </row>
        <row r="8974">
          <cell r="I8974">
            <v>107</v>
          </cell>
        </row>
        <row r="8975">
          <cell r="I8975">
            <v>107</v>
          </cell>
        </row>
        <row r="8976">
          <cell r="I8976">
            <v>107</v>
          </cell>
        </row>
        <row r="8977">
          <cell r="I8977">
            <v>107</v>
          </cell>
        </row>
        <row r="8978">
          <cell r="I8978">
            <v>107</v>
          </cell>
        </row>
        <row r="8979">
          <cell r="I8979">
            <v>107</v>
          </cell>
        </row>
        <row r="8980">
          <cell r="I8980">
            <v>103</v>
          </cell>
        </row>
        <row r="8981">
          <cell r="I8981">
            <v>103</v>
          </cell>
        </row>
        <row r="8982">
          <cell r="I8982">
            <v>103</v>
          </cell>
        </row>
        <row r="8983">
          <cell r="I8983">
            <v>103</v>
          </cell>
        </row>
        <row r="8984">
          <cell r="I8984">
            <v>104</v>
          </cell>
        </row>
        <row r="8985">
          <cell r="I8985">
            <v>104</v>
          </cell>
        </row>
        <row r="8986">
          <cell r="I8986">
            <v>104</v>
          </cell>
        </row>
        <row r="8987">
          <cell r="I8987">
            <v>104</v>
          </cell>
        </row>
        <row r="8988">
          <cell r="I8988">
            <v>104</v>
          </cell>
        </row>
        <row r="8989">
          <cell r="I8989">
            <v>104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108</v>
          </cell>
        </row>
        <row r="9003">
          <cell r="I9003">
            <v>70112</v>
          </cell>
        </row>
        <row r="9004">
          <cell r="I9004">
            <v>70106</v>
          </cell>
        </row>
        <row r="9005">
          <cell r="I9005">
            <v>40101</v>
          </cell>
        </row>
        <row r="9006">
          <cell r="I9006">
            <v>30101</v>
          </cell>
        </row>
        <row r="9007">
          <cell r="I9007">
            <v>70112</v>
          </cell>
        </row>
        <row r="9008">
          <cell r="I9008">
            <v>70106</v>
          </cell>
        </row>
        <row r="9009">
          <cell r="I9009">
            <v>40101</v>
          </cell>
        </row>
        <row r="9010">
          <cell r="I9010">
            <v>50101</v>
          </cell>
        </row>
        <row r="9011">
          <cell r="I9011">
            <v>70112</v>
          </cell>
        </row>
        <row r="9012">
          <cell r="I9012">
            <v>40101</v>
          </cell>
        </row>
        <row r="9013">
          <cell r="I9013">
            <v>50101</v>
          </cell>
        </row>
        <row r="9014">
          <cell r="I9014">
            <v>50101</v>
          </cell>
        </row>
        <row r="9015">
          <cell r="I9015">
            <v>70112</v>
          </cell>
        </row>
        <row r="9016">
          <cell r="I9016">
            <v>70112</v>
          </cell>
        </row>
        <row r="9017">
          <cell r="I9017">
            <v>70112</v>
          </cell>
        </row>
        <row r="9018">
          <cell r="I9018">
            <v>50101</v>
          </cell>
        </row>
        <row r="9019">
          <cell r="I9019">
            <v>70112</v>
          </cell>
        </row>
        <row r="9020">
          <cell r="I9020">
            <v>70112</v>
          </cell>
        </row>
        <row r="9021">
          <cell r="I9021">
            <v>40101</v>
          </cell>
        </row>
        <row r="9022">
          <cell r="I9022">
            <v>70112</v>
          </cell>
        </row>
        <row r="9023">
          <cell r="I9023">
            <v>40101</v>
          </cell>
        </row>
        <row r="9024">
          <cell r="I9024">
            <v>70112</v>
          </cell>
        </row>
        <row r="9025">
          <cell r="I9025">
            <v>40101</v>
          </cell>
        </row>
        <row r="9026">
          <cell r="I9026">
            <v>40101</v>
          </cell>
        </row>
        <row r="9027">
          <cell r="I9027">
            <v>50101</v>
          </cell>
        </row>
        <row r="9028">
          <cell r="I9028">
            <v>70112</v>
          </cell>
        </row>
        <row r="9029">
          <cell r="I9029">
            <v>30101</v>
          </cell>
        </row>
        <row r="9030">
          <cell r="I9030">
            <v>50101</v>
          </cell>
        </row>
        <row r="9031">
          <cell r="I9031">
            <v>70112</v>
          </cell>
        </row>
        <row r="9032">
          <cell r="I9032">
            <v>70112</v>
          </cell>
        </row>
        <row r="9033">
          <cell r="I9033">
            <v>70106</v>
          </cell>
        </row>
        <row r="9034">
          <cell r="I9034">
            <v>50101</v>
          </cell>
        </row>
        <row r="9035">
          <cell r="I9035">
            <v>701116</v>
          </cell>
        </row>
        <row r="9036">
          <cell r="I9036">
            <v>40101</v>
          </cell>
        </row>
        <row r="9037">
          <cell r="I9037">
            <v>50101</v>
          </cell>
        </row>
        <row r="9038">
          <cell r="I9038">
            <v>701116</v>
          </cell>
        </row>
        <row r="9039">
          <cell r="I9039">
            <v>70112</v>
          </cell>
        </row>
        <row r="9040">
          <cell r="I9040">
            <v>70112</v>
          </cell>
        </row>
        <row r="9041">
          <cell r="I9041">
            <v>40101</v>
          </cell>
        </row>
        <row r="9042">
          <cell r="I9042">
            <v>70112</v>
          </cell>
        </row>
        <row r="9043">
          <cell r="I9043">
            <v>70112</v>
          </cell>
        </row>
        <row r="9044">
          <cell r="I9044">
            <v>40101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70112</v>
          </cell>
        </row>
        <row r="9048">
          <cell r="I9048">
            <v>70112</v>
          </cell>
        </row>
        <row r="9049">
          <cell r="I9049">
            <v>30101</v>
          </cell>
        </row>
        <row r="9050">
          <cell r="I9050">
            <v>50101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70112</v>
          </cell>
        </row>
        <row r="9056">
          <cell r="I9056">
            <v>70112</v>
          </cell>
        </row>
        <row r="9057">
          <cell r="I9057">
            <v>70112</v>
          </cell>
        </row>
        <row r="9058">
          <cell r="I9058">
            <v>10703002</v>
          </cell>
        </row>
        <row r="9059">
          <cell r="I9059">
            <v>50101</v>
          </cell>
        </row>
        <row r="9060">
          <cell r="I9060">
            <v>40101</v>
          </cell>
        </row>
        <row r="9061">
          <cell r="I9061">
            <v>30101</v>
          </cell>
        </row>
        <row r="9062">
          <cell r="I9062">
            <v>10101</v>
          </cell>
        </row>
        <row r="9063">
          <cell r="I9063">
            <v>2016</v>
          </cell>
        </row>
        <row r="9064">
          <cell r="I9064">
            <v>2016</v>
          </cell>
        </row>
        <row r="9065">
          <cell r="I9065">
            <v>70105</v>
          </cell>
        </row>
        <row r="9066">
          <cell r="I9066">
            <v>70105</v>
          </cell>
        </row>
        <row r="9067">
          <cell r="I9067">
            <v>2011809128</v>
          </cell>
        </row>
        <row r="9068">
          <cell r="I9068">
            <v>2011804020</v>
          </cell>
        </row>
        <row r="9069">
          <cell r="I9069">
            <v>10101</v>
          </cell>
        </row>
        <row r="9070">
          <cell r="I9070">
            <v>30700000</v>
          </cell>
        </row>
        <row r="9071">
          <cell r="I9071">
            <v>109</v>
          </cell>
        </row>
        <row r="9072">
          <cell r="I9072">
            <v>109</v>
          </cell>
        </row>
        <row r="9073">
          <cell r="I9073">
            <v>10703002</v>
          </cell>
        </row>
        <row r="9074">
          <cell r="I9074">
            <v>10401198</v>
          </cell>
        </row>
        <row r="9075">
          <cell r="I9075">
            <v>2011809120</v>
          </cell>
        </row>
        <row r="9076">
          <cell r="I9076">
            <v>2011804018</v>
          </cell>
        </row>
        <row r="9077">
          <cell r="I9077">
            <v>301</v>
          </cell>
        </row>
        <row r="9078">
          <cell r="I9078">
            <v>2011804073</v>
          </cell>
        </row>
        <row r="9079">
          <cell r="I9079">
            <v>10401143</v>
          </cell>
        </row>
        <row r="9080">
          <cell r="I9080">
            <v>10401139</v>
          </cell>
        </row>
        <row r="9081">
          <cell r="I9081">
            <v>10401138</v>
          </cell>
        </row>
        <row r="9082">
          <cell r="I9082">
            <v>2011804020</v>
          </cell>
        </row>
        <row r="9083">
          <cell r="I9083">
            <v>2011809152</v>
          </cell>
        </row>
        <row r="9084">
          <cell r="I9084">
            <v>2011804020</v>
          </cell>
        </row>
        <row r="9085">
          <cell r="I9085">
            <v>2011809146</v>
          </cell>
        </row>
        <row r="9086">
          <cell r="I9086">
            <v>70105</v>
          </cell>
        </row>
        <row r="9087">
          <cell r="I9087">
            <v>2011809139</v>
          </cell>
        </row>
        <row r="9088">
          <cell r="I9088">
            <v>2011809141</v>
          </cell>
        </row>
        <row r="9089">
          <cell r="I9089">
            <v>2016</v>
          </cell>
        </row>
        <row r="9090">
          <cell r="I9090">
            <v>2016</v>
          </cell>
        </row>
        <row r="9091">
          <cell r="I9091">
            <v>70112</v>
          </cell>
        </row>
        <row r="9092">
          <cell r="I9092">
            <v>70112</v>
          </cell>
        </row>
        <row r="9093">
          <cell r="I9093">
            <v>50101</v>
          </cell>
        </row>
        <row r="9094">
          <cell r="I9094">
            <v>70112</v>
          </cell>
        </row>
        <row r="9095">
          <cell r="I9095">
            <v>70106</v>
          </cell>
        </row>
        <row r="9096">
          <cell r="I9096">
            <v>30101</v>
          </cell>
        </row>
        <row r="9097">
          <cell r="I9097">
            <v>70112</v>
          </cell>
        </row>
        <row r="9098">
          <cell r="I9098">
            <v>30101</v>
          </cell>
        </row>
        <row r="9099">
          <cell r="I9099">
            <v>70112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70112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40101</v>
          </cell>
        </row>
        <row r="9106">
          <cell r="I9106">
            <v>50101</v>
          </cell>
        </row>
        <row r="9107">
          <cell r="I9107">
            <v>40101</v>
          </cell>
        </row>
        <row r="9108">
          <cell r="I9108">
            <v>50101</v>
          </cell>
        </row>
        <row r="9109">
          <cell r="I9109">
            <v>30101</v>
          </cell>
        </row>
        <row r="9110">
          <cell r="I9110">
            <v>50101</v>
          </cell>
        </row>
        <row r="9111">
          <cell r="I9111">
            <v>40101</v>
          </cell>
        </row>
        <row r="9112">
          <cell r="I9112">
            <v>30101</v>
          </cell>
        </row>
        <row r="9113">
          <cell r="I9113">
            <v>70112</v>
          </cell>
        </row>
        <row r="9114">
          <cell r="I9114">
            <v>50101</v>
          </cell>
        </row>
        <row r="9115">
          <cell r="I9115">
            <v>50101</v>
          </cell>
        </row>
        <row r="9116">
          <cell r="I9116">
            <v>30101</v>
          </cell>
        </row>
        <row r="9117">
          <cell r="I9117">
            <v>40101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50101</v>
          </cell>
        </row>
        <row r="9121">
          <cell r="I9121">
            <v>70112</v>
          </cell>
        </row>
        <row r="9122">
          <cell r="I9122">
            <v>50101</v>
          </cell>
        </row>
        <row r="9123">
          <cell r="I9123">
            <v>50101</v>
          </cell>
        </row>
        <row r="9124">
          <cell r="I9124">
            <v>70106</v>
          </cell>
        </row>
        <row r="9125">
          <cell r="I9125">
            <v>40101</v>
          </cell>
        </row>
        <row r="9126">
          <cell r="I9126">
            <v>50101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70106</v>
          </cell>
        </row>
        <row r="9132">
          <cell r="I9132">
            <v>50101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701116</v>
          </cell>
        </row>
        <row r="9136">
          <cell r="I9136">
            <v>701116</v>
          </cell>
        </row>
        <row r="9137">
          <cell r="I9137">
            <v>701116</v>
          </cell>
        </row>
        <row r="9138">
          <cell r="I9138">
            <v>70112</v>
          </cell>
        </row>
        <row r="9139">
          <cell r="I9139">
            <v>40101</v>
          </cell>
        </row>
        <row r="9140">
          <cell r="I9140">
            <v>50101</v>
          </cell>
        </row>
        <row r="9141">
          <cell r="I9141">
            <v>70112</v>
          </cell>
        </row>
        <row r="9142">
          <cell r="I9142">
            <v>70112</v>
          </cell>
        </row>
        <row r="9143">
          <cell r="I9143">
            <v>40101</v>
          </cell>
        </row>
        <row r="9144">
          <cell r="I9144">
            <v>70112</v>
          </cell>
        </row>
        <row r="9145">
          <cell r="I9145">
            <v>50101</v>
          </cell>
        </row>
        <row r="9146">
          <cell r="I9146">
            <v>70112</v>
          </cell>
        </row>
        <row r="9147">
          <cell r="I9147">
            <v>40101</v>
          </cell>
        </row>
        <row r="9148">
          <cell r="I9148">
            <v>70112</v>
          </cell>
        </row>
        <row r="9149">
          <cell r="I9149">
            <v>30101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40101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30101</v>
          </cell>
        </row>
        <row r="9156">
          <cell r="I9156">
            <v>50101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50101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50101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40101</v>
          </cell>
        </row>
        <row r="9166">
          <cell r="I9166">
            <v>2011804047</v>
          </cell>
        </row>
        <row r="9167">
          <cell r="I9167">
            <v>2011804068</v>
          </cell>
        </row>
        <row r="9168">
          <cell r="I9168">
            <v>50101</v>
          </cell>
        </row>
        <row r="9169">
          <cell r="I9169">
            <v>40101</v>
          </cell>
        </row>
        <row r="9170">
          <cell r="I9170">
            <v>30101</v>
          </cell>
        </row>
        <row r="9171">
          <cell r="I9171">
            <v>10401143</v>
          </cell>
        </row>
        <row r="9172">
          <cell r="I9172">
            <v>30700000</v>
          </cell>
        </row>
        <row r="9173">
          <cell r="I9173">
            <v>10401143</v>
          </cell>
        </row>
        <row r="9174">
          <cell r="I9174">
            <v>10401138</v>
          </cell>
        </row>
        <row r="9175">
          <cell r="I9175">
            <v>2011804053</v>
          </cell>
        </row>
        <row r="9176">
          <cell r="I9176">
            <v>70105</v>
          </cell>
        </row>
        <row r="9177">
          <cell r="I9177">
            <v>2011804047</v>
          </cell>
        </row>
        <row r="9178">
          <cell r="I9178">
            <v>2011804068</v>
          </cell>
        </row>
        <row r="9179">
          <cell r="I9179">
            <v>2016</v>
          </cell>
        </row>
        <row r="9180">
          <cell r="I9180">
            <v>40101</v>
          </cell>
        </row>
        <row r="9181">
          <cell r="I9181">
            <v>50101</v>
          </cell>
        </row>
        <row r="9182">
          <cell r="I9182">
            <v>40101</v>
          </cell>
        </row>
        <row r="9183">
          <cell r="I9183">
            <v>50101</v>
          </cell>
        </row>
        <row r="9184">
          <cell r="I9184">
            <v>70112</v>
          </cell>
        </row>
        <row r="9185">
          <cell r="I9185">
            <v>50101</v>
          </cell>
        </row>
        <row r="9186">
          <cell r="I9186">
            <v>70112</v>
          </cell>
        </row>
        <row r="9187">
          <cell r="I9187">
            <v>40101</v>
          </cell>
        </row>
        <row r="9188">
          <cell r="I9188">
            <v>70112</v>
          </cell>
        </row>
        <row r="9189">
          <cell r="I9189">
            <v>40101</v>
          </cell>
        </row>
        <row r="9190">
          <cell r="I9190">
            <v>70112</v>
          </cell>
        </row>
        <row r="9191">
          <cell r="I9191">
            <v>50101</v>
          </cell>
        </row>
        <row r="9192">
          <cell r="I9192">
            <v>30101</v>
          </cell>
        </row>
        <row r="9193">
          <cell r="I9193">
            <v>30101</v>
          </cell>
        </row>
        <row r="9194">
          <cell r="I9194">
            <v>70112</v>
          </cell>
        </row>
        <row r="9195">
          <cell r="I9195">
            <v>30101</v>
          </cell>
        </row>
        <row r="9196">
          <cell r="I9196">
            <v>70112</v>
          </cell>
        </row>
        <row r="9197">
          <cell r="I9197">
            <v>70106</v>
          </cell>
        </row>
        <row r="9198">
          <cell r="I9198">
            <v>40101</v>
          </cell>
        </row>
        <row r="9199">
          <cell r="I9199">
            <v>30101</v>
          </cell>
        </row>
        <row r="9200">
          <cell r="I9200">
            <v>70112</v>
          </cell>
        </row>
        <row r="9201">
          <cell r="I9201">
            <v>50101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70106</v>
          </cell>
        </row>
        <row r="9206">
          <cell r="I9206">
            <v>40101</v>
          </cell>
        </row>
        <row r="9207">
          <cell r="I9207">
            <v>30101</v>
          </cell>
        </row>
        <row r="9208">
          <cell r="I9208">
            <v>70112</v>
          </cell>
        </row>
        <row r="9209">
          <cell r="I9209">
            <v>70106</v>
          </cell>
        </row>
        <row r="9210">
          <cell r="I9210">
            <v>40101</v>
          </cell>
        </row>
        <row r="9211">
          <cell r="I9211">
            <v>70112</v>
          </cell>
        </row>
        <row r="9212">
          <cell r="I9212">
            <v>70106</v>
          </cell>
        </row>
        <row r="9213">
          <cell r="I9213">
            <v>40101</v>
          </cell>
        </row>
        <row r="9214">
          <cell r="I9214">
            <v>50101</v>
          </cell>
        </row>
        <row r="9215">
          <cell r="I9215">
            <v>70112</v>
          </cell>
        </row>
        <row r="9216">
          <cell r="I9216">
            <v>70112</v>
          </cell>
        </row>
        <row r="9217">
          <cell r="I9217">
            <v>40101</v>
          </cell>
        </row>
        <row r="9218">
          <cell r="I9218">
            <v>50101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70112</v>
          </cell>
        </row>
        <row r="9222">
          <cell r="I9222">
            <v>70106</v>
          </cell>
        </row>
        <row r="9223">
          <cell r="I9223">
            <v>40101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40101</v>
          </cell>
        </row>
        <row r="9227">
          <cell r="I9227">
            <v>70112</v>
          </cell>
        </row>
        <row r="9228">
          <cell r="I9228">
            <v>40101</v>
          </cell>
        </row>
        <row r="9229">
          <cell r="I9229">
            <v>50101</v>
          </cell>
        </row>
        <row r="9230">
          <cell r="I9230">
            <v>30101</v>
          </cell>
        </row>
        <row r="9231">
          <cell r="I9231">
            <v>70106</v>
          </cell>
        </row>
        <row r="9232">
          <cell r="I9232">
            <v>40101</v>
          </cell>
        </row>
        <row r="9233">
          <cell r="I9233">
            <v>70112</v>
          </cell>
        </row>
        <row r="9234">
          <cell r="I9234">
            <v>50101</v>
          </cell>
        </row>
        <row r="9235">
          <cell r="I9235">
            <v>30101</v>
          </cell>
        </row>
        <row r="9236">
          <cell r="I9236">
            <v>40101</v>
          </cell>
        </row>
        <row r="9237">
          <cell r="I9237">
            <v>50101</v>
          </cell>
        </row>
        <row r="9238">
          <cell r="I9238">
            <v>70106</v>
          </cell>
        </row>
        <row r="9239">
          <cell r="I9239">
            <v>70112</v>
          </cell>
        </row>
        <row r="9240">
          <cell r="I9240">
            <v>70112</v>
          </cell>
        </row>
        <row r="9241">
          <cell r="I9241">
            <v>70112</v>
          </cell>
        </row>
        <row r="9242">
          <cell r="I9242">
            <v>50101</v>
          </cell>
        </row>
        <row r="9243">
          <cell r="I9243">
            <v>40101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40101</v>
          </cell>
        </row>
        <row r="9247">
          <cell r="I9247">
            <v>70112</v>
          </cell>
        </row>
        <row r="9248">
          <cell r="I9248">
            <v>70112</v>
          </cell>
        </row>
        <row r="9249">
          <cell r="I9249">
            <v>40101</v>
          </cell>
        </row>
        <row r="9250">
          <cell r="I9250">
            <v>30101</v>
          </cell>
        </row>
        <row r="9251">
          <cell r="I9251">
            <v>70112</v>
          </cell>
        </row>
        <row r="9252">
          <cell r="I9252">
            <v>70112</v>
          </cell>
        </row>
        <row r="9253">
          <cell r="I9253">
            <v>50101</v>
          </cell>
        </row>
        <row r="9254">
          <cell r="I9254">
            <v>40101</v>
          </cell>
        </row>
        <row r="9255">
          <cell r="I9255">
            <v>70112</v>
          </cell>
        </row>
        <row r="9256">
          <cell r="I9256">
            <v>50101</v>
          </cell>
        </row>
        <row r="9257">
          <cell r="I9257">
            <v>40101</v>
          </cell>
        </row>
        <row r="9258">
          <cell r="I9258">
            <v>701116</v>
          </cell>
        </row>
        <row r="9259">
          <cell r="I9259">
            <v>30101</v>
          </cell>
        </row>
        <row r="9260">
          <cell r="I9260">
            <v>40101</v>
          </cell>
        </row>
        <row r="9261">
          <cell r="I9261">
            <v>50101</v>
          </cell>
        </row>
        <row r="9262">
          <cell r="I9262">
            <v>701116</v>
          </cell>
        </row>
        <row r="9263">
          <cell r="I9263">
            <v>40101</v>
          </cell>
        </row>
        <row r="9264">
          <cell r="I9264">
            <v>50101</v>
          </cell>
        </row>
        <row r="9265">
          <cell r="I9265">
            <v>40101</v>
          </cell>
        </row>
        <row r="9266">
          <cell r="I9266">
            <v>30101</v>
          </cell>
        </row>
        <row r="9267">
          <cell r="I9267">
            <v>50101</v>
          </cell>
        </row>
        <row r="9268">
          <cell r="I9268">
            <v>70112</v>
          </cell>
        </row>
        <row r="9269">
          <cell r="I9269">
            <v>70106</v>
          </cell>
        </row>
        <row r="9270">
          <cell r="I9270">
            <v>50101</v>
          </cell>
        </row>
        <row r="9271">
          <cell r="I9271">
            <v>40101</v>
          </cell>
        </row>
        <row r="9272">
          <cell r="I9272">
            <v>50101</v>
          </cell>
        </row>
        <row r="9273">
          <cell r="I9273">
            <v>70112</v>
          </cell>
        </row>
        <row r="9274">
          <cell r="I9274">
            <v>50101</v>
          </cell>
        </row>
        <row r="9275">
          <cell r="I9275">
            <v>70112</v>
          </cell>
        </row>
        <row r="9276">
          <cell r="I9276">
            <v>50101</v>
          </cell>
        </row>
        <row r="9277">
          <cell r="I9277">
            <v>70112</v>
          </cell>
        </row>
        <row r="9278">
          <cell r="I9278">
            <v>70112</v>
          </cell>
        </row>
        <row r="9279">
          <cell r="I9279">
            <v>50101</v>
          </cell>
        </row>
        <row r="9280">
          <cell r="I9280">
            <v>40101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30101</v>
          </cell>
        </row>
        <row r="9284">
          <cell r="I9284">
            <v>50101</v>
          </cell>
        </row>
        <row r="9285">
          <cell r="I9285">
            <v>30101</v>
          </cell>
        </row>
        <row r="9286">
          <cell r="I9286">
            <v>70112</v>
          </cell>
        </row>
        <row r="9287">
          <cell r="I9287">
            <v>70112</v>
          </cell>
        </row>
        <row r="9288">
          <cell r="I9288">
            <v>70112</v>
          </cell>
        </row>
        <row r="9289">
          <cell r="I9289">
            <v>70112</v>
          </cell>
        </row>
        <row r="9290">
          <cell r="I9290">
            <v>50101</v>
          </cell>
        </row>
        <row r="9291">
          <cell r="I9291">
            <v>40101</v>
          </cell>
        </row>
        <row r="9292">
          <cell r="I9292">
            <v>40101</v>
          </cell>
        </row>
        <row r="9293">
          <cell r="I9293">
            <v>50101</v>
          </cell>
        </row>
        <row r="9294">
          <cell r="I9294">
            <v>40101</v>
          </cell>
        </row>
        <row r="9295">
          <cell r="I9295">
            <v>50101</v>
          </cell>
        </row>
        <row r="9296">
          <cell r="I9296">
            <v>701116</v>
          </cell>
        </row>
        <row r="9297">
          <cell r="I9297">
            <v>50101</v>
          </cell>
        </row>
        <row r="9298">
          <cell r="I9298">
            <v>70112</v>
          </cell>
        </row>
        <row r="9299">
          <cell r="I9299">
            <v>50101</v>
          </cell>
        </row>
        <row r="9300">
          <cell r="I9300">
            <v>40101</v>
          </cell>
        </row>
        <row r="9301">
          <cell r="I9301">
            <v>30103</v>
          </cell>
        </row>
        <row r="9302">
          <cell r="I9302">
            <v>30103</v>
          </cell>
        </row>
        <row r="9303">
          <cell r="I9303">
            <v>2011804047</v>
          </cell>
        </row>
        <row r="9304">
          <cell r="I9304">
            <v>2011804068</v>
          </cell>
        </row>
        <row r="9305">
          <cell r="I9305">
            <v>2011809135</v>
          </cell>
        </row>
        <row r="9306">
          <cell r="I9306">
            <v>2011809138</v>
          </cell>
        </row>
        <row r="9307">
          <cell r="I9307">
            <v>2011804087</v>
          </cell>
        </row>
        <row r="9308">
          <cell r="I9308">
            <v>2011804027</v>
          </cell>
        </row>
        <row r="9309">
          <cell r="I9309">
            <v>2011804026</v>
          </cell>
        </row>
        <row r="9310">
          <cell r="I9310">
            <v>70105</v>
          </cell>
        </row>
        <row r="9311">
          <cell r="I9311">
            <v>70105</v>
          </cell>
        </row>
        <row r="9312">
          <cell r="I9312">
            <v>2011809141</v>
          </cell>
        </row>
        <row r="9313">
          <cell r="I9313">
            <v>701116</v>
          </cell>
        </row>
        <row r="9314">
          <cell r="I9314">
            <v>40101</v>
          </cell>
        </row>
        <row r="9315">
          <cell r="I9315">
            <v>50101</v>
          </cell>
        </row>
        <row r="9316">
          <cell r="I9316">
            <v>70112</v>
          </cell>
        </row>
        <row r="9317">
          <cell r="I9317">
            <v>50101</v>
          </cell>
        </row>
        <row r="9318">
          <cell r="I9318">
            <v>40101</v>
          </cell>
        </row>
        <row r="9319">
          <cell r="I9319">
            <v>70112</v>
          </cell>
        </row>
        <row r="9320">
          <cell r="I9320">
            <v>701116</v>
          </cell>
        </row>
        <row r="9321">
          <cell r="I9321">
            <v>701116</v>
          </cell>
        </row>
        <row r="9322">
          <cell r="I9322">
            <v>70112</v>
          </cell>
        </row>
        <row r="9323">
          <cell r="I9323">
            <v>50101</v>
          </cell>
        </row>
        <row r="9324">
          <cell r="I9324">
            <v>40101</v>
          </cell>
        </row>
        <row r="9325">
          <cell r="I9325">
            <v>30101</v>
          </cell>
        </row>
        <row r="9326">
          <cell r="I9326">
            <v>40101</v>
          </cell>
        </row>
        <row r="9327">
          <cell r="I9327">
            <v>70112</v>
          </cell>
        </row>
        <row r="9328">
          <cell r="I9328">
            <v>40101</v>
          </cell>
        </row>
        <row r="9329">
          <cell r="I9329">
            <v>50101</v>
          </cell>
        </row>
        <row r="9330">
          <cell r="I9330">
            <v>50101</v>
          </cell>
        </row>
        <row r="9331">
          <cell r="I9331">
            <v>70112</v>
          </cell>
        </row>
        <row r="9332">
          <cell r="I9332">
            <v>40101</v>
          </cell>
        </row>
        <row r="9333">
          <cell r="I9333">
            <v>701116</v>
          </cell>
        </row>
        <row r="9334">
          <cell r="I9334">
            <v>40101</v>
          </cell>
        </row>
        <row r="9335">
          <cell r="I9335">
            <v>701116</v>
          </cell>
        </row>
        <row r="9336">
          <cell r="I9336">
            <v>40101</v>
          </cell>
        </row>
        <row r="9337">
          <cell r="I9337">
            <v>701116</v>
          </cell>
        </row>
        <row r="9338">
          <cell r="I9338">
            <v>70112</v>
          </cell>
        </row>
        <row r="9339">
          <cell r="I9339">
            <v>70112</v>
          </cell>
        </row>
        <row r="9340">
          <cell r="I9340">
            <v>40101</v>
          </cell>
        </row>
        <row r="9341">
          <cell r="I9341">
            <v>50101</v>
          </cell>
        </row>
        <row r="9342">
          <cell r="I9342">
            <v>70106</v>
          </cell>
        </row>
        <row r="9343">
          <cell r="I9343">
            <v>70112</v>
          </cell>
        </row>
        <row r="9344">
          <cell r="I9344">
            <v>40101</v>
          </cell>
        </row>
        <row r="9345">
          <cell r="I9345">
            <v>70106</v>
          </cell>
        </row>
        <row r="9346">
          <cell r="I9346">
            <v>70112</v>
          </cell>
        </row>
        <row r="9347">
          <cell r="I9347">
            <v>50101</v>
          </cell>
        </row>
        <row r="9348">
          <cell r="I9348">
            <v>70112</v>
          </cell>
        </row>
        <row r="9349">
          <cell r="I9349">
            <v>40101</v>
          </cell>
        </row>
        <row r="9350">
          <cell r="I9350">
            <v>70112</v>
          </cell>
        </row>
        <row r="9351">
          <cell r="I9351">
            <v>50101</v>
          </cell>
        </row>
        <row r="9352">
          <cell r="I9352">
            <v>40101</v>
          </cell>
        </row>
        <row r="9353">
          <cell r="I9353">
            <v>70112</v>
          </cell>
        </row>
        <row r="9354">
          <cell r="I9354">
            <v>70112</v>
          </cell>
        </row>
        <row r="9355">
          <cell r="I9355">
            <v>50101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50101</v>
          </cell>
        </row>
        <row r="9359">
          <cell r="I9359">
            <v>70112</v>
          </cell>
        </row>
        <row r="9360">
          <cell r="I9360">
            <v>30101</v>
          </cell>
        </row>
        <row r="9361">
          <cell r="I9361">
            <v>50101</v>
          </cell>
        </row>
        <row r="9362">
          <cell r="I9362">
            <v>40101</v>
          </cell>
        </row>
        <row r="9363">
          <cell r="I9363">
            <v>50101</v>
          </cell>
        </row>
        <row r="9364">
          <cell r="I9364">
            <v>50101</v>
          </cell>
        </row>
        <row r="9365">
          <cell r="I9365">
            <v>30101</v>
          </cell>
        </row>
        <row r="9366">
          <cell r="I9366">
            <v>70105</v>
          </cell>
        </row>
        <row r="9367">
          <cell r="I9367">
            <v>2011804021</v>
          </cell>
        </row>
        <row r="9368">
          <cell r="I9368">
            <v>2011809126</v>
          </cell>
        </row>
        <row r="9369">
          <cell r="I9369">
            <v>2011804020</v>
          </cell>
        </row>
        <row r="9370">
          <cell r="I9370">
            <v>2011809129</v>
          </cell>
        </row>
        <row r="9371">
          <cell r="I9371">
            <v>2010402410</v>
          </cell>
        </row>
        <row r="9372">
          <cell r="I9372">
            <v>501</v>
          </cell>
        </row>
        <row r="9373">
          <cell r="I9373">
            <v>107</v>
          </cell>
        </row>
        <row r="9374">
          <cell r="I9374">
            <v>107</v>
          </cell>
        </row>
        <row r="9375">
          <cell r="I9375">
            <v>107</v>
          </cell>
        </row>
        <row r="9376">
          <cell r="I9376">
            <v>103</v>
          </cell>
        </row>
        <row r="9377">
          <cell r="I9377">
            <v>103</v>
          </cell>
        </row>
        <row r="9378">
          <cell r="I9378">
            <v>104</v>
          </cell>
        </row>
        <row r="9379">
          <cell r="I9379">
            <v>104</v>
          </cell>
        </row>
        <row r="9380">
          <cell r="I9380">
            <v>104</v>
          </cell>
        </row>
        <row r="9381">
          <cell r="I9381">
            <v>104</v>
          </cell>
        </row>
        <row r="9382">
          <cell r="I9382">
            <v>104</v>
          </cell>
        </row>
        <row r="9383">
          <cell r="I9383">
            <v>104</v>
          </cell>
        </row>
        <row r="9384">
          <cell r="I9384">
            <v>104</v>
          </cell>
        </row>
        <row r="9385">
          <cell r="I9385">
            <v>2011809134</v>
          </cell>
        </row>
        <row r="9386">
          <cell r="I9386">
            <v>107</v>
          </cell>
        </row>
        <row r="9387">
          <cell r="I9387">
            <v>70105</v>
          </cell>
        </row>
        <row r="9388">
          <cell r="I9388">
            <v>70105</v>
          </cell>
        </row>
        <row r="9389">
          <cell r="I9389">
            <v>2011809141</v>
          </cell>
        </row>
        <row r="9390">
          <cell r="I9390">
            <v>2011809135</v>
          </cell>
        </row>
        <row r="9391">
          <cell r="I9391">
            <v>2011809138</v>
          </cell>
        </row>
        <row r="9392">
          <cell r="I9392">
            <v>2011804087</v>
          </cell>
        </row>
        <row r="9393">
          <cell r="I9393">
            <v>2011804027</v>
          </cell>
        </row>
        <row r="9394">
          <cell r="I9394">
            <v>2011804026</v>
          </cell>
        </row>
        <row r="9395">
          <cell r="I9395">
            <v>2011804018</v>
          </cell>
        </row>
        <row r="9396">
          <cell r="I9396">
            <v>2011809133</v>
          </cell>
        </row>
        <row r="9397">
          <cell r="I9397">
            <v>2011809120</v>
          </cell>
        </row>
        <row r="9398">
          <cell r="I9398">
            <v>103</v>
          </cell>
        </row>
        <row r="9399">
          <cell r="I9399">
            <v>70117</v>
          </cell>
        </row>
        <row r="9400">
          <cell r="I9400">
            <v>70117</v>
          </cell>
        </row>
        <row r="9401">
          <cell r="I9401">
            <v>70117</v>
          </cell>
        </row>
        <row r="9402">
          <cell r="I9402">
            <v>70112</v>
          </cell>
        </row>
        <row r="9403">
          <cell r="I9403">
            <v>30101</v>
          </cell>
        </row>
        <row r="9404">
          <cell r="I9404">
            <v>40101</v>
          </cell>
        </row>
        <row r="9405">
          <cell r="I9405">
            <v>50101</v>
          </cell>
        </row>
        <row r="9406">
          <cell r="I9406">
            <v>70112</v>
          </cell>
        </row>
        <row r="9407">
          <cell r="I9407">
            <v>70106</v>
          </cell>
        </row>
        <row r="9408">
          <cell r="I9408">
            <v>50101</v>
          </cell>
        </row>
        <row r="9409">
          <cell r="I9409">
            <v>70112</v>
          </cell>
        </row>
        <row r="9410">
          <cell r="I9410">
            <v>70106</v>
          </cell>
        </row>
        <row r="9411">
          <cell r="I9411">
            <v>30101</v>
          </cell>
        </row>
        <row r="9412">
          <cell r="I9412">
            <v>40101</v>
          </cell>
        </row>
        <row r="9413">
          <cell r="I9413">
            <v>70112</v>
          </cell>
        </row>
        <row r="9414">
          <cell r="I9414">
            <v>50101</v>
          </cell>
        </row>
        <row r="9415">
          <cell r="I9415">
            <v>70112</v>
          </cell>
        </row>
        <row r="9416">
          <cell r="I9416">
            <v>50101</v>
          </cell>
        </row>
        <row r="9417">
          <cell r="I9417">
            <v>30101</v>
          </cell>
        </row>
        <row r="9418">
          <cell r="I9418">
            <v>50101</v>
          </cell>
        </row>
        <row r="9419">
          <cell r="I9419">
            <v>40101</v>
          </cell>
        </row>
        <row r="9420">
          <cell r="I9420">
            <v>30101</v>
          </cell>
        </row>
        <row r="9421">
          <cell r="I9421">
            <v>70112</v>
          </cell>
        </row>
        <row r="9422">
          <cell r="I9422">
            <v>70112</v>
          </cell>
        </row>
        <row r="9423">
          <cell r="I9423">
            <v>40101</v>
          </cell>
        </row>
        <row r="9424">
          <cell r="I9424">
            <v>50101</v>
          </cell>
        </row>
        <row r="9425">
          <cell r="I9425">
            <v>70112</v>
          </cell>
        </row>
        <row r="9426">
          <cell r="I9426">
            <v>30101</v>
          </cell>
        </row>
        <row r="9427">
          <cell r="I9427">
            <v>40101</v>
          </cell>
        </row>
        <row r="9428">
          <cell r="I9428">
            <v>50101</v>
          </cell>
        </row>
        <row r="9429">
          <cell r="I9429">
            <v>70112</v>
          </cell>
        </row>
        <row r="9430">
          <cell r="I9430">
            <v>50101</v>
          </cell>
        </row>
        <row r="9431">
          <cell r="I9431">
            <v>30101</v>
          </cell>
        </row>
        <row r="9432">
          <cell r="I9432">
            <v>40101</v>
          </cell>
        </row>
        <row r="9433">
          <cell r="I9433">
            <v>70112</v>
          </cell>
        </row>
        <row r="9434">
          <cell r="I9434">
            <v>50101</v>
          </cell>
        </row>
        <row r="9435">
          <cell r="I9435">
            <v>70112</v>
          </cell>
        </row>
        <row r="9436">
          <cell r="I9436">
            <v>30101</v>
          </cell>
        </row>
        <row r="9437">
          <cell r="I9437">
            <v>50101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40101</v>
          </cell>
        </row>
        <row r="9441">
          <cell r="I9441">
            <v>50101</v>
          </cell>
        </row>
        <row r="9442">
          <cell r="I9442">
            <v>70112</v>
          </cell>
        </row>
        <row r="9443">
          <cell r="I9443">
            <v>30101</v>
          </cell>
        </row>
        <row r="9444">
          <cell r="I9444">
            <v>40101</v>
          </cell>
        </row>
        <row r="9445">
          <cell r="I9445">
            <v>50101</v>
          </cell>
        </row>
        <row r="9446">
          <cell r="I9446">
            <v>50101</v>
          </cell>
        </row>
        <row r="9447">
          <cell r="I9447">
            <v>70112</v>
          </cell>
        </row>
        <row r="9448">
          <cell r="I9448">
            <v>50101</v>
          </cell>
        </row>
        <row r="9449">
          <cell r="I9449">
            <v>70112</v>
          </cell>
        </row>
        <row r="9450">
          <cell r="I9450">
            <v>50101</v>
          </cell>
        </row>
        <row r="9451">
          <cell r="I9451">
            <v>70112</v>
          </cell>
        </row>
        <row r="9452">
          <cell r="I9452">
            <v>50101</v>
          </cell>
        </row>
        <row r="9453">
          <cell r="I9453">
            <v>70112</v>
          </cell>
        </row>
        <row r="9454">
          <cell r="I9454">
            <v>30101</v>
          </cell>
        </row>
        <row r="9455">
          <cell r="I9455">
            <v>50101</v>
          </cell>
        </row>
        <row r="9456">
          <cell r="I9456">
            <v>40101</v>
          </cell>
        </row>
        <row r="9457">
          <cell r="I9457">
            <v>70112</v>
          </cell>
        </row>
        <row r="9458">
          <cell r="I9458">
            <v>30101</v>
          </cell>
        </row>
        <row r="9459">
          <cell r="I9459">
            <v>40101</v>
          </cell>
        </row>
        <row r="9460">
          <cell r="I9460">
            <v>30101</v>
          </cell>
        </row>
        <row r="9461">
          <cell r="I9461">
            <v>50101</v>
          </cell>
        </row>
        <row r="9462">
          <cell r="I9462">
            <v>40101</v>
          </cell>
        </row>
        <row r="9463">
          <cell r="I9463">
            <v>50101</v>
          </cell>
        </row>
        <row r="9464">
          <cell r="I9464">
            <v>40101</v>
          </cell>
        </row>
        <row r="9465">
          <cell r="I9465">
            <v>50101</v>
          </cell>
        </row>
        <row r="9466">
          <cell r="I9466">
            <v>70106</v>
          </cell>
        </row>
        <row r="9467">
          <cell r="I9467">
            <v>50101</v>
          </cell>
        </row>
        <row r="9468">
          <cell r="I9468">
            <v>40101</v>
          </cell>
        </row>
        <row r="9469">
          <cell r="I9469">
            <v>70106</v>
          </cell>
        </row>
        <row r="9470">
          <cell r="I9470">
            <v>30101</v>
          </cell>
        </row>
        <row r="9471">
          <cell r="I9471">
            <v>50101</v>
          </cell>
        </row>
        <row r="9472">
          <cell r="I9472">
            <v>40101</v>
          </cell>
        </row>
        <row r="9473">
          <cell r="I9473">
            <v>70106</v>
          </cell>
        </row>
        <row r="9474">
          <cell r="I9474">
            <v>104</v>
          </cell>
        </row>
        <row r="9475">
          <cell r="I9475">
            <v>70105</v>
          </cell>
        </row>
        <row r="9476">
          <cell r="I9476">
            <v>104</v>
          </cell>
        </row>
        <row r="9477">
          <cell r="I9477">
            <v>104</v>
          </cell>
        </row>
        <row r="9478">
          <cell r="I9478">
            <v>104</v>
          </cell>
        </row>
        <row r="9479">
          <cell r="I9479">
            <v>104</v>
          </cell>
        </row>
        <row r="9480">
          <cell r="I9480">
            <v>104</v>
          </cell>
        </row>
        <row r="9481">
          <cell r="I9481">
            <v>104</v>
          </cell>
        </row>
        <row r="9482">
          <cell r="I9482">
            <v>104</v>
          </cell>
        </row>
        <row r="9483">
          <cell r="I9483">
            <v>104</v>
          </cell>
        </row>
        <row r="9484">
          <cell r="I9484">
            <v>30700000</v>
          </cell>
        </row>
        <row r="9485">
          <cell r="I9485">
            <v>107</v>
          </cell>
        </row>
        <row r="9486">
          <cell r="I9486">
            <v>104</v>
          </cell>
        </row>
        <row r="9487">
          <cell r="I9487">
            <v>104</v>
          </cell>
        </row>
        <row r="9488">
          <cell r="I9488">
            <v>2011804020</v>
          </cell>
        </row>
        <row r="9489">
          <cell r="I9489">
            <v>10401143</v>
          </cell>
        </row>
        <row r="9490">
          <cell r="I9490">
            <v>50101</v>
          </cell>
        </row>
        <row r="9491">
          <cell r="I9491">
            <v>40101</v>
          </cell>
        </row>
        <row r="9492">
          <cell r="I9492">
            <v>70106</v>
          </cell>
        </row>
        <row r="9493">
          <cell r="I9493">
            <v>2011809119</v>
          </cell>
        </row>
        <row r="9494">
          <cell r="I9494">
            <v>104</v>
          </cell>
        </row>
        <row r="9495">
          <cell r="I9495">
            <v>104</v>
          </cell>
        </row>
        <row r="9496">
          <cell r="I9496">
            <v>104</v>
          </cell>
        </row>
        <row r="9497">
          <cell r="I9497">
            <v>104</v>
          </cell>
        </row>
        <row r="9498">
          <cell r="I9498">
            <v>104</v>
          </cell>
        </row>
        <row r="9499">
          <cell r="I9499">
            <v>104</v>
          </cell>
        </row>
        <row r="9500">
          <cell r="I9500">
            <v>70112</v>
          </cell>
        </row>
        <row r="9501">
          <cell r="I9501">
            <v>50101</v>
          </cell>
        </row>
        <row r="9502">
          <cell r="I9502">
            <v>40101</v>
          </cell>
        </row>
        <row r="9503">
          <cell r="I9503">
            <v>50101</v>
          </cell>
        </row>
        <row r="9504">
          <cell r="I9504">
            <v>50101</v>
          </cell>
        </row>
        <row r="9505">
          <cell r="I9505">
            <v>30101</v>
          </cell>
        </row>
        <row r="9506">
          <cell r="I9506">
            <v>50101</v>
          </cell>
        </row>
        <row r="9507">
          <cell r="I9507">
            <v>70112</v>
          </cell>
        </row>
        <row r="9508">
          <cell r="I9508">
            <v>50101</v>
          </cell>
        </row>
        <row r="9509">
          <cell r="I9509">
            <v>40101</v>
          </cell>
        </row>
        <row r="9510">
          <cell r="I9510">
            <v>70112</v>
          </cell>
        </row>
        <row r="9511">
          <cell r="I9511">
            <v>701116</v>
          </cell>
        </row>
        <row r="9512">
          <cell r="I9512">
            <v>50101</v>
          </cell>
        </row>
        <row r="9513">
          <cell r="I9513">
            <v>40101</v>
          </cell>
        </row>
        <row r="9514">
          <cell r="I9514">
            <v>70112</v>
          </cell>
        </row>
        <row r="9515">
          <cell r="I9515">
            <v>70112</v>
          </cell>
        </row>
        <row r="9516">
          <cell r="I9516">
            <v>50101</v>
          </cell>
        </row>
        <row r="9517">
          <cell r="I9517">
            <v>30101</v>
          </cell>
        </row>
        <row r="9518">
          <cell r="I9518">
            <v>70112</v>
          </cell>
        </row>
        <row r="9519">
          <cell r="I9519">
            <v>50101</v>
          </cell>
        </row>
        <row r="9520">
          <cell r="I9520">
            <v>40101</v>
          </cell>
        </row>
        <row r="9521">
          <cell r="I9521">
            <v>50101</v>
          </cell>
        </row>
        <row r="9522">
          <cell r="I9522">
            <v>40101</v>
          </cell>
        </row>
        <row r="9523">
          <cell r="I9523">
            <v>70112</v>
          </cell>
        </row>
        <row r="9524">
          <cell r="I9524">
            <v>70112</v>
          </cell>
        </row>
        <row r="9525">
          <cell r="I9525">
            <v>40101</v>
          </cell>
        </row>
        <row r="9526">
          <cell r="I9526">
            <v>30101</v>
          </cell>
        </row>
        <row r="9527">
          <cell r="I9527">
            <v>10401143</v>
          </cell>
        </row>
        <row r="9528">
          <cell r="I9528">
            <v>10401143</v>
          </cell>
        </row>
        <row r="9529">
          <cell r="I9529">
            <v>10401143</v>
          </cell>
        </row>
        <row r="9530">
          <cell r="I9530">
            <v>70112</v>
          </cell>
        </row>
        <row r="9531">
          <cell r="I9531">
            <v>50101</v>
          </cell>
        </row>
        <row r="9532">
          <cell r="I9532">
            <v>40101</v>
          </cell>
        </row>
        <row r="9533">
          <cell r="I9533">
            <v>70112</v>
          </cell>
        </row>
        <row r="9534">
          <cell r="I9534">
            <v>30101</v>
          </cell>
        </row>
        <row r="9535">
          <cell r="I9535">
            <v>50101</v>
          </cell>
        </row>
        <row r="9536">
          <cell r="I9536">
            <v>40101</v>
          </cell>
        </row>
        <row r="9537">
          <cell r="I9537">
            <v>30101</v>
          </cell>
        </row>
        <row r="9538">
          <cell r="I9538">
            <v>40101</v>
          </cell>
        </row>
        <row r="9539">
          <cell r="I9539">
            <v>70112</v>
          </cell>
        </row>
        <row r="9540">
          <cell r="I9540">
            <v>30101</v>
          </cell>
        </row>
        <row r="9541">
          <cell r="I9541">
            <v>50101</v>
          </cell>
        </row>
        <row r="9542">
          <cell r="I9542">
            <v>40101</v>
          </cell>
        </row>
        <row r="9543">
          <cell r="I9543">
            <v>50101</v>
          </cell>
        </row>
        <row r="9544">
          <cell r="I9544">
            <v>40101</v>
          </cell>
        </row>
        <row r="9545">
          <cell r="I9545">
            <v>70112</v>
          </cell>
        </row>
        <row r="9546">
          <cell r="I9546">
            <v>50101</v>
          </cell>
        </row>
        <row r="9547">
          <cell r="I9547">
            <v>70112</v>
          </cell>
        </row>
        <row r="9548">
          <cell r="I9548">
            <v>50101</v>
          </cell>
        </row>
        <row r="9549">
          <cell r="I9549">
            <v>70112</v>
          </cell>
        </row>
        <row r="9550">
          <cell r="I9550">
            <v>40101</v>
          </cell>
        </row>
        <row r="9551">
          <cell r="I9551">
            <v>70112</v>
          </cell>
        </row>
        <row r="9552">
          <cell r="I9552">
            <v>70106</v>
          </cell>
        </row>
        <row r="9553">
          <cell r="I9553">
            <v>40101</v>
          </cell>
        </row>
        <row r="9554">
          <cell r="I9554">
            <v>50101</v>
          </cell>
        </row>
        <row r="9555">
          <cell r="I9555">
            <v>30101</v>
          </cell>
        </row>
        <row r="9556">
          <cell r="I9556">
            <v>70112</v>
          </cell>
        </row>
        <row r="9557">
          <cell r="I9557">
            <v>70106</v>
          </cell>
        </row>
        <row r="9558">
          <cell r="I9558">
            <v>40101</v>
          </cell>
        </row>
        <row r="9559">
          <cell r="I9559">
            <v>30101</v>
          </cell>
        </row>
        <row r="9560">
          <cell r="I9560">
            <v>70112</v>
          </cell>
        </row>
        <row r="9561">
          <cell r="I9561">
            <v>40101</v>
          </cell>
        </row>
        <row r="9562">
          <cell r="I9562">
            <v>50101</v>
          </cell>
        </row>
        <row r="9563">
          <cell r="I9563">
            <v>40101</v>
          </cell>
        </row>
        <row r="9564">
          <cell r="I9564">
            <v>70112</v>
          </cell>
        </row>
        <row r="9565">
          <cell r="I9565">
            <v>40101</v>
          </cell>
        </row>
        <row r="9566">
          <cell r="I9566">
            <v>70112</v>
          </cell>
        </row>
        <row r="9567">
          <cell r="I9567">
            <v>2011804031</v>
          </cell>
        </row>
        <row r="9568">
          <cell r="I9568">
            <v>50101</v>
          </cell>
        </row>
        <row r="9569">
          <cell r="I9569">
            <v>40101</v>
          </cell>
        </row>
        <row r="9570">
          <cell r="I9570">
            <v>301</v>
          </cell>
        </row>
        <row r="9571">
          <cell r="I9571">
            <v>2011809126</v>
          </cell>
        </row>
        <row r="9572">
          <cell r="I9572">
            <v>2011809131</v>
          </cell>
        </row>
        <row r="9573">
          <cell r="I9573">
            <v>2011809137</v>
          </cell>
        </row>
        <row r="9574">
          <cell r="I9574">
            <v>2011809139</v>
          </cell>
        </row>
        <row r="9575">
          <cell r="I9575">
            <v>2011809141</v>
          </cell>
        </row>
        <row r="9576">
          <cell r="I9576">
            <v>2011809142</v>
          </cell>
        </row>
        <row r="9577">
          <cell r="I9577">
            <v>2011809143</v>
          </cell>
        </row>
        <row r="9578">
          <cell r="I9578">
            <v>2011809145</v>
          </cell>
        </row>
        <row r="9579">
          <cell r="I9579">
            <v>2011804113</v>
          </cell>
        </row>
        <row r="9580">
          <cell r="I9580">
            <v>2011804009</v>
          </cell>
        </row>
        <row r="9581">
          <cell r="I9581">
            <v>2011804018</v>
          </cell>
        </row>
        <row r="9582">
          <cell r="I9582">
            <v>2011804048</v>
          </cell>
        </row>
        <row r="9583">
          <cell r="I9583">
            <v>2011804071</v>
          </cell>
        </row>
        <row r="9584">
          <cell r="I9584">
            <v>2011804113</v>
          </cell>
        </row>
        <row r="9585">
          <cell r="I9585">
            <v>2011804018</v>
          </cell>
        </row>
        <row r="9586">
          <cell r="I9586">
            <v>2011804113</v>
          </cell>
        </row>
        <row r="9587">
          <cell r="I9587">
            <v>2011804018</v>
          </cell>
        </row>
        <row r="9588">
          <cell r="I9588">
            <v>2011804021</v>
          </cell>
        </row>
        <row r="9589">
          <cell r="I9589">
            <v>2011804087</v>
          </cell>
        </row>
        <row r="9590">
          <cell r="I9590">
            <v>2011804112</v>
          </cell>
        </row>
        <row r="9591">
          <cell r="I9591">
            <v>2011804113</v>
          </cell>
        </row>
        <row r="9592">
          <cell r="I9592">
            <v>2011809135</v>
          </cell>
        </row>
        <row r="9593">
          <cell r="I9593">
            <v>2011809139</v>
          </cell>
        </row>
        <row r="9594">
          <cell r="I9594">
            <v>2011809141</v>
          </cell>
        </row>
        <row r="9595">
          <cell r="I9595">
            <v>2011804048</v>
          </cell>
        </row>
        <row r="9596">
          <cell r="I9596">
            <v>2011804053</v>
          </cell>
        </row>
        <row r="9597">
          <cell r="I9597">
            <v>2011804068</v>
          </cell>
        </row>
        <row r="9598">
          <cell r="I9598">
            <v>2011804087</v>
          </cell>
        </row>
        <row r="9599">
          <cell r="I9599">
            <v>2011809120</v>
          </cell>
        </row>
        <row r="9600">
          <cell r="I9600">
            <v>2011809141</v>
          </cell>
        </row>
        <row r="9601">
          <cell r="I9601">
            <v>2011809135</v>
          </cell>
        </row>
        <row r="9602">
          <cell r="I9602">
            <v>2011809150</v>
          </cell>
        </row>
        <row r="9603">
          <cell r="I9603">
            <v>2011804022</v>
          </cell>
        </row>
        <row r="9604">
          <cell r="I9604">
            <v>2011804036</v>
          </cell>
        </row>
        <row r="9605">
          <cell r="I9605">
            <v>2011804048</v>
          </cell>
        </row>
        <row r="9606">
          <cell r="I9606">
            <v>2011804052</v>
          </cell>
        </row>
        <row r="9607">
          <cell r="I9607">
            <v>2011804112</v>
          </cell>
        </row>
        <row r="9608">
          <cell r="I9608">
            <v>2011809120</v>
          </cell>
        </row>
        <row r="9609">
          <cell r="I9609">
            <v>2011809126</v>
          </cell>
        </row>
        <row r="9610">
          <cell r="I9610">
            <v>70112</v>
          </cell>
        </row>
        <row r="9611">
          <cell r="I9611">
            <v>70112</v>
          </cell>
        </row>
        <row r="9612">
          <cell r="I9612">
            <v>70112</v>
          </cell>
        </row>
        <row r="9613">
          <cell r="I9613">
            <v>40101</v>
          </cell>
        </row>
        <row r="9614">
          <cell r="I9614">
            <v>70112</v>
          </cell>
        </row>
        <row r="9615">
          <cell r="I9615">
            <v>70112</v>
          </cell>
        </row>
        <row r="9616">
          <cell r="I9616">
            <v>70106</v>
          </cell>
        </row>
        <row r="9617">
          <cell r="I9617">
            <v>70112</v>
          </cell>
        </row>
        <row r="9618">
          <cell r="I9618">
            <v>70112</v>
          </cell>
        </row>
        <row r="9619">
          <cell r="I9619">
            <v>70112</v>
          </cell>
        </row>
        <row r="9620">
          <cell r="I9620">
            <v>70106</v>
          </cell>
        </row>
        <row r="9621">
          <cell r="I9621">
            <v>30101</v>
          </cell>
        </row>
        <row r="9622">
          <cell r="I9622">
            <v>70112</v>
          </cell>
        </row>
        <row r="9623">
          <cell r="I9623">
            <v>50101</v>
          </cell>
        </row>
        <row r="9624">
          <cell r="I9624">
            <v>70112</v>
          </cell>
        </row>
        <row r="9625">
          <cell r="I9625">
            <v>30101</v>
          </cell>
        </row>
        <row r="9626">
          <cell r="I9626">
            <v>40101</v>
          </cell>
        </row>
        <row r="9627">
          <cell r="I9627">
            <v>50101</v>
          </cell>
        </row>
        <row r="9628">
          <cell r="I9628">
            <v>40101</v>
          </cell>
        </row>
        <row r="9629">
          <cell r="I9629">
            <v>40101</v>
          </cell>
        </row>
        <row r="9630">
          <cell r="I9630">
            <v>70112</v>
          </cell>
        </row>
        <row r="9631">
          <cell r="I9631">
            <v>50101</v>
          </cell>
        </row>
        <row r="9632">
          <cell r="I9632">
            <v>70112</v>
          </cell>
        </row>
        <row r="9633">
          <cell r="I9633">
            <v>70112</v>
          </cell>
        </row>
        <row r="9634">
          <cell r="I9634">
            <v>40101</v>
          </cell>
        </row>
        <row r="9635">
          <cell r="I9635">
            <v>50101</v>
          </cell>
        </row>
        <row r="9636">
          <cell r="I9636">
            <v>30101</v>
          </cell>
        </row>
        <row r="9637">
          <cell r="I9637">
            <v>40101</v>
          </cell>
        </row>
        <row r="9638">
          <cell r="I9638">
            <v>50101</v>
          </cell>
        </row>
        <row r="9639">
          <cell r="I9639">
            <v>30101</v>
          </cell>
        </row>
        <row r="9640">
          <cell r="I9640">
            <v>40101</v>
          </cell>
        </row>
        <row r="9641">
          <cell r="I9641">
            <v>50101</v>
          </cell>
        </row>
        <row r="9642">
          <cell r="I9642">
            <v>30101</v>
          </cell>
        </row>
        <row r="9643">
          <cell r="I9643">
            <v>40101</v>
          </cell>
        </row>
        <row r="9644">
          <cell r="I9644">
            <v>50101</v>
          </cell>
        </row>
        <row r="9645">
          <cell r="I9645">
            <v>30101</v>
          </cell>
        </row>
        <row r="9646">
          <cell r="I9646">
            <v>70112</v>
          </cell>
        </row>
        <row r="9647">
          <cell r="I9647">
            <v>50101</v>
          </cell>
        </row>
        <row r="9648">
          <cell r="I9648">
            <v>40101</v>
          </cell>
        </row>
        <row r="9649">
          <cell r="I9649">
            <v>50101</v>
          </cell>
        </row>
        <row r="9650">
          <cell r="I9650">
            <v>70112</v>
          </cell>
        </row>
        <row r="9651">
          <cell r="I9651">
            <v>50101</v>
          </cell>
        </row>
        <row r="9652">
          <cell r="I9652">
            <v>40101</v>
          </cell>
        </row>
        <row r="9653">
          <cell r="I9653">
            <v>30101</v>
          </cell>
        </row>
        <row r="9654">
          <cell r="I9654">
            <v>40101</v>
          </cell>
        </row>
        <row r="9655">
          <cell r="I9655">
            <v>50101</v>
          </cell>
        </row>
        <row r="9656">
          <cell r="I9656">
            <v>701116</v>
          </cell>
        </row>
        <row r="9657">
          <cell r="I9657">
            <v>70112</v>
          </cell>
        </row>
        <row r="9658">
          <cell r="I9658">
            <v>50101</v>
          </cell>
        </row>
        <row r="9659">
          <cell r="I9659">
            <v>40101</v>
          </cell>
        </row>
        <row r="9660">
          <cell r="I9660">
            <v>50101</v>
          </cell>
        </row>
        <row r="9661">
          <cell r="I9661">
            <v>50101</v>
          </cell>
        </row>
        <row r="9662">
          <cell r="I9662">
            <v>701116</v>
          </cell>
        </row>
        <row r="9663">
          <cell r="I9663">
            <v>30101</v>
          </cell>
        </row>
        <row r="9664">
          <cell r="I9664">
            <v>70112</v>
          </cell>
        </row>
        <row r="9665">
          <cell r="I9665">
            <v>40101</v>
          </cell>
        </row>
        <row r="9666">
          <cell r="I9666">
            <v>50101</v>
          </cell>
        </row>
        <row r="9667">
          <cell r="I9667">
            <v>70112</v>
          </cell>
        </row>
        <row r="9668">
          <cell r="I9668">
            <v>70112</v>
          </cell>
        </row>
        <row r="9669">
          <cell r="I9669">
            <v>50101</v>
          </cell>
        </row>
        <row r="9670">
          <cell r="I9670">
            <v>70112</v>
          </cell>
        </row>
        <row r="9671">
          <cell r="I9671">
            <v>70112</v>
          </cell>
        </row>
        <row r="9672">
          <cell r="I9672">
            <v>50101</v>
          </cell>
        </row>
        <row r="9673">
          <cell r="I9673">
            <v>70112</v>
          </cell>
        </row>
        <row r="9674">
          <cell r="I9674">
            <v>40101</v>
          </cell>
        </row>
        <row r="9675">
          <cell r="I9675">
            <v>701116</v>
          </cell>
        </row>
        <row r="9676">
          <cell r="I9676">
            <v>70112</v>
          </cell>
        </row>
        <row r="9677">
          <cell r="I9677">
            <v>70112</v>
          </cell>
        </row>
        <row r="9678">
          <cell r="I9678">
            <v>50101</v>
          </cell>
        </row>
        <row r="9679">
          <cell r="I9679">
            <v>70112</v>
          </cell>
        </row>
        <row r="9680">
          <cell r="I9680">
            <v>50101</v>
          </cell>
        </row>
        <row r="9681">
          <cell r="I9681">
            <v>30700000</v>
          </cell>
        </row>
        <row r="9682">
          <cell r="I9682">
            <v>2011809149</v>
          </cell>
        </row>
        <row r="9683">
          <cell r="I9683">
            <v>104</v>
          </cell>
        </row>
        <row r="9684">
          <cell r="I9684">
            <v>2011804031</v>
          </cell>
        </row>
        <row r="9685">
          <cell r="I9685">
            <v>2011804018</v>
          </cell>
        </row>
        <row r="9686">
          <cell r="I9686">
            <v>2011809141</v>
          </cell>
        </row>
        <row r="9687">
          <cell r="I9687">
            <v>2011809135</v>
          </cell>
        </row>
        <row r="9688">
          <cell r="I9688">
            <v>2011809138</v>
          </cell>
        </row>
        <row r="9689">
          <cell r="I9689">
            <v>2011804087</v>
          </cell>
        </row>
        <row r="9690">
          <cell r="I9690">
            <v>2011804027</v>
          </cell>
        </row>
        <row r="9691">
          <cell r="I9691">
            <v>2011804012</v>
          </cell>
        </row>
        <row r="9692">
          <cell r="I9692">
            <v>2011804016</v>
          </cell>
        </row>
        <row r="9693">
          <cell r="I9693">
            <v>2011804018</v>
          </cell>
        </row>
        <row r="9694">
          <cell r="I9694">
            <v>2011804027</v>
          </cell>
        </row>
        <row r="9695">
          <cell r="I9695">
            <v>2011804039</v>
          </cell>
        </row>
        <row r="9696">
          <cell r="I9696">
            <v>2016</v>
          </cell>
        </row>
        <row r="9697">
          <cell r="I9697">
            <v>2011800400</v>
          </cell>
        </row>
        <row r="9698">
          <cell r="I9698">
            <v>10401198</v>
          </cell>
        </row>
        <row r="9699">
          <cell r="I9699">
            <v>2011804031</v>
          </cell>
        </row>
        <row r="9700">
          <cell r="I9700">
            <v>2011809139</v>
          </cell>
        </row>
        <row r="9701">
          <cell r="I9701">
            <v>2011809115</v>
          </cell>
        </row>
        <row r="9702">
          <cell r="I9702">
            <v>2011809134</v>
          </cell>
        </row>
        <row r="9703">
          <cell r="I9703">
            <v>2011809136</v>
          </cell>
        </row>
        <row r="9704">
          <cell r="I9704">
            <v>2011804018</v>
          </cell>
        </row>
        <row r="9705">
          <cell r="I9705">
            <v>2011804112</v>
          </cell>
        </row>
        <row r="9706">
          <cell r="I9706">
            <v>2011804113</v>
          </cell>
        </row>
        <row r="9707">
          <cell r="I9707">
            <v>30104</v>
          </cell>
        </row>
        <row r="9708">
          <cell r="I9708">
            <v>10401138</v>
          </cell>
        </row>
        <row r="9709">
          <cell r="I9709">
            <v>30700000</v>
          </cell>
        </row>
        <row r="9710">
          <cell r="I9710">
            <v>50101</v>
          </cell>
        </row>
        <row r="9711">
          <cell r="I9711">
            <v>40101</v>
          </cell>
        </row>
        <row r="9712">
          <cell r="I9712">
            <v>70106</v>
          </cell>
        </row>
        <row r="9713">
          <cell r="I9713">
            <v>2011804018</v>
          </cell>
        </row>
        <row r="9714">
          <cell r="I9714">
            <v>2011809133</v>
          </cell>
        </row>
        <row r="9715">
          <cell r="I9715">
            <v>2011809135</v>
          </cell>
        </row>
        <row r="9716">
          <cell r="I9716">
            <v>2011804039</v>
          </cell>
        </row>
        <row r="9717">
          <cell r="I9717">
            <v>50101</v>
          </cell>
        </row>
        <row r="9718">
          <cell r="I9718">
            <v>40101</v>
          </cell>
        </row>
        <row r="9719">
          <cell r="I9719">
            <v>70106</v>
          </cell>
        </row>
        <row r="9720">
          <cell r="I9720">
            <v>70112</v>
          </cell>
        </row>
        <row r="9721">
          <cell r="I9721">
            <v>70112</v>
          </cell>
        </row>
        <row r="9722">
          <cell r="I9722">
            <v>70106</v>
          </cell>
        </row>
        <row r="9723">
          <cell r="I9723">
            <v>70112</v>
          </cell>
        </row>
        <row r="9724">
          <cell r="I9724">
            <v>70112</v>
          </cell>
        </row>
        <row r="9725">
          <cell r="I9725">
            <v>40101</v>
          </cell>
        </row>
        <row r="9726">
          <cell r="I9726">
            <v>70112</v>
          </cell>
        </row>
        <row r="9727">
          <cell r="I9727">
            <v>70112</v>
          </cell>
        </row>
        <row r="9728">
          <cell r="I9728">
            <v>50101</v>
          </cell>
        </row>
        <row r="9729">
          <cell r="I9729">
            <v>70112</v>
          </cell>
        </row>
        <row r="9730">
          <cell r="I9730">
            <v>70112</v>
          </cell>
        </row>
        <row r="9731">
          <cell r="I9731">
            <v>70106</v>
          </cell>
        </row>
        <row r="9732">
          <cell r="I9732">
            <v>40101</v>
          </cell>
        </row>
        <row r="9733">
          <cell r="I9733">
            <v>70112</v>
          </cell>
        </row>
        <row r="9734">
          <cell r="I9734">
            <v>70106</v>
          </cell>
        </row>
        <row r="9735">
          <cell r="I9735">
            <v>50101</v>
          </cell>
        </row>
        <row r="9736">
          <cell r="I9736">
            <v>70112</v>
          </cell>
        </row>
        <row r="9737">
          <cell r="I9737">
            <v>70112</v>
          </cell>
        </row>
        <row r="9738">
          <cell r="I9738">
            <v>30101</v>
          </cell>
        </row>
        <row r="9739">
          <cell r="I9739">
            <v>50101</v>
          </cell>
        </row>
        <row r="9740">
          <cell r="I9740">
            <v>70112</v>
          </cell>
        </row>
        <row r="9741">
          <cell r="I9741">
            <v>50101</v>
          </cell>
        </row>
        <row r="9742">
          <cell r="I9742">
            <v>70112</v>
          </cell>
        </row>
        <row r="9743">
          <cell r="I9743">
            <v>70112</v>
          </cell>
        </row>
        <row r="9744">
          <cell r="I9744">
            <v>70112</v>
          </cell>
        </row>
        <row r="9745">
          <cell r="I9745">
            <v>70112</v>
          </cell>
        </row>
        <row r="9746">
          <cell r="I9746">
            <v>50101</v>
          </cell>
        </row>
        <row r="9747">
          <cell r="I9747">
            <v>50101</v>
          </cell>
        </row>
        <row r="9748">
          <cell r="I9748">
            <v>40101</v>
          </cell>
        </row>
        <row r="9749">
          <cell r="I9749">
            <v>40101</v>
          </cell>
        </row>
        <row r="9750">
          <cell r="I9750">
            <v>50101</v>
          </cell>
        </row>
        <row r="9751">
          <cell r="I9751">
            <v>70112</v>
          </cell>
        </row>
        <row r="9752">
          <cell r="I9752">
            <v>30101</v>
          </cell>
        </row>
        <row r="9753">
          <cell r="I9753">
            <v>30101</v>
          </cell>
        </row>
        <row r="9754">
          <cell r="I9754">
            <v>40101</v>
          </cell>
        </row>
        <row r="9755">
          <cell r="I9755">
            <v>70112</v>
          </cell>
        </row>
        <row r="9756">
          <cell r="I9756">
            <v>50101</v>
          </cell>
        </row>
        <row r="9757">
          <cell r="I9757">
            <v>50101</v>
          </cell>
        </row>
        <row r="9758">
          <cell r="I9758">
            <v>40101</v>
          </cell>
        </row>
        <row r="9759">
          <cell r="I9759">
            <v>50101</v>
          </cell>
        </row>
        <row r="9760">
          <cell r="I9760">
            <v>30101</v>
          </cell>
        </row>
        <row r="9761">
          <cell r="I9761">
            <v>70112</v>
          </cell>
        </row>
        <row r="9762">
          <cell r="I9762">
            <v>40101</v>
          </cell>
        </row>
        <row r="9763">
          <cell r="I9763">
            <v>70112</v>
          </cell>
        </row>
        <row r="9764">
          <cell r="I9764">
            <v>70112</v>
          </cell>
        </row>
        <row r="9765">
          <cell r="I9765">
            <v>30101</v>
          </cell>
        </row>
        <row r="9766">
          <cell r="I9766">
            <v>50101</v>
          </cell>
        </row>
        <row r="9767">
          <cell r="I9767">
            <v>70112</v>
          </cell>
        </row>
        <row r="9768">
          <cell r="I9768">
            <v>50101</v>
          </cell>
        </row>
        <row r="9769">
          <cell r="I9769">
            <v>40101</v>
          </cell>
        </row>
        <row r="9770">
          <cell r="I9770">
            <v>50101</v>
          </cell>
        </row>
        <row r="9771">
          <cell r="I9771">
            <v>40101</v>
          </cell>
        </row>
        <row r="9772">
          <cell r="I9772">
            <v>70112</v>
          </cell>
        </row>
        <row r="9773">
          <cell r="I9773">
            <v>70106</v>
          </cell>
        </row>
        <row r="9774">
          <cell r="I9774">
            <v>40101</v>
          </cell>
        </row>
        <row r="9775">
          <cell r="I9775">
            <v>70112</v>
          </cell>
        </row>
        <row r="9776">
          <cell r="I9776">
            <v>40101</v>
          </cell>
        </row>
        <row r="9777">
          <cell r="I9777">
            <v>50101</v>
          </cell>
        </row>
        <row r="9778">
          <cell r="I9778">
            <v>70112</v>
          </cell>
        </row>
        <row r="9779">
          <cell r="I9779">
            <v>30101</v>
          </cell>
        </row>
        <row r="9780">
          <cell r="I9780">
            <v>50101</v>
          </cell>
        </row>
        <row r="9781">
          <cell r="I9781">
            <v>30101</v>
          </cell>
        </row>
        <row r="9782">
          <cell r="I9782">
            <v>50101</v>
          </cell>
        </row>
        <row r="9783">
          <cell r="I9783">
            <v>40101</v>
          </cell>
        </row>
        <row r="9784">
          <cell r="I9784">
            <v>70112</v>
          </cell>
        </row>
        <row r="9785">
          <cell r="I9785">
            <v>50101</v>
          </cell>
        </row>
        <row r="9786">
          <cell r="I9786">
            <v>40101</v>
          </cell>
        </row>
        <row r="9787">
          <cell r="I9787">
            <v>70112</v>
          </cell>
        </row>
        <row r="9788">
          <cell r="I9788">
            <v>30101</v>
          </cell>
        </row>
        <row r="9789">
          <cell r="I9789">
            <v>50101</v>
          </cell>
        </row>
        <row r="9790">
          <cell r="I9790">
            <v>701116</v>
          </cell>
        </row>
        <row r="9791">
          <cell r="I9791">
            <v>70112</v>
          </cell>
        </row>
        <row r="9792">
          <cell r="I9792">
            <v>70112</v>
          </cell>
        </row>
        <row r="9793">
          <cell r="I9793">
            <v>70106</v>
          </cell>
        </row>
        <row r="9794">
          <cell r="I9794">
            <v>50101</v>
          </cell>
        </row>
        <row r="9795">
          <cell r="I9795">
            <v>70112</v>
          </cell>
        </row>
        <row r="9796">
          <cell r="I9796">
            <v>70112</v>
          </cell>
        </row>
        <row r="9797">
          <cell r="I9797">
            <v>701116</v>
          </cell>
        </row>
        <row r="9798">
          <cell r="I9798">
            <v>30101</v>
          </cell>
        </row>
        <row r="9799">
          <cell r="I9799">
            <v>50101</v>
          </cell>
        </row>
        <row r="9800">
          <cell r="I9800">
            <v>701116</v>
          </cell>
        </row>
        <row r="9801">
          <cell r="I9801">
            <v>30101</v>
          </cell>
        </row>
        <row r="9802">
          <cell r="I9802">
            <v>50101</v>
          </cell>
        </row>
        <row r="9803">
          <cell r="I9803">
            <v>40101</v>
          </cell>
        </row>
        <row r="9804">
          <cell r="I9804">
            <v>70112</v>
          </cell>
        </row>
        <row r="9805">
          <cell r="I9805">
            <v>40101</v>
          </cell>
        </row>
        <row r="9806">
          <cell r="I9806">
            <v>50101</v>
          </cell>
        </row>
        <row r="9807">
          <cell r="I9807">
            <v>70112</v>
          </cell>
        </row>
        <row r="9808">
          <cell r="I9808">
            <v>40101</v>
          </cell>
        </row>
        <row r="9809">
          <cell r="I9809">
            <v>50101</v>
          </cell>
        </row>
        <row r="9810">
          <cell r="I9810">
            <v>70112</v>
          </cell>
        </row>
        <row r="9811">
          <cell r="I9811">
            <v>40101</v>
          </cell>
        </row>
        <row r="9812">
          <cell r="I9812">
            <v>50101</v>
          </cell>
        </row>
        <row r="9813">
          <cell r="I9813">
            <v>70112</v>
          </cell>
        </row>
        <row r="9814">
          <cell r="I9814">
            <v>50101</v>
          </cell>
        </row>
        <row r="9815">
          <cell r="I9815">
            <v>70112</v>
          </cell>
        </row>
        <row r="9816">
          <cell r="I9816">
            <v>50101</v>
          </cell>
        </row>
        <row r="9817">
          <cell r="I9817">
            <v>40101</v>
          </cell>
        </row>
        <row r="9818">
          <cell r="I9818">
            <v>40101</v>
          </cell>
        </row>
        <row r="9819">
          <cell r="I9819">
            <v>701116</v>
          </cell>
        </row>
        <row r="9820">
          <cell r="I9820">
            <v>70112</v>
          </cell>
        </row>
        <row r="9821">
          <cell r="I9821">
            <v>30101</v>
          </cell>
        </row>
        <row r="9822">
          <cell r="I9822">
            <v>50101</v>
          </cell>
        </row>
        <row r="9823">
          <cell r="I9823">
            <v>70112</v>
          </cell>
        </row>
        <row r="9824">
          <cell r="I9824">
            <v>30101</v>
          </cell>
        </row>
        <row r="9825">
          <cell r="I9825">
            <v>40101</v>
          </cell>
        </row>
        <row r="9826">
          <cell r="I9826">
            <v>50101</v>
          </cell>
        </row>
        <row r="9827">
          <cell r="I9827">
            <v>70112</v>
          </cell>
        </row>
        <row r="9828">
          <cell r="I9828">
            <v>70112</v>
          </cell>
        </row>
        <row r="9829">
          <cell r="I9829">
            <v>40101</v>
          </cell>
        </row>
        <row r="9830">
          <cell r="I9830">
            <v>50101</v>
          </cell>
        </row>
        <row r="9831">
          <cell r="I9831">
            <v>70112</v>
          </cell>
        </row>
        <row r="9832">
          <cell r="I9832">
            <v>30101</v>
          </cell>
        </row>
        <row r="9833">
          <cell r="I9833">
            <v>50101</v>
          </cell>
        </row>
        <row r="9834">
          <cell r="I9834">
            <v>40101</v>
          </cell>
        </row>
        <row r="9835">
          <cell r="I9835">
            <v>70112</v>
          </cell>
        </row>
        <row r="9836">
          <cell r="I9836">
            <v>40101</v>
          </cell>
        </row>
        <row r="9837">
          <cell r="I9837">
            <v>50101</v>
          </cell>
        </row>
        <row r="9838">
          <cell r="I9838">
            <v>40101</v>
          </cell>
        </row>
        <row r="9839">
          <cell r="I9839">
            <v>50101</v>
          </cell>
        </row>
        <row r="9840">
          <cell r="I9840">
            <v>70112</v>
          </cell>
        </row>
        <row r="9841">
          <cell r="I9841">
            <v>50101</v>
          </cell>
        </row>
        <row r="9842">
          <cell r="I9842">
            <v>70112</v>
          </cell>
        </row>
        <row r="9843">
          <cell r="I9843">
            <v>30101</v>
          </cell>
        </row>
        <row r="9844">
          <cell r="I9844">
            <v>40101</v>
          </cell>
        </row>
        <row r="9845">
          <cell r="I9845">
            <v>50101</v>
          </cell>
        </row>
        <row r="9846">
          <cell r="I9846">
            <v>70112</v>
          </cell>
        </row>
        <row r="9847">
          <cell r="I9847">
            <v>30101</v>
          </cell>
        </row>
        <row r="9848">
          <cell r="I9848">
            <v>2011804020</v>
          </cell>
        </row>
        <row r="9849">
          <cell r="I9849">
            <v>2011809129</v>
          </cell>
        </row>
        <row r="9850">
          <cell r="I9850">
            <v>2010402410</v>
          </cell>
        </row>
        <row r="9851">
          <cell r="I9851">
            <v>10101</v>
          </cell>
        </row>
        <row r="9852">
          <cell r="I9852">
            <v>2011809134</v>
          </cell>
        </row>
        <row r="9853">
          <cell r="I9853">
            <v>103</v>
          </cell>
        </row>
        <row r="9854">
          <cell r="I9854">
            <v>2011804018</v>
          </cell>
        </row>
        <row r="9855">
          <cell r="I9855">
            <v>40101</v>
          </cell>
        </row>
        <row r="9856">
          <cell r="I9856">
            <v>70112</v>
          </cell>
        </row>
        <row r="9857">
          <cell r="I9857">
            <v>50101</v>
          </cell>
        </row>
        <row r="9858">
          <cell r="I9858">
            <v>40101</v>
          </cell>
        </row>
        <row r="9859">
          <cell r="I9859">
            <v>70112</v>
          </cell>
        </row>
        <row r="9860">
          <cell r="I9860">
            <v>50101</v>
          </cell>
        </row>
        <row r="9861">
          <cell r="I9861">
            <v>50101</v>
          </cell>
        </row>
        <row r="9862">
          <cell r="I9862">
            <v>70112</v>
          </cell>
        </row>
        <row r="9863">
          <cell r="I9863">
            <v>70106</v>
          </cell>
        </row>
        <row r="9864">
          <cell r="I9864">
            <v>40101</v>
          </cell>
        </row>
        <row r="9865">
          <cell r="I9865">
            <v>50101</v>
          </cell>
        </row>
        <row r="9866">
          <cell r="I9866">
            <v>70112</v>
          </cell>
        </row>
        <row r="9867">
          <cell r="I9867">
            <v>70112</v>
          </cell>
        </row>
        <row r="9868">
          <cell r="I9868">
            <v>70112</v>
          </cell>
        </row>
        <row r="9869">
          <cell r="I9869">
            <v>70106</v>
          </cell>
        </row>
        <row r="9870">
          <cell r="I9870">
            <v>40101</v>
          </cell>
        </row>
        <row r="9871">
          <cell r="I9871">
            <v>30101</v>
          </cell>
        </row>
        <row r="9872">
          <cell r="I9872">
            <v>70112</v>
          </cell>
        </row>
        <row r="9873">
          <cell r="I9873">
            <v>40101</v>
          </cell>
        </row>
        <row r="9874">
          <cell r="I9874">
            <v>70106</v>
          </cell>
        </row>
        <row r="9875">
          <cell r="I9875">
            <v>70112</v>
          </cell>
        </row>
        <row r="9876">
          <cell r="I9876">
            <v>70112</v>
          </cell>
        </row>
        <row r="9877">
          <cell r="I9877">
            <v>70112</v>
          </cell>
        </row>
        <row r="9878">
          <cell r="I9878">
            <v>70112</v>
          </cell>
        </row>
        <row r="9879">
          <cell r="I9879">
            <v>50101</v>
          </cell>
        </row>
        <row r="9880">
          <cell r="I9880">
            <v>50101</v>
          </cell>
        </row>
        <row r="9881">
          <cell r="I9881">
            <v>70106</v>
          </cell>
        </row>
        <row r="9882">
          <cell r="I9882">
            <v>70112</v>
          </cell>
        </row>
        <row r="9883">
          <cell r="I9883">
            <v>70112</v>
          </cell>
        </row>
        <row r="9884">
          <cell r="I9884">
            <v>70112</v>
          </cell>
        </row>
        <row r="9885">
          <cell r="I9885">
            <v>30101</v>
          </cell>
        </row>
        <row r="9886">
          <cell r="I9886">
            <v>70112</v>
          </cell>
        </row>
        <row r="9887">
          <cell r="I9887">
            <v>50101</v>
          </cell>
        </row>
        <row r="9888">
          <cell r="I9888">
            <v>70106</v>
          </cell>
        </row>
        <row r="9889">
          <cell r="I9889">
            <v>50101</v>
          </cell>
        </row>
        <row r="9890">
          <cell r="I9890">
            <v>70112</v>
          </cell>
        </row>
        <row r="9891">
          <cell r="I9891">
            <v>30101</v>
          </cell>
        </row>
        <row r="9892">
          <cell r="I9892">
            <v>70112</v>
          </cell>
        </row>
        <row r="9893">
          <cell r="I9893">
            <v>40101</v>
          </cell>
        </row>
        <row r="9894">
          <cell r="I9894">
            <v>50101</v>
          </cell>
        </row>
        <row r="9895">
          <cell r="I9895">
            <v>70112</v>
          </cell>
        </row>
        <row r="9896">
          <cell r="I9896">
            <v>30101</v>
          </cell>
        </row>
        <row r="9897">
          <cell r="I9897">
            <v>50101</v>
          </cell>
        </row>
        <row r="9898">
          <cell r="I9898">
            <v>50101</v>
          </cell>
        </row>
        <row r="9899">
          <cell r="I9899">
            <v>70112</v>
          </cell>
        </row>
        <row r="9900">
          <cell r="I9900">
            <v>70106</v>
          </cell>
        </row>
        <row r="9901">
          <cell r="I9901">
            <v>70112</v>
          </cell>
        </row>
        <row r="9902">
          <cell r="I9902">
            <v>50101</v>
          </cell>
        </row>
        <row r="9903">
          <cell r="I9903">
            <v>40101</v>
          </cell>
        </row>
        <row r="9904">
          <cell r="I9904">
            <v>70112</v>
          </cell>
        </row>
        <row r="9905">
          <cell r="I9905">
            <v>50101</v>
          </cell>
        </row>
        <row r="9906">
          <cell r="I9906">
            <v>30101</v>
          </cell>
        </row>
        <row r="9907">
          <cell r="I9907">
            <v>50101</v>
          </cell>
        </row>
        <row r="9908">
          <cell r="I9908">
            <v>70112</v>
          </cell>
        </row>
        <row r="9909">
          <cell r="I9909">
            <v>50101</v>
          </cell>
        </row>
        <row r="9910">
          <cell r="I9910">
            <v>40101</v>
          </cell>
        </row>
        <row r="9911">
          <cell r="I9911">
            <v>103</v>
          </cell>
        </row>
        <row r="9912">
          <cell r="I9912">
            <v>104</v>
          </cell>
        </row>
        <row r="9913">
          <cell r="I9913">
            <v>104</v>
          </cell>
        </row>
        <row r="9914">
          <cell r="I9914">
            <v>104</v>
          </cell>
        </row>
        <row r="9915">
          <cell r="I9915">
            <v>99</v>
          </cell>
        </row>
        <row r="9916">
          <cell r="I9916">
            <v>99</v>
          </cell>
        </row>
        <row r="9917">
          <cell r="I9917">
            <v>106</v>
          </cell>
        </row>
        <row r="9918">
          <cell r="I9918">
            <v>106</v>
          </cell>
        </row>
        <row r="9919">
          <cell r="I9919">
            <v>106</v>
          </cell>
        </row>
        <row r="9920">
          <cell r="I9920">
            <v>106</v>
          </cell>
        </row>
        <row r="9921">
          <cell r="I9921">
            <v>106</v>
          </cell>
        </row>
        <row r="9922">
          <cell r="I9922">
            <v>106</v>
          </cell>
        </row>
        <row r="9923">
          <cell r="I9923">
            <v>106</v>
          </cell>
        </row>
        <row r="9924">
          <cell r="I9924">
            <v>104</v>
          </cell>
        </row>
        <row r="9925">
          <cell r="I9925">
            <v>104</v>
          </cell>
        </row>
        <row r="9926">
          <cell r="I9926">
            <v>104</v>
          </cell>
        </row>
        <row r="9927">
          <cell r="I9927">
            <v>104</v>
          </cell>
        </row>
        <row r="9928">
          <cell r="I9928">
            <v>108</v>
          </cell>
        </row>
        <row r="9929">
          <cell r="I9929">
            <v>103</v>
          </cell>
        </row>
        <row r="9930">
          <cell r="I9930">
            <v>99</v>
          </cell>
        </row>
        <row r="9931">
          <cell r="I9931">
            <v>107</v>
          </cell>
        </row>
        <row r="9932">
          <cell r="I9932">
            <v>2011809134</v>
          </cell>
        </row>
        <row r="9933">
          <cell r="I9933">
            <v>2011804018</v>
          </cell>
        </row>
        <row r="9934">
          <cell r="I9934">
            <v>108</v>
          </cell>
        </row>
        <row r="9935">
          <cell r="I9935">
            <v>2010402410</v>
          </cell>
        </row>
        <row r="9936">
          <cell r="I9936">
            <v>2011804020</v>
          </cell>
        </row>
        <row r="9937">
          <cell r="I9937">
            <v>2011809129</v>
          </cell>
        </row>
        <row r="9938">
          <cell r="I9938">
            <v>50101</v>
          </cell>
        </row>
        <row r="9939">
          <cell r="I9939">
            <v>40101</v>
          </cell>
        </row>
        <row r="9940">
          <cell r="I9940">
            <v>109</v>
          </cell>
        </row>
        <row r="9941">
          <cell r="I9941">
            <v>50101</v>
          </cell>
        </row>
        <row r="9942">
          <cell r="I9942">
            <v>40101</v>
          </cell>
        </row>
        <row r="9943">
          <cell r="I9943">
            <v>70106</v>
          </cell>
        </row>
        <row r="9944">
          <cell r="I9944">
            <v>30101</v>
          </cell>
        </row>
        <row r="9945">
          <cell r="I9945">
            <v>70117</v>
          </cell>
        </row>
        <row r="9946">
          <cell r="I9946">
            <v>2011809128</v>
          </cell>
        </row>
        <row r="9947">
          <cell r="I9947">
            <v>104</v>
          </cell>
        </row>
        <row r="9948">
          <cell r="I9948">
            <v>104</v>
          </cell>
        </row>
        <row r="9949">
          <cell r="I9949">
            <v>104</v>
          </cell>
        </row>
        <row r="9950">
          <cell r="I9950">
            <v>107</v>
          </cell>
        </row>
        <row r="9951">
          <cell r="I9951">
            <v>107</v>
          </cell>
        </row>
        <row r="9952">
          <cell r="I9952">
            <v>107</v>
          </cell>
        </row>
        <row r="9953">
          <cell r="I9953">
            <v>701116</v>
          </cell>
        </row>
        <row r="9954">
          <cell r="I9954">
            <v>70112</v>
          </cell>
        </row>
        <row r="9955">
          <cell r="I9955">
            <v>70106</v>
          </cell>
        </row>
        <row r="9956">
          <cell r="I9956">
            <v>50101</v>
          </cell>
        </row>
        <row r="9957">
          <cell r="I9957">
            <v>70112</v>
          </cell>
        </row>
        <row r="9958">
          <cell r="I9958">
            <v>70106</v>
          </cell>
        </row>
        <row r="9959">
          <cell r="I9959">
            <v>40101</v>
          </cell>
        </row>
        <row r="9960">
          <cell r="I9960">
            <v>70112</v>
          </cell>
        </row>
        <row r="9961">
          <cell r="I9961">
            <v>70112</v>
          </cell>
        </row>
        <row r="9962">
          <cell r="I9962">
            <v>30101</v>
          </cell>
        </row>
        <row r="9963">
          <cell r="I9963">
            <v>50101</v>
          </cell>
        </row>
        <row r="9964">
          <cell r="I9964">
            <v>50101</v>
          </cell>
        </row>
        <row r="9965">
          <cell r="I9965">
            <v>40101</v>
          </cell>
        </row>
        <row r="9966">
          <cell r="I9966">
            <v>70112</v>
          </cell>
        </row>
        <row r="9967">
          <cell r="I9967">
            <v>50101</v>
          </cell>
        </row>
        <row r="9968">
          <cell r="I9968">
            <v>50101</v>
          </cell>
        </row>
        <row r="9969">
          <cell r="I9969">
            <v>70112</v>
          </cell>
        </row>
        <row r="9970">
          <cell r="I9970">
            <v>50101</v>
          </cell>
        </row>
        <row r="9971">
          <cell r="I9971">
            <v>40101</v>
          </cell>
        </row>
        <row r="9972">
          <cell r="I9972">
            <v>701116</v>
          </cell>
        </row>
        <row r="9973">
          <cell r="I9973">
            <v>40101</v>
          </cell>
        </row>
        <row r="9974">
          <cell r="I9974">
            <v>50101</v>
          </cell>
        </row>
        <row r="9975">
          <cell r="I9975">
            <v>701116</v>
          </cell>
        </row>
        <row r="9976">
          <cell r="I9976">
            <v>50101</v>
          </cell>
        </row>
        <row r="9977">
          <cell r="I9977">
            <v>70112</v>
          </cell>
        </row>
        <row r="9978">
          <cell r="I9978">
            <v>70106</v>
          </cell>
        </row>
        <row r="9979">
          <cell r="I9979">
            <v>40101</v>
          </cell>
        </row>
        <row r="9980">
          <cell r="I9980">
            <v>70112</v>
          </cell>
        </row>
        <row r="9981">
          <cell r="I9981">
            <v>70112</v>
          </cell>
        </row>
        <row r="9982">
          <cell r="I9982">
            <v>50101</v>
          </cell>
        </row>
        <row r="9983">
          <cell r="I9983">
            <v>40101</v>
          </cell>
        </row>
        <row r="9984">
          <cell r="I9984">
            <v>70112</v>
          </cell>
        </row>
        <row r="9985">
          <cell r="I9985">
            <v>701116</v>
          </cell>
        </row>
        <row r="9986">
          <cell r="I9986">
            <v>50101</v>
          </cell>
        </row>
        <row r="9987">
          <cell r="I9987">
            <v>103</v>
          </cell>
        </row>
        <row r="9988">
          <cell r="I9988">
            <v>200</v>
          </cell>
        </row>
        <row r="9989">
          <cell r="I9989">
            <v>301</v>
          </cell>
        </row>
        <row r="9990">
          <cell r="I9990">
            <v>2011809150</v>
          </cell>
        </row>
        <row r="9991">
          <cell r="I9991">
            <v>2011804071</v>
          </cell>
        </row>
        <row r="9992">
          <cell r="I9992">
            <v>2011809139</v>
          </cell>
        </row>
        <row r="9993">
          <cell r="I9993">
            <v>104</v>
          </cell>
        </row>
        <row r="9994">
          <cell r="I9994">
            <v>104</v>
          </cell>
        </row>
        <row r="9995">
          <cell r="I9995">
            <v>104</v>
          </cell>
        </row>
        <row r="9996">
          <cell r="I9996">
            <v>104</v>
          </cell>
        </row>
        <row r="9997">
          <cell r="I9997">
            <v>104</v>
          </cell>
        </row>
        <row r="9998">
          <cell r="I9998">
            <v>104</v>
          </cell>
        </row>
        <row r="9999">
          <cell r="I9999">
            <v>104</v>
          </cell>
        </row>
        <row r="10000">
          <cell r="I10000">
            <v>2011804018</v>
          </cell>
        </row>
        <row r="10001">
          <cell r="I10001">
            <v>50101</v>
          </cell>
        </row>
      </sheetData>
      <sheetData sheetId="16"/>
      <sheetData sheetId="17"/>
      <sheetData sheetId="18">
        <row r="2">
          <cell r="A2">
            <v>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 CONSIGNACION"/>
      <sheetName val="LUBRICANTES"/>
      <sheetName val="FERTILIZANTES"/>
      <sheetName val="CONCRETO INSUMOS"/>
      <sheetName val="PLASTICOS"/>
      <sheetName val="DRAGAS"/>
      <sheetName val="QUIMICOS"/>
      <sheetName val="CONSIGNACION"/>
      <sheetName val="CONCRETO"/>
      <sheetName val="al 22 de marzo 2016"/>
      <sheetName val="VERSION FINAL"/>
      <sheetName val="Hoja1"/>
      <sheetName val="NC+FAC"/>
      <sheetName val="BASE"/>
      <sheetName val="CONSIGNACION FINAL"/>
      <sheetName val="Sheet1"/>
    </sheetNames>
    <sheetDataSet>
      <sheetData sheetId="0">
        <row r="2">
          <cell r="A2" t="str">
            <v>111101 - Caja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I2">
            <v>107</v>
          </cell>
        </row>
        <row r="3">
          <cell r="I3">
            <v>70112</v>
          </cell>
        </row>
        <row r="4">
          <cell r="I4">
            <v>70112</v>
          </cell>
        </row>
        <row r="5">
          <cell r="I5">
            <v>30103</v>
          </cell>
        </row>
        <row r="6">
          <cell r="I6">
            <v>30103</v>
          </cell>
        </row>
        <row r="7">
          <cell r="I7">
            <v>70112</v>
          </cell>
        </row>
        <row r="8">
          <cell r="I8">
            <v>70112</v>
          </cell>
        </row>
        <row r="9">
          <cell r="I9">
            <v>107</v>
          </cell>
        </row>
        <row r="10">
          <cell r="I10">
            <v>2011804020</v>
          </cell>
        </row>
        <row r="11">
          <cell r="I11">
            <v>2011800400</v>
          </cell>
        </row>
        <row r="12">
          <cell r="I12">
            <v>10401200</v>
          </cell>
        </row>
        <row r="13">
          <cell r="I13">
            <v>30101</v>
          </cell>
        </row>
        <row r="14">
          <cell r="I14">
            <v>50101</v>
          </cell>
        </row>
        <row r="15">
          <cell r="I15">
            <v>70112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40101</v>
          </cell>
        </row>
        <row r="19">
          <cell r="I19">
            <v>70112</v>
          </cell>
        </row>
        <row r="20">
          <cell r="I20">
            <v>70112</v>
          </cell>
        </row>
        <row r="21">
          <cell r="I21">
            <v>70112</v>
          </cell>
        </row>
        <row r="22">
          <cell r="I22">
            <v>50101</v>
          </cell>
        </row>
        <row r="23">
          <cell r="I23">
            <v>40101</v>
          </cell>
        </row>
        <row r="24">
          <cell r="I24">
            <v>30101</v>
          </cell>
        </row>
        <row r="25">
          <cell r="I25">
            <v>70112</v>
          </cell>
        </row>
        <row r="26">
          <cell r="I26">
            <v>50101</v>
          </cell>
        </row>
        <row r="27">
          <cell r="I27">
            <v>70112</v>
          </cell>
        </row>
        <row r="28">
          <cell r="I28">
            <v>30101</v>
          </cell>
        </row>
        <row r="29">
          <cell r="I29">
            <v>50101</v>
          </cell>
        </row>
        <row r="30">
          <cell r="I30">
            <v>40101</v>
          </cell>
        </row>
        <row r="31">
          <cell r="I31">
            <v>50101</v>
          </cell>
        </row>
        <row r="32">
          <cell r="I32">
            <v>50101</v>
          </cell>
        </row>
        <row r="33">
          <cell r="I33">
            <v>30101</v>
          </cell>
        </row>
        <row r="34">
          <cell r="I34">
            <v>70112</v>
          </cell>
        </row>
        <row r="35">
          <cell r="I35">
            <v>50101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40101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70112</v>
          </cell>
        </row>
        <row r="43">
          <cell r="I43">
            <v>40101</v>
          </cell>
        </row>
        <row r="44">
          <cell r="I44">
            <v>40101</v>
          </cell>
        </row>
        <row r="45">
          <cell r="I45">
            <v>70112</v>
          </cell>
        </row>
        <row r="46">
          <cell r="I46">
            <v>50101</v>
          </cell>
        </row>
        <row r="47">
          <cell r="I47">
            <v>40101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50101</v>
          </cell>
        </row>
        <row r="51">
          <cell r="I51">
            <v>30101</v>
          </cell>
        </row>
        <row r="52">
          <cell r="I52">
            <v>40101</v>
          </cell>
        </row>
        <row r="53">
          <cell r="I53">
            <v>50101</v>
          </cell>
        </row>
        <row r="54">
          <cell r="I54">
            <v>50101</v>
          </cell>
        </row>
        <row r="55">
          <cell r="I55">
            <v>30101</v>
          </cell>
        </row>
        <row r="56">
          <cell r="I56">
            <v>50101</v>
          </cell>
        </row>
        <row r="57">
          <cell r="I57">
            <v>30101</v>
          </cell>
        </row>
        <row r="58">
          <cell r="I58">
            <v>70112</v>
          </cell>
        </row>
        <row r="59">
          <cell r="I59">
            <v>70112</v>
          </cell>
        </row>
        <row r="60">
          <cell r="I60">
            <v>50101</v>
          </cell>
        </row>
        <row r="61">
          <cell r="I61">
            <v>70112</v>
          </cell>
        </row>
        <row r="62">
          <cell r="I62">
            <v>70112</v>
          </cell>
        </row>
        <row r="63">
          <cell r="I63">
            <v>40101</v>
          </cell>
        </row>
        <row r="64">
          <cell r="I64">
            <v>50101</v>
          </cell>
        </row>
        <row r="65">
          <cell r="I65">
            <v>70112</v>
          </cell>
        </row>
        <row r="66">
          <cell r="I66">
            <v>40101</v>
          </cell>
        </row>
        <row r="67">
          <cell r="I67">
            <v>50101</v>
          </cell>
        </row>
        <row r="68">
          <cell r="I68">
            <v>40101</v>
          </cell>
        </row>
        <row r="69">
          <cell r="I69">
            <v>50101</v>
          </cell>
        </row>
        <row r="70">
          <cell r="I70">
            <v>70106</v>
          </cell>
        </row>
        <row r="71">
          <cell r="I71">
            <v>50101</v>
          </cell>
        </row>
        <row r="72">
          <cell r="I72">
            <v>50101</v>
          </cell>
        </row>
        <row r="73">
          <cell r="I73">
            <v>70112</v>
          </cell>
        </row>
        <row r="74">
          <cell r="I74">
            <v>50101</v>
          </cell>
        </row>
        <row r="75">
          <cell r="I75">
            <v>40101</v>
          </cell>
        </row>
        <row r="76">
          <cell r="I76">
            <v>40101</v>
          </cell>
        </row>
        <row r="77">
          <cell r="I77">
            <v>50101</v>
          </cell>
        </row>
        <row r="78">
          <cell r="I78">
            <v>40101</v>
          </cell>
        </row>
        <row r="79">
          <cell r="I79">
            <v>70112</v>
          </cell>
        </row>
        <row r="80">
          <cell r="I80">
            <v>40101</v>
          </cell>
        </row>
        <row r="81">
          <cell r="I81">
            <v>70106</v>
          </cell>
        </row>
        <row r="82">
          <cell r="I82">
            <v>50101</v>
          </cell>
        </row>
        <row r="83">
          <cell r="I83">
            <v>50101</v>
          </cell>
        </row>
        <row r="84">
          <cell r="I84">
            <v>70106</v>
          </cell>
        </row>
        <row r="85">
          <cell r="I85">
            <v>70112</v>
          </cell>
        </row>
        <row r="86">
          <cell r="I86">
            <v>70106</v>
          </cell>
        </row>
        <row r="87">
          <cell r="I87">
            <v>70112</v>
          </cell>
        </row>
        <row r="88">
          <cell r="I88">
            <v>30101</v>
          </cell>
        </row>
        <row r="89">
          <cell r="I89">
            <v>70112</v>
          </cell>
        </row>
        <row r="90">
          <cell r="I90">
            <v>40101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70112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70112</v>
          </cell>
        </row>
        <row r="97">
          <cell r="I97">
            <v>50101</v>
          </cell>
        </row>
        <row r="98">
          <cell r="I98">
            <v>70112</v>
          </cell>
        </row>
        <row r="99">
          <cell r="I99">
            <v>70106</v>
          </cell>
        </row>
        <row r="100">
          <cell r="I100">
            <v>70112</v>
          </cell>
        </row>
        <row r="101">
          <cell r="I101">
            <v>70112</v>
          </cell>
        </row>
        <row r="102">
          <cell r="I102">
            <v>70106</v>
          </cell>
        </row>
        <row r="103">
          <cell r="I103">
            <v>40101</v>
          </cell>
        </row>
        <row r="104">
          <cell r="I104">
            <v>50101</v>
          </cell>
        </row>
        <row r="105">
          <cell r="I105">
            <v>70106</v>
          </cell>
        </row>
        <row r="106">
          <cell r="I106">
            <v>40101</v>
          </cell>
        </row>
        <row r="107">
          <cell r="I107">
            <v>50101</v>
          </cell>
        </row>
        <row r="108">
          <cell r="I108">
            <v>70112</v>
          </cell>
        </row>
        <row r="109">
          <cell r="I109">
            <v>40101</v>
          </cell>
        </row>
        <row r="110">
          <cell r="I110">
            <v>50101</v>
          </cell>
        </row>
        <row r="111">
          <cell r="I111">
            <v>40101</v>
          </cell>
        </row>
        <row r="112">
          <cell r="I112">
            <v>70112</v>
          </cell>
        </row>
        <row r="113">
          <cell r="I113">
            <v>50101</v>
          </cell>
        </row>
        <row r="114">
          <cell r="I114">
            <v>70112</v>
          </cell>
        </row>
        <row r="115">
          <cell r="I115">
            <v>70112</v>
          </cell>
        </row>
        <row r="116">
          <cell r="I116">
            <v>70112</v>
          </cell>
        </row>
        <row r="117">
          <cell r="I117">
            <v>40101</v>
          </cell>
        </row>
        <row r="118">
          <cell r="I118">
            <v>70112</v>
          </cell>
        </row>
        <row r="119">
          <cell r="I119">
            <v>70112</v>
          </cell>
        </row>
        <row r="120">
          <cell r="I120">
            <v>70112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70112</v>
          </cell>
        </row>
        <row r="124">
          <cell r="I124">
            <v>70112</v>
          </cell>
        </row>
        <row r="125">
          <cell r="I125">
            <v>701116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40101</v>
          </cell>
        </row>
        <row r="130">
          <cell r="I130">
            <v>70112</v>
          </cell>
        </row>
        <row r="131">
          <cell r="I131">
            <v>70112</v>
          </cell>
        </row>
        <row r="132">
          <cell r="I132">
            <v>70112</v>
          </cell>
        </row>
        <row r="133">
          <cell r="I133">
            <v>50101</v>
          </cell>
        </row>
        <row r="134">
          <cell r="I134">
            <v>70112</v>
          </cell>
        </row>
        <row r="135">
          <cell r="I135">
            <v>40101</v>
          </cell>
        </row>
        <row r="136">
          <cell r="I136">
            <v>50101</v>
          </cell>
        </row>
        <row r="137">
          <cell r="I137">
            <v>70106</v>
          </cell>
        </row>
        <row r="138">
          <cell r="I138">
            <v>70112</v>
          </cell>
        </row>
        <row r="139">
          <cell r="I139">
            <v>40101</v>
          </cell>
        </row>
        <row r="140">
          <cell r="I140">
            <v>50101</v>
          </cell>
        </row>
        <row r="141">
          <cell r="I141">
            <v>70112</v>
          </cell>
        </row>
        <row r="142">
          <cell r="I142">
            <v>40101</v>
          </cell>
        </row>
        <row r="143">
          <cell r="I143">
            <v>70112</v>
          </cell>
        </row>
        <row r="144">
          <cell r="I144">
            <v>70106</v>
          </cell>
        </row>
        <row r="145">
          <cell r="I145">
            <v>70112</v>
          </cell>
        </row>
        <row r="146">
          <cell r="I146">
            <v>70112</v>
          </cell>
        </row>
        <row r="147">
          <cell r="I147">
            <v>50101</v>
          </cell>
        </row>
        <row r="148">
          <cell r="I148">
            <v>30101</v>
          </cell>
        </row>
        <row r="149">
          <cell r="I149">
            <v>70112</v>
          </cell>
        </row>
        <row r="150">
          <cell r="I150">
            <v>40101</v>
          </cell>
        </row>
        <row r="151">
          <cell r="I151">
            <v>70112</v>
          </cell>
        </row>
        <row r="152">
          <cell r="I152">
            <v>70112</v>
          </cell>
        </row>
        <row r="153">
          <cell r="I153">
            <v>30101</v>
          </cell>
        </row>
        <row r="154">
          <cell r="I154">
            <v>50101</v>
          </cell>
        </row>
        <row r="155">
          <cell r="I155">
            <v>70112</v>
          </cell>
        </row>
        <row r="156">
          <cell r="I156">
            <v>50101</v>
          </cell>
        </row>
        <row r="157">
          <cell r="I157">
            <v>40101</v>
          </cell>
        </row>
        <row r="158">
          <cell r="I158">
            <v>50101</v>
          </cell>
        </row>
        <row r="159">
          <cell r="I159">
            <v>50101</v>
          </cell>
        </row>
        <row r="160">
          <cell r="I160">
            <v>30103</v>
          </cell>
        </row>
        <row r="161">
          <cell r="I161">
            <v>30103</v>
          </cell>
        </row>
        <row r="162">
          <cell r="I162">
            <v>70112</v>
          </cell>
        </row>
        <row r="163">
          <cell r="I163">
            <v>701116</v>
          </cell>
        </row>
        <row r="164">
          <cell r="I164">
            <v>10401187</v>
          </cell>
        </row>
        <row r="165">
          <cell r="I165">
            <v>70112</v>
          </cell>
        </row>
        <row r="166">
          <cell r="I166">
            <v>70112</v>
          </cell>
        </row>
        <row r="167">
          <cell r="I167">
            <v>30103</v>
          </cell>
        </row>
        <row r="168">
          <cell r="I168">
            <v>30103</v>
          </cell>
        </row>
        <row r="169">
          <cell r="I169">
            <v>40101</v>
          </cell>
        </row>
        <row r="170">
          <cell r="I170">
            <v>50101</v>
          </cell>
        </row>
        <row r="171">
          <cell r="I171">
            <v>70112</v>
          </cell>
        </row>
        <row r="172">
          <cell r="I172">
            <v>50101</v>
          </cell>
        </row>
        <row r="173">
          <cell r="I173">
            <v>70112</v>
          </cell>
        </row>
        <row r="174">
          <cell r="I174">
            <v>30101</v>
          </cell>
        </row>
        <row r="175">
          <cell r="I175">
            <v>50101</v>
          </cell>
        </row>
        <row r="176">
          <cell r="I176">
            <v>70112</v>
          </cell>
        </row>
        <row r="177">
          <cell r="I177">
            <v>70112</v>
          </cell>
        </row>
        <row r="178">
          <cell r="I178">
            <v>50101</v>
          </cell>
        </row>
        <row r="179">
          <cell r="I179">
            <v>40101</v>
          </cell>
        </row>
        <row r="180">
          <cell r="I180">
            <v>50101</v>
          </cell>
        </row>
        <row r="181">
          <cell r="I181">
            <v>40101</v>
          </cell>
        </row>
        <row r="182">
          <cell r="I182">
            <v>40101</v>
          </cell>
        </row>
        <row r="183">
          <cell r="I183">
            <v>50101</v>
          </cell>
        </row>
        <row r="184">
          <cell r="I184">
            <v>70112</v>
          </cell>
        </row>
        <row r="185">
          <cell r="I185">
            <v>40101</v>
          </cell>
        </row>
        <row r="186">
          <cell r="I186">
            <v>50101</v>
          </cell>
        </row>
        <row r="187">
          <cell r="I187">
            <v>70112</v>
          </cell>
        </row>
        <row r="188">
          <cell r="I188">
            <v>70112</v>
          </cell>
        </row>
        <row r="189">
          <cell r="I189">
            <v>50101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201040764</v>
          </cell>
        </row>
        <row r="193">
          <cell r="I193">
            <v>10401174</v>
          </cell>
        </row>
        <row r="194">
          <cell r="I194">
            <v>10401180</v>
          </cell>
        </row>
        <row r="195">
          <cell r="I195">
            <v>10401202</v>
          </cell>
        </row>
        <row r="196">
          <cell r="I196">
            <v>2011804048</v>
          </cell>
        </row>
        <row r="197">
          <cell r="I197">
            <v>10401187</v>
          </cell>
        </row>
        <row r="198">
          <cell r="I198">
            <v>201040771</v>
          </cell>
        </row>
        <row r="199">
          <cell r="I199">
            <v>10401202</v>
          </cell>
        </row>
        <row r="200">
          <cell r="I200">
            <v>10401139</v>
          </cell>
        </row>
        <row r="201">
          <cell r="I201">
            <v>10401187</v>
          </cell>
        </row>
        <row r="202">
          <cell r="I202">
            <v>201040771</v>
          </cell>
        </row>
        <row r="203">
          <cell r="I203">
            <v>70112</v>
          </cell>
        </row>
        <row r="204">
          <cell r="I204">
            <v>70112</v>
          </cell>
        </row>
        <row r="205">
          <cell r="I205">
            <v>10401174</v>
          </cell>
        </row>
        <row r="206">
          <cell r="I206">
            <v>10401203</v>
          </cell>
        </row>
        <row r="207">
          <cell r="I207">
            <v>2011804047</v>
          </cell>
        </row>
        <row r="208">
          <cell r="I208">
            <v>2011804048</v>
          </cell>
        </row>
        <row r="209">
          <cell r="I209">
            <v>2011804037</v>
          </cell>
        </row>
        <row r="210">
          <cell r="I210">
            <v>201040764</v>
          </cell>
        </row>
        <row r="211">
          <cell r="I211">
            <v>10401202</v>
          </cell>
        </row>
        <row r="212">
          <cell r="I212">
            <v>2011804068</v>
          </cell>
        </row>
        <row r="213">
          <cell r="I213">
            <v>2011804012</v>
          </cell>
        </row>
        <row r="214">
          <cell r="I214">
            <v>301</v>
          </cell>
        </row>
        <row r="215">
          <cell r="I215">
            <v>2011809136</v>
          </cell>
        </row>
        <row r="216">
          <cell r="I216">
            <v>2011804021</v>
          </cell>
        </row>
        <row r="217">
          <cell r="I217">
            <v>70112</v>
          </cell>
        </row>
        <row r="218">
          <cell r="I218">
            <v>70112</v>
          </cell>
        </row>
        <row r="219">
          <cell r="I219">
            <v>70112</v>
          </cell>
        </row>
        <row r="220">
          <cell r="I220">
            <v>70112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50101</v>
          </cell>
        </row>
        <row r="224">
          <cell r="I224">
            <v>70112</v>
          </cell>
        </row>
        <row r="225">
          <cell r="I225">
            <v>70112</v>
          </cell>
        </row>
        <row r="226">
          <cell r="I226">
            <v>70112</v>
          </cell>
        </row>
        <row r="227">
          <cell r="I227">
            <v>70112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70106</v>
          </cell>
        </row>
        <row r="231">
          <cell r="I231">
            <v>70112</v>
          </cell>
        </row>
        <row r="232">
          <cell r="I232">
            <v>70112</v>
          </cell>
        </row>
        <row r="233">
          <cell r="I233">
            <v>70112</v>
          </cell>
        </row>
        <row r="234">
          <cell r="I234">
            <v>70112</v>
          </cell>
        </row>
        <row r="235">
          <cell r="I235">
            <v>70106</v>
          </cell>
        </row>
        <row r="236">
          <cell r="I236">
            <v>70112</v>
          </cell>
        </row>
        <row r="237">
          <cell r="I237">
            <v>70106</v>
          </cell>
        </row>
        <row r="238">
          <cell r="I238">
            <v>70112</v>
          </cell>
        </row>
        <row r="239">
          <cell r="I239">
            <v>70112</v>
          </cell>
        </row>
        <row r="240">
          <cell r="I240">
            <v>40101</v>
          </cell>
        </row>
        <row r="241">
          <cell r="I241">
            <v>50101</v>
          </cell>
        </row>
        <row r="242">
          <cell r="I242">
            <v>70112</v>
          </cell>
        </row>
        <row r="243">
          <cell r="I243">
            <v>40101</v>
          </cell>
        </row>
        <row r="244">
          <cell r="I244">
            <v>50101</v>
          </cell>
        </row>
        <row r="245">
          <cell r="I245">
            <v>70112</v>
          </cell>
        </row>
        <row r="246">
          <cell r="I246">
            <v>70112</v>
          </cell>
        </row>
        <row r="247">
          <cell r="I247">
            <v>40101</v>
          </cell>
        </row>
        <row r="248">
          <cell r="I248">
            <v>70112</v>
          </cell>
        </row>
        <row r="249">
          <cell r="I249">
            <v>70112</v>
          </cell>
        </row>
        <row r="250">
          <cell r="I250">
            <v>70112</v>
          </cell>
        </row>
        <row r="251">
          <cell r="I251">
            <v>70112</v>
          </cell>
        </row>
        <row r="252">
          <cell r="I252">
            <v>70112</v>
          </cell>
        </row>
        <row r="253">
          <cell r="I253">
            <v>70112</v>
          </cell>
        </row>
        <row r="254">
          <cell r="I254">
            <v>40101</v>
          </cell>
        </row>
        <row r="255">
          <cell r="I255">
            <v>70112</v>
          </cell>
        </row>
        <row r="256">
          <cell r="I256">
            <v>40101</v>
          </cell>
        </row>
        <row r="257">
          <cell r="I257">
            <v>70112</v>
          </cell>
        </row>
        <row r="258">
          <cell r="I258">
            <v>70112</v>
          </cell>
        </row>
        <row r="259">
          <cell r="I259">
            <v>40101</v>
          </cell>
        </row>
        <row r="260">
          <cell r="I260">
            <v>40101</v>
          </cell>
        </row>
        <row r="261">
          <cell r="I261">
            <v>70112</v>
          </cell>
        </row>
        <row r="262">
          <cell r="I262">
            <v>50101</v>
          </cell>
        </row>
        <row r="263">
          <cell r="I263">
            <v>70112</v>
          </cell>
        </row>
        <row r="264">
          <cell r="I264">
            <v>50101</v>
          </cell>
        </row>
        <row r="265">
          <cell r="I265">
            <v>70112</v>
          </cell>
        </row>
        <row r="266">
          <cell r="I266">
            <v>70112</v>
          </cell>
        </row>
        <row r="267">
          <cell r="I267">
            <v>40101</v>
          </cell>
        </row>
        <row r="268">
          <cell r="I268">
            <v>70112</v>
          </cell>
        </row>
        <row r="269">
          <cell r="I269">
            <v>70112</v>
          </cell>
        </row>
        <row r="270">
          <cell r="I270">
            <v>40101</v>
          </cell>
        </row>
        <row r="271">
          <cell r="I271">
            <v>70112</v>
          </cell>
        </row>
        <row r="272">
          <cell r="I272">
            <v>50101</v>
          </cell>
        </row>
        <row r="273">
          <cell r="I273">
            <v>40101</v>
          </cell>
        </row>
        <row r="274">
          <cell r="I274">
            <v>70112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70112</v>
          </cell>
        </row>
        <row r="278">
          <cell r="I278">
            <v>40101</v>
          </cell>
        </row>
        <row r="279">
          <cell r="I279">
            <v>70112</v>
          </cell>
        </row>
        <row r="280">
          <cell r="I280">
            <v>70112</v>
          </cell>
        </row>
        <row r="281">
          <cell r="I281">
            <v>30101</v>
          </cell>
        </row>
        <row r="282">
          <cell r="I282">
            <v>40101</v>
          </cell>
        </row>
        <row r="283">
          <cell r="I283">
            <v>50101</v>
          </cell>
        </row>
        <row r="284">
          <cell r="I284">
            <v>70112</v>
          </cell>
        </row>
        <row r="285">
          <cell r="I285">
            <v>70112</v>
          </cell>
        </row>
        <row r="286">
          <cell r="I286">
            <v>701116</v>
          </cell>
        </row>
        <row r="287">
          <cell r="I287">
            <v>50101</v>
          </cell>
        </row>
        <row r="288">
          <cell r="I288">
            <v>70112</v>
          </cell>
        </row>
        <row r="289">
          <cell r="I289">
            <v>70106</v>
          </cell>
        </row>
        <row r="290">
          <cell r="I290">
            <v>70112</v>
          </cell>
        </row>
        <row r="291">
          <cell r="I291">
            <v>40101</v>
          </cell>
        </row>
        <row r="292">
          <cell r="I292">
            <v>50101</v>
          </cell>
        </row>
        <row r="293">
          <cell r="I293">
            <v>70112</v>
          </cell>
        </row>
        <row r="294">
          <cell r="I294">
            <v>40101</v>
          </cell>
        </row>
        <row r="295">
          <cell r="I295">
            <v>50101</v>
          </cell>
        </row>
        <row r="296">
          <cell r="I296">
            <v>70112</v>
          </cell>
        </row>
        <row r="297">
          <cell r="I297">
            <v>70112</v>
          </cell>
        </row>
        <row r="298">
          <cell r="I298">
            <v>70112</v>
          </cell>
        </row>
        <row r="299">
          <cell r="I299">
            <v>50101</v>
          </cell>
        </row>
        <row r="300">
          <cell r="I300">
            <v>40101</v>
          </cell>
        </row>
        <row r="301">
          <cell r="I301">
            <v>70112</v>
          </cell>
        </row>
        <row r="302">
          <cell r="I302">
            <v>40101</v>
          </cell>
        </row>
        <row r="303">
          <cell r="I303">
            <v>70112</v>
          </cell>
        </row>
        <row r="304">
          <cell r="I304">
            <v>30101</v>
          </cell>
        </row>
        <row r="305">
          <cell r="I305">
            <v>70112</v>
          </cell>
        </row>
        <row r="306">
          <cell r="I306">
            <v>70112</v>
          </cell>
        </row>
        <row r="307">
          <cell r="I307">
            <v>50101</v>
          </cell>
        </row>
        <row r="308">
          <cell r="I308">
            <v>70112</v>
          </cell>
        </row>
        <row r="309">
          <cell r="I309">
            <v>50101</v>
          </cell>
        </row>
        <row r="310">
          <cell r="I310">
            <v>70112</v>
          </cell>
        </row>
        <row r="311">
          <cell r="I311">
            <v>50101</v>
          </cell>
        </row>
        <row r="312">
          <cell r="I312">
            <v>40101</v>
          </cell>
        </row>
        <row r="313">
          <cell r="I313">
            <v>50101</v>
          </cell>
        </row>
        <row r="314">
          <cell r="I314">
            <v>70112</v>
          </cell>
        </row>
        <row r="315">
          <cell r="I315">
            <v>70112</v>
          </cell>
        </row>
        <row r="316">
          <cell r="I316">
            <v>30101</v>
          </cell>
        </row>
        <row r="317">
          <cell r="I317">
            <v>70112</v>
          </cell>
        </row>
        <row r="318">
          <cell r="I318">
            <v>40101</v>
          </cell>
        </row>
        <row r="319">
          <cell r="I319">
            <v>70106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40101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70112</v>
          </cell>
        </row>
        <row r="328">
          <cell r="I328">
            <v>70112</v>
          </cell>
        </row>
        <row r="329">
          <cell r="I329">
            <v>70112</v>
          </cell>
        </row>
        <row r="330">
          <cell r="I330">
            <v>70112</v>
          </cell>
        </row>
        <row r="331">
          <cell r="I331">
            <v>701116</v>
          </cell>
        </row>
        <row r="332">
          <cell r="I332">
            <v>301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50101</v>
          </cell>
        </row>
        <row r="336">
          <cell r="I336">
            <v>50101</v>
          </cell>
        </row>
        <row r="337">
          <cell r="I337">
            <v>70112</v>
          </cell>
        </row>
        <row r="338">
          <cell r="I338">
            <v>70112</v>
          </cell>
        </row>
        <row r="339">
          <cell r="I339">
            <v>70112</v>
          </cell>
        </row>
        <row r="340">
          <cell r="I340">
            <v>70112</v>
          </cell>
        </row>
        <row r="341">
          <cell r="I341">
            <v>70112</v>
          </cell>
        </row>
        <row r="342">
          <cell r="I342">
            <v>50101</v>
          </cell>
        </row>
        <row r="343">
          <cell r="I343">
            <v>40101</v>
          </cell>
        </row>
        <row r="344">
          <cell r="I344">
            <v>30101</v>
          </cell>
        </row>
        <row r="345">
          <cell r="I345">
            <v>50101</v>
          </cell>
        </row>
        <row r="346">
          <cell r="I346">
            <v>40101</v>
          </cell>
        </row>
        <row r="347">
          <cell r="I347">
            <v>50101</v>
          </cell>
        </row>
        <row r="348">
          <cell r="I348">
            <v>70106</v>
          </cell>
        </row>
        <row r="349">
          <cell r="I349">
            <v>40101</v>
          </cell>
        </row>
        <row r="350">
          <cell r="I350">
            <v>50101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70112</v>
          </cell>
        </row>
        <row r="355">
          <cell r="I355">
            <v>70112</v>
          </cell>
        </row>
        <row r="356">
          <cell r="I356">
            <v>70106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30101</v>
          </cell>
        </row>
        <row r="360">
          <cell r="I360">
            <v>70106</v>
          </cell>
        </row>
        <row r="361">
          <cell r="I361">
            <v>40101</v>
          </cell>
        </row>
        <row r="362">
          <cell r="I362">
            <v>70112</v>
          </cell>
        </row>
        <row r="363">
          <cell r="I363">
            <v>30101</v>
          </cell>
        </row>
        <row r="364">
          <cell r="I364">
            <v>70112</v>
          </cell>
        </row>
        <row r="365">
          <cell r="I365">
            <v>70112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40101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40101</v>
          </cell>
        </row>
        <row r="373">
          <cell r="I373">
            <v>70112</v>
          </cell>
        </row>
        <row r="374">
          <cell r="I374">
            <v>50101</v>
          </cell>
        </row>
        <row r="375">
          <cell r="I375">
            <v>40101</v>
          </cell>
        </row>
        <row r="376">
          <cell r="I376">
            <v>70112</v>
          </cell>
        </row>
        <row r="377">
          <cell r="I377">
            <v>50101</v>
          </cell>
        </row>
        <row r="378">
          <cell r="I378">
            <v>70106</v>
          </cell>
        </row>
        <row r="379">
          <cell r="I379">
            <v>30101</v>
          </cell>
        </row>
        <row r="380">
          <cell r="I380">
            <v>70106</v>
          </cell>
        </row>
        <row r="381">
          <cell r="I381">
            <v>30101</v>
          </cell>
        </row>
        <row r="382">
          <cell r="I382">
            <v>40101</v>
          </cell>
        </row>
        <row r="383">
          <cell r="I383">
            <v>50101</v>
          </cell>
        </row>
        <row r="384">
          <cell r="I384">
            <v>70112</v>
          </cell>
        </row>
        <row r="385">
          <cell r="I385">
            <v>70112</v>
          </cell>
        </row>
        <row r="386">
          <cell r="I386">
            <v>70106</v>
          </cell>
        </row>
        <row r="387">
          <cell r="I387">
            <v>50101</v>
          </cell>
        </row>
        <row r="388">
          <cell r="I388">
            <v>30101</v>
          </cell>
        </row>
        <row r="389">
          <cell r="I389">
            <v>30101</v>
          </cell>
        </row>
        <row r="390">
          <cell r="I390">
            <v>70106</v>
          </cell>
        </row>
        <row r="391">
          <cell r="I391">
            <v>50101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70112</v>
          </cell>
        </row>
        <row r="395">
          <cell r="I395">
            <v>70106</v>
          </cell>
        </row>
        <row r="396">
          <cell r="I396">
            <v>30101</v>
          </cell>
        </row>
        <row r="397">
          <cell r="I397">
            <v>70112</v>
          </cell>
        </row>
        <row r="398">
          <cell r="I398">
            <v>40101</v>
          </cell>
        </row>
        <row r="399">
          <cell r="I399">
            <v>50101</v>
          </cell>
        </row>
        <row r="400">
          <cell r="I400">
            <v>70112</v>
          </cell>
        </row>
        <row r="401">
          <cell r="I401">
            <v>50101</v>
          </cell>
        </row>
        <row r="402">
          <cell r="I402">
            <v>70112</v>
          </cell>
        </row>
        <row r="403">
          <cell r="I403">
            <v>70112</v>
          </cell>
        </row>
        <row r="404">
          <cell r="I404">
            <v>70112</v>
          </cell>
        </row>
        <row r="405">
          <cell r="I405">
            <v>50101</v>
          </cell>
        </row>
        <row r="406">
          <cell r="I406">
            <v>70112</v>
          </cell>
        </row>
        <row r="407">
          <cell r="I407">
            <v>70112</v>
          </cell>
        </row>
        <row r="408">
          <cell r="I408">
            <v>70112</v>
          </cell>
        </row>
        <row r="409">
          <cell r="I409">
            <v>70112</v>
          </cell>
        </row>
        <row r="410">
          <cell r="I410">
            <v>70112</v>
          </cell>
        </row>
        <row r="411">
          <cell r="I411">
            <v>50101</v>
          </cell>
        </row>
        <row r="412">
          <cell r="I412">
            <v>70106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70112</v>
          </cell>
        </row>
        <row r="416">
          <cell r="I416">
            <v>70112</v>
          </cell>
        </row>
        <row r="417">
          <cell r="I417">
            <v>70112</v>
          </cell>
        </row>
        <row r="418">
          <cell r="I418">
            <v>70112</v>
          </cell>
        </row>
        <row r="419">
          <cell r="I419">
            <v>40101</v>
          </cell>
        </row>
        <row r="420">
          <cell r="I420">
            <v>70112</v>
          </cell>
        </row>
        <row r="421">
          <cell r="I421">
            <v>70112</v>
          </cell>
        </row>
        <row r="422">
          <cell r="I422">
            <v>50101</v>
          </cell>
        </row>
        <row r="423">
          <cell r="I423">
            <v>40101</v>
          </cell>
        </row>
        <row r="424">
          <cell r="I424">
            <v>50101</v>
          </cell>
        </row>
        <row r="425">
          <cell r="I425">
            <v>50101</v>
          </cell>
        </row>
        <row r="426">
          <cell r="I426">
            <v>70112</v>
          </cell>
        </row>
        <row r="427">
          <cell r="I427">
            <v>70112</v>
          </cell>
        </row>
        <row r="428">
          <cell r="I428">
            <v>70112</v>
          </cell>
        </row>
        <row r="429">
          <cell r="I429">
            <v>40101</v>
          </cell>
        </row>
        <row r="430">
          <cell r="I430">
            <v>50101</v>
          </cell>
        </row>
        <row r="431">
          <cell r="I431">
            <v>70112</v>
          </cell>
        </row>
        <row r="432">
          <cell r="I432">
            <v>50101</v>
          </cell>
        </row>
        <row r="433">
          <cell r="I433">
            <v>40101</v>
          </cell>
        </row>
        <row r="434">
          <cell r="I434">
            <v>70112</v>
          </cell>
        </row>
        <row r="435">
          <cell r="I435">
            <v>50101</v>
          </cell>
        </row>
        <row r="436">
          <cell r="I436">
            <v>70112</v>
          </cell>
        </row>
        <row r="437">
          <cell r="I437">
            <v>50101</v>
          </cell>
        </row>
        <row r="438">
          <cell r="I438">
            <v>70112</v>
          </cell>
        </row>
        <row r="439">
          <cell r="I439">
            <v>40101</v>
          </cell>
        </row>
        <row r="440">
          <cell r="I440">
            <v>50101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70112</v>
          </cell>
        </row>
        <row r="444">
          <cell r="I444">
            <v>70112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70112</v>
          </cell>
        </row>
        <row r="449">
          <cell r="I449">
            <v>50101</v>
          </cell>
        </row>
        <row r="450">
          <cell r="I450">
            <v>40101</v>
          </cell>
        </row>
        <row r="451">
          <cell r="I451">
            <v>30101</v>
          </cell>
        </row>
        <row r="452">
          <cell r="I452">
            <v>50101</v>
          </cell>
        </row>
        <row r="453">
          <cell r="I453">
            <v>40101</v>
          </cell>
        </row>
        <row r="454">
          <cell r="I454">
            <v>50101</v>
          </cell>
        </row>
        <row r="455">
          <cell r="I455">
            <v>70106</v>
          </cell>
        </row>
        <row r="456">
          <cell r="I456">
            <v>40101</v>
          </cell>
        </row>
        <row r="457">
          <cell r="I457">
            <v>50101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30101</v>
          </cell>
        </row>
        <row r="461">
          <cell r="I461">
            <v>70112</v>
          </cell>
        </row>
        <row r="462">
          <cell r="I462">
            <v>50101</v>
          </cell>
        </row>
        <row r="463">
          <cell r="I463">
            <v>40101</v>
          </cell>
        </row>
        <row r="464">
          <cell r="I464">
            <v>70112</v>
          </cell>
        </row>
        <row r="465">
          <cell r="I465">
            <v>70112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50101</v>
          </cell>
        </row>
        <row r="469">
          <cell r="I469">
            <v>70112</v>
          </cell>
        </row>
        <row r="470">
          <cell r="I470">
            <v>50101</v>
          </cell>
        </row>
        <row r="471">
          <cell r="I471">
            <v>70112</v>
          </cell>
        </row>
        <row r="472">
          <cell r="I472">
            <v>70112</v>
          </cell>
        </row>
        <row r="473">
          <cell r="I473">
            <v>70112</v>
          </cell>
        </row>
        <row r="474">
          <cell r="I474">
            <v>70112</v>
          </cell>
        </row>
        <row r="475">
          <cell r="I475">
            <v>70112</v>
          </cell>
        </row>
        <row r="476">
          <cell r="I476">
            <v>70112</v>
          </cell>
        </row>
        <row r="477">
          <cell r="I477">
            <v>50101</v>
          </cell>
        </row>
        <row r="478">
          <cell r="I478">
            <v>50101</v>
          </cell>
        </row>
        <row r="479">
          <cell r="I479">
            <v>70112</v>
          </cell>
        </row>
        <row r="480">
          <cell r="I480">
            <v>30101</v>
          </cell>
        </row>
        <row r="481">
          <cell r="I481">
            <v>40101</v>
          </cell>
        </row>
        <row r="482">
          <cell r="I482">
            <v>50101</v>
          </cell>
        </row>
        <row r="483">
          <cell r="I483">
            <v>70112</v>
          </cell>
        </row>
        <row r="484">
          <cell r="I484">
            <v>50101</v>
          </cell>
        </row>
        <row r="485">
          <cell r="I485">
            <v>30101</v>
          </cell>
        </row>
        <row r="486">
          <cell r="I486">
            <v>70112</v>
          </cell>
        </row>
        <row r="487">
          <cell r="I487">
            <v>70112</v>
          </cell>
        </row>
        <row r="488">
          <cell r="I488">
            <v>50101</v>
          </cell>
        </row>
        <row r="489">
          <cell r="I489">
            <v>40101</v>
          </cell>
        </row>
        <row r="490">
          <cell r="I490">
            <v>301</v>
          </cell>
        </row>
        <row r="491">
          <cell r="I491">
            <v>10401174</v>
          </cell>
        </row>
        <row r="492">
          <cell r="I492">
            <v>10401203</v>
          </cell>
        </row>
        <row r="493">
          <cell r="I493">
            <v>10401143</v>
          </cell>
        </row>
        <row r="494">
          <cell r="I494">
            <v>2011809119</v>
          </cell>
        </row>
        <row r="495">
          <cell r="I495">
            <v>10401200</v>
          </cell>
        </row>
        <row r="496">
          <cell r="I496">
            <v>2011804054</v>
          </cell>
        </row>
        <row r="497">
          <cell r="I497">
            <v>2011804026</v>
          </cell>
        </row>
        <row r="498">
          <cell r="I498">
            <v>2011804024</v>
          </cell>
        </row>
        <row r="499">
          <cell r="I499">
            <v>2011809118</v>
          </cell>
        </row>
        <row r="500">
          <cell r="I500">
            <v>10703002</v>
          </cell>
        </row>
        <row r="501">
          <cell r="I501">
            <v>10703002</v>
          </cell>
        </row>
        <row r="502">
          <cell r="I502">
            <v>70112</v>
          </cell>
        </row>
        <row r="503">
          <cell r="I503">
            <v>2011809128</v>
          </cell>
        </row>
        <row r="504">
          <cell r="I504">
            <v>106</v>
          </cell>
        </row>
        <row r="505">
          <cell r="I505">
            <v>106</v>
          </cell>
        </row>
        <row r="506">
          <cell r="I506">
            <v>106</v>
          </cell>
        </row>
        <row r="507">
          <cell r="I507">
            <v>70112</v>
          </cell>
        </row>
        <row r="508">
          <cell r="I508">
            <v>701116</v>
          </cell>
        </row>
        <row r="509">
          <cell r="I509">
            <v>10401203</v>
          </cell>
        </row>
        <row r="510">
          <cell r="I510">
            <v>10401202</v>
          </cell>
        </row>
        <row r="511">
          <cell r="I511">
            <v>10401200</v>
          </cell>
        </row>
        <row r="512">
          <cell r="I512">
            <v>301</v>
          </cell>
        </row>
        <row r="513">
          <cell r="I513">
            <v>301</v>
          </cell>
        </row>
        <row r="514">
          <cell r="I514">
            <v>70112</v>
          </cell>
        </row>
        <row r="515">
          <cell r="I515">
            <v>70112</v>
          </cell>
        </row>
        <row r="516">
          <cell r="I516">
            <v>50101</v>
          </cell>
        </row>
        <row r="517">
          <cell r="I517">
            <v>50101</v>
          </cell>
        </row>
        <row r="518">
          <cell r="I518">
            <v>70112</v>
          </cell>
        </row>
        <row r="519">
          <cell r="I519">
            <v>70112</v>
          </cell>
        </row>
        <row r="520">
          <cell r="I520">
            <v>70112</v>
          </cell>
        </row>
        <row r="521">
          <cell r="I521">
            <v>70112</v>
          </cell>
        </row>
        <row r="522">
          <cell r="I522">
            <v>70106</v>
          </cell>
        </row>
        <row r="523">
          <cell r="I523">
            <v>30101</v>
          </cell>
        </row>
        <row r="524">
          <cell r="I524">
            <v>50101</v>
          </cell>
        </row>
        <row r="525">
          <cell r="I525">
            <v>70112</v>
          </cell>
        </row>
        <row r="526">
          <cell r="I526">
            <v>70106</v>
          </cell>
        </row>
        <row r="527">
          <cell r="I527">
            <v>30101</v>
          </cell>
        </row>
        <row r="528">
          <cell r="I528">
            <v>50101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50101</v>
          </cell>
        </row>
        <row r="533">
          <cell r="I533">
            <v>40101</v>
          </cell>
        </row>
        <row r="534">
          <cell r="I534">
            <v>30101</v>
          </cell>
        </row>
        <row r="535">
          <cell r="I535">
            <v>50101</v>
          </cell>
        </row>
        <row r="536">
          <cell r="I536">
            <v>40101</v>
          </cell>
        </row>
        <row r="537">
          <cell r="I537">
            <v>50101</v>
          </cell>
        </row>
        <row r="538">
          <cell r="I538">
            <v>70106</v>
          </cell>
        </row>
        <row r="539">
          <cell r="I539">
            <v>40101</v>
          </cell>
        </row>
        <row r="540">
          <cell r="I540">
            <v>50101</v>
          </cell>
        </row>
        <row r="541">
          <cell r="I541">
            <v>30103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70500112</v>
          </cell>
        </row>
        <row r="546">
          <cell r="I546">
            <v>70112</v>
          </cell>
        </row>
        <row r="547">
          <cell r="I547">
            <v>40101</v>
          </cell>
        </row>
        <row r="548">
          <cell r="I548">
            <v>70112</v>
          </cell>
        </row>
        <row r="549">
          <cell r="I549">
            <v>70112</v>
          </cell>
        </row>
        <row r="550">
          <cell r="I550">
            <v>30101</v>
          </cell>
        </row>
        <row r="551">
          <cell r="I551">
            <v>50101</v>
          </cell>
        </row>
        <row r="552">
          <cell r="I552">
            <v>70112</v>
          </cell>
        </row>
        <row r="553">
          <cell r="I553">
            <v>70112</v>
          </cell>
        </row>
        <row r="554">
          <cell r="I554">
            <v>40101</v>
          </cell>
        </row>
        <row r="555">
          <cell r="I555">
            <v>50101</v>
          </cell>
        </row>
        <row r="556">
          <cell r="I556">
            <v>70112</v>
          </cell>
        </row>
        <row r="557">
          <cell r="I557">
            <v>40101</v>
          </cell>
        </row>
        <row r="558">
          <cell r="I558">
            <v>70112</v>
          </cell>
        </row>
        <row r="559">
          <cell r="I559">
            <v>50101</v>
          </cell>
        </row>
        <row r="560">
          <cell r="I560">
            <v>40101</v>
          </cell>
        </row>
        <row r="561">
          <cell r="I561">
            <v>70112</v>
          </cell>
        </row>
        <row r="562">
          <cell r="I562">
            <v>70112</v>
          </cell>
        </row>
        <row r="563">
          <cell r="I563">
            <v>40101</v>
          </cell>
        </row>
        <row r="564">
          <cell r="I564">
            <v>50101</v>
          </cell>
        </row>
        <row r="565">
          <cell r="I565">
            <v>70112</v>
          </cell>
        </row>
        <row r="566">
          <cell r="I566">
            <v>70112</v>
          </cell>
        </row>
        <row r="567">
          <cell r="I567">
            <v>40101</v>
          </cell>
        </row>
        <row r="568">
          <cell r="I568">
            <v>70112</v>
          </cell>
        </row>
        <row r="569">
          <cell r="I569">
            <v>70112</v>
          </cell>
        </row>
        <row r="570">
          <cell r="I570">
            <v>40101</v>
          </cell>
        </row>
        <row r="571">
          <cell r="I571">
            <v>50101</v>
          </cell>
        </row>
        <row r="572">
          <cell r="I572">
            <v>40101</v>
          </cell>
        </row>
        <row r="573">
          <cell r="I573">
            <v>50101</v>
          </cell>
        </row>
        <row r="574">
          <cell r="I574">
            <v>70112</v>
          </cell>
        </row>
        <row r="575">
          <cell r="I575">
            <v>40101</v>
          </cell>
        </row>
        <row r="576">
          <cell r="I576">
            <v>70112</v>
          </cell>
        </row>
        <row r="577">
          <cell r="I577">
            <v>40101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40101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50101</v>
          </cell>
        </row>
        <row r="585">
          <cell r="I585">
            <v>70112</v>
          </cell>
        </row>
        <row r="586">
          <cell r="I586">
            <v>70112</v>
          </cell>
        </row>
        <row r="587">
          <cell r="I587">
            <v>70112</v>
          </cell>
        </row>
        <row r="588">
          <cell r="I588">
            <v>30101</v>
          </cell>
        </row>
        <row r="589">
          <cell r="I589">
            <v>70112</v>
          </cell>
        </row>
        <row r="590">
          <cell r="I590">
            <v>50101</v>
          </cell>
        </row>
        <row r="591">
          <cell r="I591">
            <v>70112</v>
          </cell>
        </row>
        <row r="592">
          <cell r="I592">
            <v>50101</v>
          </cell>
        </row>
        <row r="593">
          <cell r="I593">
            <v>70112</v>
          </cell>
        </row>
        <row r="594">
          <cell r="I594">
            <v>70112</v>
          </cell>
        </row>
        <row r="595">
          <cell r="I595">
            <v>70112</v>
          </cell>
        </row>
        <row r="596">
          <cell r="I596">
            <v>70112</v>
          </cell>
        </row>
        <row r="597">
          <cell r="I597">
            <v>40101</v>
          </cell>
        </row>
        <row r="598">
          <cell r="I598">
            <v>50101</v>
          </cell>
        </row>
        <row r="599">
          <cell r="I599">
            <v>40101</v>
          </cell>
        </row>
        <row r="600">
          <cell r="I600">
            <v>70112</v>
          </cell>
        </row>
        <row r="601">
          <cell r="I601">
            <v>50101</v>
          </cell>
        </row>
        <row r="602">
          <cell r="I602">
            <v>50101</v>
          </cell>
        </row>
        <row r="603">
          <cell r="I603">
            <v>70112</v>
          </cell>
        </row>
        <row r="604">
          <cell r="I604">
            <v>70112</v>
          </cell>
        </row>
        <row r="605">
          <cell r="I605">
            <v>50101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50101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40101</v>
          </cell>
        </row>
        <row r="612">
          <cell r="I612">
            <v>70112</v>
          </cell>
        </row>
        <row r="613">
          <cell r="I613">
            <v>70112</v>
          </cell>
        </row>
        <row r="614">
          <cell r="I614">
            <v>40101</v>
          </cell>
        </row>
        <row r="615">
          <cell r="I615">
            <v>50101</v>
          </cell>
        </row>
        <row r="616">
          <cell r="I616">
            <v>40101</v>
          </cell>
        </row>
        <row r="617">
          <cell r="I617">
            <v>70112</v>
          </cell>
        </row>
        <row r="618">
          <cell r="I618">
            <v>40101</v>
          </cell>
        </row>
        <row r="619">
          <cell r="I619">
            <v>50101</v>
          </cell>
        </row>
        <row r="620">
          <cell r="I620">
            <v>70112</v>
          </cell>
        </row>
        <row r="621">
          <cell r="I621">
            <v>50101</v>
          </cell>
        </row>
        <row r="622">
          <cell r="I622">
            <v>70112</v>
          </cell>
        </row>
        <row r="623">
          <cell r="I623">
            <v>70112</v>
          </cell>
        </row>
        <row r="624">
          <cell r="I624">
            <v>50101</v>
          </cell>
        </row>
        <row r="625">
          <cell r="I625">
            <v>70112</v>
          </cell>
        </row>
        <row r="626">
          <cell r="I626">
            <v>70112</v>
          </cell>
        </row>
        <row r="627">
          <cell r="I627">
            <v>30101</v>
          </cell>
        </row>
        <row r="628">
          <cell r="I628">
            <v>50101</v>
          </cell>
        </row>
        <row r="629">
          <cell r="I629">
            <v>70112</v>
          </cell>
        </row>
        <row r="630">
          <cell r="I630">
            <v>70106</v>
          </cell>
        </row>
        <row r="631">
          <cell r="I631">
            <v>70112</v>
          </cell>
        </row>
        <row r="632">
          <cell r="I632">
            <v>40101</v>
          </cell>
        </row>
        <row r="633">
          <cell r="I633">
            <v>70112</v>
          </cell>
        </row>
        <row r="634">
          <cell r="I634">
            <v>70112</v>
          </cell>
        </row>
        <row r="635">
          <cell r="I635">
            <v>70112</v>
          </cell>
        </row>
        <row r="636">
          <cell r="I636">
            <v>50101</v>
          </cell>
        </row>
        <row r="637">
          <cell r="I637">
            <v>70112</v>
          </cell>
        </row>
        <row r="638">
          <cell r="I638">
            <v>70106</v>
          </cell>
        </row>
        <row r="639">
          <cell r="I639">
            <v>30101</v>
          </cell>
        </row>
        <row r="640">
          <cell r="I640">
            <v>50101</v>
          </cell>
        </row>
        <row r="641">
          <cell r="I641">
            <v>70112</v>
          </cell>
        </row>
        <row r="642">
          <cell r="I642">
            <v>70106</v>
          </cell>
        </row>
        <row r="643">
          <cell r="I643">
            <v>30101</v>
          </cell>
        </row>
        <row r="644">
          <cell r="I644">
            <v>50101</v>
          </cell>
        </row>
        <row r="645">
          <cell r="I645">
            <v>40101</v>
          </cell>
        </row>
        <row r="646">
          <cell r="I646">
            <v>30103</v>
          </cell>
        </row>
        <row r="647">
          <cell r="I647">
            <v>30103</v>
          </cell>
        </row>
        <row r="648">
          <cell r="I648">
            <v>70106</v>
          </cell>
        </row>
        <row r="649">
          <cell r="I649">
            <v>30101</v>
          </cell>
        </row>
        <row r="650">
          <cell r="I650">
            <v>50101</v>
          </cell>
        </row>
        <row r="651">
          <cell r="I651">
            <v>70112</v>
          </cell>
        </row>
        <row r="652">
          <cell r="I652">
            <v>50101</v>
          </cell>
        </row>
        <row r="653">
          <cell r="I653">
            <v>70112</v>
          </cell>
        </row>
        <row r="654">
          <cell r="I654">
            <v>70112</v>
          </cell>
        </row>
        <row r="655">
          <cell r="I655">
            <v>70112</v>
          </cell>
        </row>
        <row r="656">
          <cell r="I656">
            <v>70106</v>
          </cell>
        </row>
        <row r="657">
          <cell r="I657">
            <v>40101</v>
          </cell>
        </row>
        <row r="658">
          <cell r="I658">
            <v>70112</v>
          </cell>
        </row>
        <row r="659">
          <cell r="I659">
            <v>70106</v>
          </cell>
        </row>
        <row r="660">
          <cell r="I660">
            <v>40101</v>
          </cell>
        </row>
        <row r="661">
          <cell r="I661">
            <v>70112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30101</v>
          </cell>
        </row>
        <row r="668">
          <cell r="I668">
            <v>70106</v>
          </cell>
        </row>
        <row r="669">
          <cell r="I669">
            <v>40101</v>
          </cell>
        </row>
        <row r="670">
          <cell r="I670">
            <v>50101</v>
          </cell>
        </row>
        <row r="671">
          <cell r="I671">
            <v>70112</v>
          </cell>
        </row>
        <row r="672">
          <cell r="I672">
            <v>40101</v>
          </cell>
        </row>
        <row r="673">
          <cell r="I673">
            <v>70106</v>
          </cell>
        </row>
        <row r="674">
          <cell r="I674">
            <v>70106</v>
          </cell>
        </row>
        <row r="675">
          <cell r="I675">
            <v>70112</v>
          </cell>
        </row>
        <row r="676">
          <cell r="I676">
            <v>40101</v>
          </cell>
        </row>
        <row r="677">
          <cell r="I677">
            <v>40101</v>
          </cell>
        </row>
        <row r="678">
          <cell r="I678">
            <v>50101</v>
          </cell>
        </row>
        <row r="679">
          <cell r="I679">
            <v>30101</v>
          </cell>
        </row>
        <row r="680">
          <cell r="I680">
            <v>70112</v>
          </cell>
        </row>
        <row r="681">
          <cell r="I681">
            <v>70112</v>
          </cell>
        </row>
        <row r="682">
          <cell r="I682">
            <v>40101</v>
          </cell>
        </row>
        <row r="683">
          <cell r="I683">
            <v>30101</v>
          </cell>
        </row>
        <row r="684">
          <cell r="I684">
            <v>70112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70112</v>
          </cell>
        </row>
        <row r="688">
          <cell r="I688">
            <v>70112</v>
          </cell>
        </row>
        <row r="689">
          <cell r="I689">
            <v>40101</v>
          </cell>
        </row>
        <row r="690">
          <cell r="I690">
            <v>70112</v>
          </cell>
        </row>
        <row r="691">
          <cell r="I691">
            <v>30101</v>
          </cell>
        </row>
        <row r="692">
          <cell r="I692">
            <v>70112</v>
          </cell>
        </row>
        <row r="693">
          <cell r="I693">
            <v>50101</v>
          </cell>
        </row>
        <row r="694">
          <cell r="I694">
            <v>70112</v>
          </cell>
        </row>
        <row r="695">
          <cell r="I695">
            <v>70112</v>
          </cell>
        </row>
        <row r="696">
          <cell r="I696">
            <v>70112</v>
          </cell>
        </row>
        <row r="697">
          <cell r="I697">
            <v>70112</v>
          </cell>
        </row>
        <row r="698">
          <cell r="I698">
            <v>40101</v>
          </cell>
        </row>
        <row r="699">
          <cell r="I699">
            <v>50101</v>
          </cell>
        </row>
        <row r="700">
          <cell r="I700">
            <v>70112</v>
          </cell>
        </row>
        <row r="701">
          <cell r="I701">
            <v>40101</v>
          </cell>
        </row>
        <row r="702">
          <cell r="I702">
            <v>70112</v>
          </cell>
        </row>
        <row r="703">
          <cell r="I703">
            <v>70112</v>
          </cell>
        </row>
        <row r="704">
          <cell r="I704">
            <v>70112</v>
          </cell>
        </row>
        <row r="705">
          <cell r="I705">
            <v>70112</v>
          </cell>
        </row>
        <row r="706">
          <cell r="I706">
            <v>10401187</v>
          </cell>
        </row>
        <row r="707">
          <cell r="I707">
            <v>103</v>
          </cell>
        </row>
        <row r="708">
          <cell r="I708">
            <v>106</v>
          </cell>
        </row>
        <row r="709">
          <cell r="I709">
            <v>106</v>
          </cell>
        </row>
        <row r="710">
          <cell r="I710">
            <v>106</v>
          </cell>
        </row>
        <row r="711">
          <cell r="I711">
            <v>106</v>
          </cell>
        </row>
        <row r="712">
          <cell r="I712">
            <v>106</v>
          </cell>
        </row>
        <row r="713">
          <cell r="I713">
            <v>106</v>
          </cell>
        </row>
        <row r="714">
          <cell r="I714">
            <v>106</v>
          </cell>
        </row>
        <row r="715">
          <cell r="I715">
            <v>106</v>
          </cell>
        </row>
        <row r="716">
          <cell r="I716">
            <v>106</v>
          </cell>
        </row>
        <row r="717">
          <cell r="I717">
            <v>106</v>
          </cell>
        </row>
        <row r="718">
          <cell r="I718">
            <v>106</v>
          </cell>
        </row>
        <row r="719">
          <cell r="I719">
            <v>106</v>
          </cell>
        </row>
        <row r="720">
          <cell r="I720">
            <v>106</v>
          </cell>
        </row>
        <row r="721">
          <cell r="I721">
            <v>103</v>
          </cell>
        </row>
        <row r="722">
          <cell r="I722">
            <v>103</v>
          </cell>
        </row>
        <row r="723">
          <cell r="I723">
            <v>103</v>
          </cell>
        </row>
        <row r="724">
          <cell r="I724">
            <v>103</v>
          </cell>
        </row>
        <row r="725">
          <cell r="I725">
            <v>103</v>
          </cell>
        </row>
        <row r="726">
          <cell r="I726">
            <v>103</v>
          </cell>
        </row>
        <row r="727">
          <cell r="I727">
            <v>2011809128</v>
          </cell>
        </row>
        <row r="728">
          <cell r="I728">
            <v>2011804042</v>
          </cell>
        </row>
        <row r="729">
          <cell r="I729">
            <v>2011804037</v>
          </cell>
        </row>
        <row r="730">
          <cell r="I730">
            <v>2011809126</v>
          </cell>
        </row>
        <row r="731">
          <cell r="I731">
            <v>70112</v>
          </cell>
        </row>
        <row r="732">
          <cell r="I732">
            <v>70112</v>
          </cell>
        </row>
        <row r="733">
          <cell r="I733">
            <v>2011804093</v>
          </cell>
        </row>
        <row r="734">
          <cell r="I734">
            <v>10401143</v>
          </cell>
        </row>
        <row r="735">
          <cell r="I735">
            <v>10208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70112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70112</v>
          </cell>
        </row>
        <row r="742">
          <cell r="I742">
            <v>2011804087</v>
          </cell>
        </row>
        <row r="743">
          <cell r="I743">
            <v>40101</v>
          </cell>
        </row>
        <row r="744">
          <cell r="I744">
            <v>50101</v>
          </cell>
        </row>
        <row r="745">
          <cell r="I745">
            <v>70112</v>
          </cell>
        </row>
        <row r="746">
          <cell r="I746">
            <v>2011804037</v>
          </cell>
        </row>
        <row r="747">
          <cell r="I747">
            <v>2011809119</v>
          </cell>
        </row>
        <row r="748">
          <cell r="I748">
            <v>10401174</v>
          </cell>
        </row>
        <row r="749">
          <cell r="I749">
            <v>70112</v>
          </cell>
        </row>
        <row r="750">
          <cell r="I750">
            <v>2011804020</v>
          </cell>
        </row>
        <row r="751">
          <cell r="I751">
            <v>70112</v>
          </cell>
        </row>
        <row r="752">
          <cell r="I752">
            <v>70112</v>
          </cell>
        </row>
        <row r="753">
          <cell r="I753">
            <v>40101</v>
          </cell>
        </row>
        <row r="754">
          <cell r="I754">
            <v>70106</v>
          </cell>
        </row>
        <row r="755">
          <cell r="I755">
            <v>70112</v>
          </cell>
        </row>
        <row r="756">
          <cell r="I756">
            <v>30101</v>
          </cell>
        </row>
        <row r="757">
          <cell r="I757">
            <v>70112</v>
          </cell>
        </row>
        <row r="758">
          <cell r="I758">
            <v>50101</v>
          </cell>
        </row>
        <row r="759">
          <cell r="I759">
            <v>70112</v>
          </cell>
        </row>
        <row r="760">
          <cell r="I760">
            <v>40101</v>
          </cell>
        </row>
        <row r="761">
          <cell r="I761">
            <v>30101</v>
          </cell>
        </row>
        <row r="762">
          <cell r="I762">
            <v>70112</v>
          </cell>
        </row>
        <row r="763">
          <cell r="I763">
            <v>40101</v>
          </cell>
        </row>
        <row r="764">
          <cell r="I764">
            <v>50101</v>
          </cell>
        </row>
        <row r="765">
          <cell r="I765">
            <v>70106</v>
          </cell>
        </row>
        <row r="766">
          <cell r="I766">
            <v>70112</v>
          </cell>
        </row>
        <row r="767">
          <cell r="I767">
            <v>50101</v>
          </cell>
        </row>
        <row r="768">
          <cell r="I768">
            <v>40101</v>
          </cell>
        </row>
        <row r="769">
          <cell r="I769">
            <v>70106</v>
          </cell>
        </row>
        <row r="770">
          <cell r="I770">
            <v>70112</v>
          </cell>
        </row>
        <row r="771">
          <cell r="I771">
            <v>40101</v>
          </cell>
        </row>
        <row r="772">
          <cell r="I772">
            <v>50101</v>
          </cell>
        </row>
        <row r="773">
          <cell r="I773">
            <v>70112</v>
          </cell>
        </row>
        <row r="774">
          <cell r="I774">
            <v>70112</v>
          </cell>
        </row>
        <row r="775">
          <cell r="I775">
            <v>70112</v>
          </cell>
        </row>
        <row r="776">
          <cell r="I776">
            <v>40101</v>
          </cell>
        </row>
        <row r="777">
          <cell r="I777">
            <v>70106</v>
          </cell>
        </row>
        <row r="778">
          <cell r="I778">
            <v>70112</v>
          </cell>
        </row>
        <row r="779">
          <cell r="I779">
            <v>50101</v>
          </cell>
        </row>
        <row r="780">
          <cell r="I780">
            <v>70106</v>
          </cell>
        </row>
        <row r="781">
          <cell r="I781">
            <v>70112</v>
          </cell>
        </row>
        <row r="782">
          <cell r="I782">
            <v>30101</v>
          </cell>
        </row>
        <row r="783">
          <cell r="I783">
            <v>70112</v>
          </cell>
        </row>
        <row r="784">
          <cell r="I784">
            <v>70106</v>
          </cell>
        </row>
        <row r="785">
          <cell r="I785">
            <v>70112</v>
          </cell>
        </row>
        <row r="786">
          <cell r="I786">
            <v>40101</v>
          </cell>
        </row>
        <row r="787">
          <cell r="I787">
            <v>70112</v>
          </cell>
        </row>
        <row r="788">
          <cell r="I788">
            <v>40101</v>
          </cell>
        </row>
        <row r="789">
          <cell r="I789">
            <v>50101</v>
          </cell>
        </row>
        <row r="790">
          <cell r="I790">
            <v>70112</v>
          </cell>
        </row>
        <row r="791">
          <cell r="I791">
            <v>40101</v>
          </cell>
        </row>
        <row r="792">
          <cell r="I792">
            <v>50101</v>
          </cell>
        </row>
        <row r="793">
          <cell r="I793">
            <v>70112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50101</v>
          </cell>
        </row>
        <row r="797">
          <cell r="I797">
            <v>70112</v>
          </cell>
        </row>
        <row r="798">
          <cell r="I798">
            <v>40101</v>
          </cell>
        </row>
        <row r="799">
          <cell r="I799">
            <v>50101</v>
          </cell>
        </row>
        <row r="800">
          <cell r="I800">
            <v>50101</v>
          </cell>
        </row>
        <row r="801">
          <cell r="I801">
            <v>70112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70112</v>
          </cell>
        </row>
        <row r="806">
          <cell r="I806">
            <v>70112</v>
          </cell>
        </row>
        <row r="807">
          <cell r="I807">
            <v>50101</v>
          </cell>
        </row>
        <row r="808">
          <cell r="I808">
            <v>70106</v>
          </cell>
        </row>
        <row r="809">
          <cell r="I809">
            <v>70112</v>
          </cell>
        </row>
        <row r="810">
          <cell r="I810">
            <v>70112</v>
          </cell>
        </row>
        <row r="811">
          <cell r="I811">
            <v>70112</v>
          </cell>
        </row>
        <row r="812">
          <cell r="I812">
            <v>40101</v>
          </cell>
        </row>
        <row r="813">
          <cell r="I813">
            <v>50101</v>
          </cell>
        </row>
        <row r="814">
          <cell r="I814">
            <v>70112</v>
          </cell>
        </row>
        <row r="815">
          <cell r="I815">
            <v>30101</v>
          </cell>
        </row>
        <row r="816">
          <cell r="I816">
            <v>40101</v>
          </cell>
        </row>
        <row r="817">
          <cell r="I817">
            <v>70112</v>
          </cell>
        </row>
        <row r="818">
          <cell r="I818">
            <v>40101</v>
          </cell>
        </row>
        <row r="819">
          <cell r="I819">
            <v>50101</v>
          </cell>
        </row>
        <row r="820">
          <cell r="I820">
            <v>70112</v>
          </cell>
        </row>
        <row r="821">
          <cell r="I821">
            <v>50101</v>
          </cell>
        </row>
        <row r="822">
          <cell r="I822">
            <v>40101</v>
          </cell>
        </row>
        <row r="823">
          <cell r="I823">
            <v>50101</v>
          </cell>
        </row>
        <row r="824">
          <cell r="I824">
            <v>40101</v>
          </cell>
        </row>
        <row r="825">
          <cell r="I825">
            <v>70112</v>
          </cell>
        </row>
        <row r="826">
          <cell r="I826">
            <v>70106</v>
          </cell>
        </row>
        <row r="827">
          <cell r="I827">
            <v>70112</v>
          </cell>
        </row>
        <row r="828">
          <cell r="I828">
            <v>50101</v>
          </cell>
        </row>
        <row r="829">
          <cell r="I829">
            <v>70106</v>
          </cell>
        </row>
        <row r="830">
          <cell r="I830">
            <v>70112</v>
          </cell>
        </row>
        <row r="831">
          <cell r="I831">
            <v>50101</v>
          </cell>
        </row>
        <row r="832">
          <cell r="I832">
            <v>70112</v>
          </cell>
        </row>
        <row r="833">
          <cell r="I833">
            <v>70106</v>
          </cell>
        </row>
        <row r="834">
          <cell r="I834">
            <v>70112</v>
          </cell>
        </row>
        <row r="835">
          <cell r="I835">
            <v>70112</v>
          </cell>
        </row>
        <row r="836">
          <cell r="I836">
            <v>40101</v>
          </cell>
        </row>
        <row r="837">
          <cell r="I837">
            <v>70112</v>
          </cell>
        </row>
        <row r="838">
          <cell r="I838">
            <v>50101</v>
          </cell>
        </row>
        <row r="839">
          <cell r="I839">
            <v>40101</v>
          </cell>
        </row>
        <row r="840">
          <cell r="I840">
            <v>70112</v>
          </cell>
        </row>
        <row r="841">
          <cell r="I841">
            <v>30101</v>
          </cell>
        </row>
        <row r="842">
          <cell r="I842">
            <v>70112</v>
          </cell>
        </row>
        <row r="843">
          <cell r="I843">
            <v>70112</v>
          </cell>
        </row>
        <row r="844">
          <cell r="I844">
            <v>70112</v>
          </cell>
        </row>
        <row r="845">
          <cell r="I845">
            <v>70112</v>
          </cell>
        </row>
        <row r="846">
          <cell r="I846">
            <v>50101</v>
          </cell>
        </row>
        <row r="847">
          <cell r="I847">
            <v>40101</v>
          </cell>
        </row>
        <row r="848">
          <cell r="I848">
            <v>70112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70112</v>
          </cell>
        </row>
        <row r="852">
          <cell r="I852">
            <v>40101</v>
          </cell>
        </row>
        <row r="853">
          <cell r="I853">
            <v>50101</v>
          </cell>
        </row>
        <row r="854">
          <cell r="I854">
            <v>70112</v>
          </cell>
        </row>
        <row r="855">
          <cell r="I855">
            <v>30101</v>
          </cell>
        </row>
        <row r="856">
          <cell r="I856">
            <v>40101</v>
          </cell>
        </row>
        <row r="857">
          <cell r="I857">
            <v>70112</v>
          </cell>
        </row>
        <row r="858">
          <cell r="I858">
            <v>40101</v>
          </cell>
        </row>
        <row r="859">
          <cell r="I859">
            <v>50101</v>
          </cell>
        </row>
        <row r="860">
          <cell r="I860">
            <v>70112</v>
          </cell>
        </row>
        <row r="861">
          <cell r="I861">
            <v>50101</v>
          </cell>
        </row>
        <row r="862">
          <cell r="I862">
            <v>40101</v>
          </cell>
        </row>
        <row r="863">
          <cell r="I863">
            <v>70112</v>
          </cell>
        </row>
        <row r="864">
          <cell r="I864">
            <v>70106</v>
          </cell>
        </row>
        <row r="865">
          <cell r="I865">
            <v>70112</v>
          </cell>
        </row>
        <row r="866">
          <cell r="I866">
            <v>50101</v>
          </cell>
        </row>
        <row r="867">
          <cell r="I867">
            <v>70106</v>
          </cell>
        </row>
        <row r="868">
          <cell r="I868">
            <v>70112</v>
          </cell>
        </row>
        <row r="869">
          <cell r="I869">
            <v>70112</v>
          </cell>
        </row>
        <row r="870">
          <cell r="I870">
            <v>70106</v>
          </cell>
        </row>
        <row r="871">
          <cell r="I871">
            <v>70112</v>
          </cell>
        </row>
        <row r="872">
          <cell r="I872">
            <v>70112</v>
          </cell>
        </row>
        <row r="873">
          <cell r="I873">
            <v>40101</v>
          </cell>
        </row>
        <row r="874">
          <cell r="I874">
            <v>70112</v>
          </cell>
        </row>
        <row r="875">
          <cell r="I875">
            <v>50101</v>
          </cell>
        </row>
        <row r="876">
          <cell r="I876">
            <v>40101</v>
          </cell>
        </row>
        <row r="877">
          <cell r="I877">
            <v>70112</v>
          </cell>
        </row>
        <row r="878">
          <cell r="I878">
            <v>50101</v>
          </cell>
        </row>
        <row r="879">
          <cell r="I879">
            <v>40101</v>
          </cell>
        </row>
        <row r="880">
          <cell r="I880">
            <v>70112</v>
          </cell>
        </row>
        <row r="881">
          <cell r="I881">
            <v>70112</v>
          </cell>
        </row>
        <row r="882">
          <cell r="I882">
            <v>50101</v>
          </cell>
        </row>
        <row r="883">
          <cell r="I883">
            <v>70106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70106</v>
          </cell>
        </row>
        <row r="887">
          <cell r="I887">
            <v>70112</v>
          </cell>
        </row>
        <row r="888">
          <cell r="I888">
            <v>70112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70112</v>
          </cell>
        </row>
        <row r="892">
          <cell r="I892">
            <v>70112</v>
          </cell>
        </row>
        <row r="893">
          <cell r="I893">
            <v>70112</v>
          </cell>
        </row>
        <row r="894">
          <cell r="I894">
            <v>50101</v>
          </cell>
        </row>
        <row r="895">
          <cell r="I895">
            <v>40101</v>
          </cell>
        </row>
        <row r="896">
          <cell r="I896">
            <v>70112</v>
          </cell>
        </row>
        <row r="897">
          <cell r="I897">
            <v>70112</v>
          </cell>
        </row>
        <row r="898">
          <cell r="I898">
            <v>70112</v>
          </cell>
        </row>
        <row r="899">
          <cell r="I899">
            <v>70112</v>
          </cell>
        </row>
        <row r="900">
          <cell r="I900">
            <v>40101</v>
          </cell>
        </row>
        <row r="901">
          <cell r="I901">
            <v>50101</v>
          </cell>
        </row>
        <row r="902">
          <cell r="I902">
            <v>70112</v>
          </cell>
        </row>
        <row r="903">
          <cell r="I903">
            <v>30101</v>
          </cell>
        </row>
        <row r="904">
          <cell r="I904">
            <v>40101</v>
          </cell>
        </row>
        <row r="905">
          <cell r="I905">
            <v>70112</v>
          </cell>
        </row>
        <row r="906">
          <cell r="I906">
            <v>40101</v>
          </cell>
        </row>
        <row r="907">
          <cell r="I907">
            <v>50101</v>
          </cell>
        </row>
        <row r="908">
          <cell r="I908">
            <v>70112</v>
          </cell>
        </row>
        <row r="909">
          <cell r="I909">
            <v>50101</v>
          </cell>
        </row>
        <row r="910">
          <cell r="I910">
            <v>40101</v>
          </cell>
        </row>
        <row r="911">
          <cell r="I911">
            <v>70112</v>
          </cell>
        </row>
        <row r="912">
          <cell r="I912">
            <v>70106</v>
          </cell>
        </row>
        <row r="913">
          <cell r="I913">
            <v>70112</v>
          </cell>
        </row>
        <row r="914">
          <cell r="I914">
            <v>50101</v>
          </cell>
        </row>
        <row r="915">
          <cell r="I915">
            <v>70106</v>
          </cell>
        </row>
        <row r="916">
          <cell r="I916">
            <v>70112</v>
          </cell>
        </row>
        <row r="917">
          <cell r="I917">
            <v>70112</v>
          </cell>
        </row>
        <row r="918">
          <cell r="I918">
            <v>70106</v>
          </cell>
        </row>
        <row r="919">
          <cell r="I919">
            <v>70112</v>
          </cell>
        </row>
        <row r="920">
          <cell r="I920">
            <v>70112</v>
          </cell>
        </row>
        <row r="921">
          <cell r="I921">
            <v>40101</v>
          </cell>
        </row>
        <row r="922">
          <cell r="I922">
            <v>70112</v>
          </cell>
        </row>
        <row r="923">
          <cell r="I923">
            <v>50101</v>
          </cell>
        </row>
        <row r="924">
          <cell r="I924">
            <v>40101</v>
          </cell>
        </row>
        <row r="925">
          <cell r="I925">
            <v>70112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103</v>
          </cell>
        </row>
        <row r="929">
          <cell r="I929">
            <v>103</v>
          </cell>
        </row>
        <row r="930">
          <cell r="I930">
            <v>70106</v>
          </cell>
        </row>
        <row r="931">
          <cell r="I931">
            <v>70112</v>
          </cell>
        </row>
        <row r="932">
          <cell r="I932">
            <v>2011804024</v>
          </cell>
        </row>
        <row r="933">
          <cell r="I933">
            <v>2011804087</v>
          </cell>
        </row>
        <row r="934">
          <cell r="I934">
            <v>2016</v>
          </cell>
        </row>
        <row r="935">
          <cell r="I935">
            <v>2011809143</v>
          </cell>
        </row>
        <row r="936">
          <cell r="I936">
            <v>2011809139</v>
          </cell>
        </row>
        <row r="937">
          <cell r="I937">
            <v>2011804021</v>
          </cell>
        </row>
        <row r="938">
          <cell r="I938">
            <v>2011809126</v>
          </cell>
        </row>
        <row r="939">
          <cell r="I939">
            <v>2011809135</v>
          </cell>
        </row>
        <row r="940">
          <cell r="I940">
            <v>10401200</v>
          </cell>
        </row>
        <row r="941">
          <cell r="I941">
            <v>70112</v>
          </cell>
        </row>
        <row r="942">
          <cell r="I942">
            <v>40101</v>
          </cell>
        </row>
        <row r="943">
          <cell r="I943">
            <v>50101</v>
          </cell>
        </row>
        <row r="944">
          <cell r="I944">
            <v>30101</v>
          </cell>
        </row>
        <row r="945">
          <cell r="I945">
            <v>70112</v>
          </cell>
        </row>
        <row r="946">
          <cell r="I946">
            <v>40101</v>
          </cell>
        </row>
        <row r="947">
          <cell r="I947">
            <v>50101</v>
          </cell>
        </row>
        <row r="948">
          <cell r="I948">
            <v>30101</v>
          </cell>
        </row>
        <row r="949">
          <cell r="I949">
            <v>30101</v>
          </cell>
        </row>
        <row r="950">
          <cell r="I950">
            <v>70112</v>
          </cell>
        </row>
        <row r="951">
          <cell r="I951">
            <v>70112</v>
          </cell>
        </row>
        <row r="952">
          <cell r="I952">
            <v>70112</v>
          </cell>
        </row>
        <row r="953">
          <cell r="I953">
            <v>70112</v>
          </cell>
        </row>
        <row r="954">
          <cell r="I954">
            <v>50101</v>
          </cell>
        </row>
        <row r="955">
          <cell r="I955">
            <v>40101</v>
          </cell>
        </row>
        <row r="956">
          <cell r="I956">
            <v>70112</v>
          </cell>
        </row>
        <row r="957">
          <cell r="I957">
            <v>70112</v>
          </cell>
        </row>
        <row r="958">
          <cell r="I958">
            <v>70112</v>
          </cell>
        </row>
        <row r="959">
          <cell r="I959">
            <v>40101</v>
          </cell>
        </row>
        <row r="960">
          <cell r="I960">
            <v>50101</v>
          </cell>
        </row>
        <row r="961">
          <cell r="I961">
            <v>30101</v>
          </cell>
        </row>
        <row r="962">
          <cell r="I962">
            <v>70106</v>
          </cell>
        </row>
        <row r="963">
          <cell r="I963">
            <v>70112</v>
          </cell>
        </row>
        <row r="964">
          <cell r="I964">
            <v>103</v>
          </cell>
        </row>
        <row r="965">
          <cell r="I965">
            <v>99</v>
          </cell>
        </row>
        <row r="966">
          <cell r="I966">
            <v>99</v>
          </cell>
        </row>
        <row r="967">
          <cell r="I967">
            <v>99</v>
          </cell>
        </row>
        <row r="968">
          <cell r="I968">
            <v>99</v>
          </cell>
        </row>
        <row r="969">
          <cell r="I969">
            <v>104</v>
          </cell>
        </row>
        <row r="970">
          <cell r="I970">
            <v>104</v>
          </cell>
        </row>
        <row r="971">
          <cell r="I971">
            <v>104</v>
          </cell>
        </row>
        <row r="972">
          <cell r="I972">
            <v>104</v>
          </cell>
        </row>
        <row r="973">
          <cell r="I973">
            <v>107</v>
          </cell>
        </row>
        <row r="974">
          <cell r="I974">
            <v>107</v>
          </cell>
        </row>
        <row r="975">
          <cell r="I975">
            <v>107</v>
          </cell>
        </row>
        <row r="976">
          <cell r="I976">
            <v>107</v>
          </cell>
        </row>
        <row r="977">
          <cell r="I977">
            <v>107</v>
          </cell>
        </row>
        <row r="978">
          <cell r="I978">
            <v>104</v>
          </cell>
        </row>
        <row r="979">
          <cell r="I979">
            <v>104</v>
          </cell>
        </row>
        <row r="980">
          <cell r="I980">
            <v>104</v>
          </cell>
        </row>
        <row r="981">
          <cell r="I981">
            <v>126</v>
          </cell>
        </row>
        <row r="982">
          <cell r="I982">
            <v>126</v>
          </cell>
        </row>
        <row r="983">
          <cell r="I983">
            <v>126</v>
          </cell>
        </row>
        <row r="984">
          <cell r="I984">
            <v>126</v>
          </cell>
        </row>
        <row r="985">
          <cell r="I985">
            <v>126</v>
          </cell>
        </row>
        <row r="986">
          <cell r="I986">
            <v>126</v>
          </cell>
        </row>
        <row r="987">
          <cell r="I987">
            <v>126</v>
          </cell>
        </row>
        <row r="988">
          <cell r="I988">
            <v>126</v>
          </cell>
        </row>
        <row r="989">
          <cell r="I989">
            <v>70112</v>
          </cell>
        </row>
        <row r="990">
          <cell r="I990">
            <v>103</v>
          </cell>
        </row>
        <row r="991">
          <cell r="I991">
            <v>107</v>
          </cell>
        </row>
        <row r="992">
          <cell r="I992">
            <v>107</v>
          </cell>
        </row>
        <row r="993">
          <cell r="I993">
            <v>107</v>
          </cell>
        </row>
        <row r="994">
          <cell r="I994">
            <v>107</v>
          </cell>
        </row>
        <row r="995">
          <cell r="I995">
            <v>107</v>
          </cell>
        </row>
        <row r="996">
          <cell r="I996">
            <v>107</v>
          </cell>
        </row>
        <row r="997">
          <cell r="I997">
            <v>107</v>
          </cell>
        </row>
        <row r="998">
          <cell r="I998">
            <v>107</v>
          </cell>
        </row>
        <row r="999">
          <cell r="I999">
            <v>107</v>
          </cell>
        </row>
        <row r="1000">
          <cell r="I1000">
            <v>104</v>
          </cell>
        </row>
        <row r="1001">
          <cell r="I1001">
            <v>103</v>
          </cell>
        </row>
        <row r="1002">
          <cell r="I1002">
            <v>103</v>
          </cell>
        </row>
        <row r="1003">
          <cell r="I1003">
            <v>103</v>
          </cell>
        </row>
        <row r="1004">
          <cell r="I1004">
            <v>2011809149</v>
          </cell>
        </row>
        <row r="1005">
          <cell r="I1005">
            <v>10401202</v>
          </cell>
        </row>
        <row r="1006">
          <cell r="I1006">
            <v>2011809118</v>
          </cell>
        </row>
        <row r="1007">
          <cell r="I1007">
            <v>2011804035</v>
          </cell>
        </row>
        <row r="1008">
          <cell r="I1008">
            <v>201040770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70106</v>
          </cell>
        </row>
        <row r="1012">
          <cell r="I1012">
            <v>70112</v>
          </cell>
        </row>
        <row r="1013">
          <cell r="I1013">
            <v>70112</v>
          </cell>
        </row>
        <row r="1014">
          <cell r="I1014">
            <v>70112</v>
          </cell>
        </row>
        <row r="1015">
          <cell r="I1015">
            <v>70112</v>
          </cell>
        </row>
        <row r="1016">
          <cell r="I1016">
            <v>40101</v>
          </cell>
        </row>
        <row r="1017">
          <cell r="I1017">
            <v>70112</v>
          </cell>
        </row>
        <row r="1018">
          <cell r="I1018">
            <v>50101</v>
          </cell>
        </row>
        <row r="1019">
          <cell r="I1019">
            <v>50101</v>
          </cell>
        </row>
        <row r="1020">
          <cell r="I1020">
            <v>40101</v>
          </cell>
        </row>
        <row r="1021">
          <cell r="I1021">
            <v>70112</v>
          </cell>
        </row>
        <row r="1022">
          <cell r="I1022">
            <v>50101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50101</v>
          </cell>
        </row>
        <row r="1026">
          <cell r="I1026">
            <v>30101</v>
          </cell>
        </row>
        <row r="1027">
          <cell r="I1027">
            <v>70106</v>
          </cell>
        </row>
        <row r="1028">
          <cell r="I1028">
            <v>70106</v>
          </cell>
        </row>
        <row r="1029">
          <cell r="I1029">
            <v>30101</v>
          </cell>
        </row>
        <row r="1030">
          <cell r="I1030">
            <v>50101</v>
          </cell>
        </row>
        <row r="1031">
          <cell r="I1031">
            <v>40101</v>
          </cell>
        </row>
        <row r="1032">
          <cell r="I1032">
            <v>70112</v>
          </cell>
        </row>
        <row r="1033">
          <cell r="I1033">
            <v>70112</v>
          </cell>
        </row>
        <row r="1034">
          <cell r="I1034">
            <v>40101</v>
          </cell>
        </row>
        <row r="1035">
          <cell r="I1035">
            <v>50101</v>
          </cell>
        </row>
        <row r="1036">
          <cell r="I1036">
            <v>50101</v>
          </cell>
        </row>
        <row r="1037">
          <cell r="I1037">
            <v>40101</v>
          </cell>
        </row>
        <row r="1038">
          <cell r="I1038">
            <v>50101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70106</v>
          </cell>
        </row>
        <row r="1042">
          <cell r="I1042">
            <v>30101</v>
          </cell>
        </row>
        <row r="1043">
          <cell r="I1043">
            <v>70106</v>
          </cell>
        </row>
        <row r="1044">
          <cell r="I1044">
            <v>70112</v>
          </cell>
        </row>
        <row r="1045">
          <cell r="I1045">
            <v>30101</v>
          </cell>
        </row>
        <row r="1046">
          <cell r="I1046">
            <v>50101</v>
          </cell>
        </row>
        <row r="1047">
          <cell r="I1047">
            <v>40101</v>
          </cell>
        </row>
        <row r="1048">
          <cell r="I1048">
            <v>70106</v>
          </cell>
        </row>
        <row r="1049">
          <cell r="I1049">
            <v>70112</v>
          </cell>
        </row>
        <row r="1050">
          <cell r="I1050">
            <v>50101</v>
          </cell>
        </row>
        <row r="1051">
          <cell r="I1051">
            <v>30101</v>
          </cell>
        </row>
        <row r="1052">
          <cell r="I1052">
            <v>70112</v>
          </cell>
        </row>
        <row r="1053">
          <cell r="I1053">
            <v>40101</v>
          </cell>
        </row>
        <row r="1054">
          <cell r="I1054">
            <v>50101</v>
          </cell>
        </row>
        <row r="1055">
          <cell r="I1055">
            <v>70112</v>
          </cell>
        </row>
        <row r="1056">
          <cell r="I1056">
            <v>40101</v>
          </cell>
        </row>
        <row r="1057">
          <cell r="I1057">
            <v>70112</v>
          </cell>
        </row>
        <row r="1058">
          <cell r="I1058">
            <v>70112</v>
          </cell>
        </row>
        <row r="1059">
          <cell r="I1059">
            <v>50101</v>
          </cell>
        </row>
        <row r="1060">
          <cell r="I1060">
            <v>40101</v>
          </cell>
        </row>
        <row r="1061">
          <cell r="I1061">
            <v>40101</v>
          </cell>
        </row>
        <row r="1062">
          <cell r="I1062">
            <v>40101</v>
          </cell>
        </row>
        <row r="1063">
          <cell r="I1063">
            <v>50101</v>
          </cell>
        </row>
        <row r="1064">
          <cell r="I1064">
            <v>70112</v>
          </cell>
        </row>
        <row r="1065">
          <cell r="I1065">
            <v>40101</v>
          </cell>
        </row>
        <row r="1066">
          <cell r="I1066">
            <v>50101</v>
          </cell>
        </row>
        <row r="1067">
          <cell r="I1067">
            <v>30101</v>
          </cell>
        </row>
        <row r="1068">
          <cell r="I1068">
            <v>70112</v>
          </cell>
        </row>
        <row r="1069">
          <cell r="I1069">
            <v>70106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70112</v>
          </cell>
        </row>
        <row r="1074">
          <cell r="I1074">
            <v>40101</v>
          </cell>
        </row>
        <row r="1075">
          <cell r="I1075">
            <v>50101</v>
          </cell>
        </row>
        <row r="1076">
          <cell r="I1076">
            <v>50101</v>
          </cell>
        </row>
        <row r="1077">
          <cell r="I1077">
            <v>40101</v>
          </cell>
        </row>
        <row r="1078">
          <cell r="I1078">
            <v>70112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40101</v>
          </cell>
        </row>
        <row r="1082">
          <cell r="I1082">
            <v>50101</v>
          </cell>
        </row>
        <row r="1083">
          <cell r="I1083">
            <v>70112</v>
          </cell>
        </row>
        <row r="1084">
          <cell r="I1084">
            <v>40101</v>
          </cell>
        </row>
        <row r="1085">
          <cell r="I1085">
            <v>50101</v>
          </cell>
        </row>
        <row r="1086">
          <cell r="I1086">
            <v>50101</v>
          </cell>
        </row>
        <row r="1087">
          <cell r="I1087">
            <v>40101</v>
          </cell>
        </row>
        <row r="1088">
          <cell r="I1088">
            <v>70112</v>
          </cell>
        </row>
        <row r="1089">
          <cell r="I1089">
            <v>40101</v>
          </cell>
        </row>
        <row r="1090">
          <cell r="I1090">
            <v>70106</v>
          </cell>
        </row>
        <row r="1091">
          <cell r="I1091">
            <v>70112</v>
          </cell>
        </row>
        <row r="1092">
          <cell r="I1092">
            <v>70112</v>
          </cell>
        </row>
        <row r="1093">
          <cell r="I1093">
            <v>50101</v>
          </cell>
        </row>
        <row r="1094">
          <cell r="I1094">
            <v>70112</v>
          </cell>
        </row>
        <row r="1095">
          <cell r="I1095">
            <v>30101</v>
          </cell>
        </row>
        <row r="1096">
          <cell r="I1096">
            <v>70112</v>
          </cell>
        </row>
        <row r="1097">
          <cell r="I1097">
            <v>40101</v>
          </cell>
        </row>
        <row r="1098">
          <cell r="I1098">
            <v>50101</v>
          </cell>
        </row>
        <row r="1099">
          <cell r="I1099">
            <v>70112</v>
          </cell>
        </row>
        <row r="1100">
          <cell r="I1100">
            <v>40101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70112</v>
          </cell>
        </row>
        <row r="1105">
          <cell r="I1105">
            <v>50101</v>
          </cell>
        </row>
        <row r="1106">
          <cell r="I1106">
            <v>50101</v>
          </cell>
        </row>
        <row r="1107">
          <cell r="I1107">
            <v>40101</v>
          </cell>
        </row>
        <row r="1108">
          <cell r="I1108">
            <v>70112</v>
          </cell>
        </row>
        <row r="1109">
          <cell r="I1109">
            <v>50101</v>
          </cell>
        </row>
        <row r="1110">
          <cell r="I1110">
            <v>70112</v>
          </cell>
        </row>
        <row r="1111">
          <cell r="I1111">
            <v>70112</v>
          </cell>
        </row>
        <row r="1112">
          <cell r="I1112">
            <v>50101</v>
          </cell>
        </row>
        <row r="1113">
          <cell r="I1113">
            <v>30101</v>
          </cell>
        </row>
        <row r="1114">
          <cell r="I1114">
            <v>70106</v>
          </cell>
        </row>
        <row r="1115">
          <cell r="I1115">
            <v>70106</v>
          </cell>
        </row>
        <row r="1116">
          <cell r="I1116">
            <v>30101</v>
          </cell>
        </row>
        <row r="1117">
          <cell r="I1117">
            <v>50101</v>
          </cell>
        </row>
        <row r="1118">
          <cell r="I1118">
            <v>40101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40101</v>
          </cell>
        </row>
        <row r="1122">
          <cell r="I1122">
            <v>50101</v>
          </cell>
        </row>
        <row r="1123">
          <cell r="I1123">
            <v>50101</v>
          </cell>
        </row>
        <row r="1124">
          <cell r="I1124">
            <v>40101</v>
          </cell>
        </row>
        <row r="1125">
          <cell r="I1125">
            <v>50101</v>
          </cell>
        </row>
        <row r="1126">
          <cell r="I1126">
            <v>70112</v>
          </cell>
        </row>
        <row r="1127">
          <cell r="I1127">
            <v>70112</v>
          </cell>
        </row>
        <row r="1128">
          <cell r="I1128">
            <v>70106</v>
          </cell>
        </row>
        <row r="1129">
          <cell r="I1129">
            <v>30101</v>
          </cell>
        </row>
        <row r="1130">
          <cell r="I1130">
            <v>70106</v>
          </cell>
        </row>
        <row r="1131">
          <cell r="I1131">
            <v>70112</v>
          </cell>
        </row>
        <row r="1132">
          <cell r="I1132">
            <v>30101</v>
          </cell>
        </row>
        <row r="1133">
          <cell r="I1133">
            <v>50101</v>
          </cell>
        </row>
        <row r="1134">
          <cell r="I1134">
            <v>40101</v>
          </cell>
        </row>
        <row r="1135">
          <cell r="I1135">
            <v>70106</v>
          </cell>
        </row>
        <row r="1136">
          <cell r="I1136">
            <v>70112</v>
          </cell>
        </row>
        <row r="1137">
          <cell r="I1137">
            <v>50101</v>
          </cell>
        </row>
        <row r="1138">
          <cell r="I1138">
            <v>30101</v>
          </cell>
        </row>
        <row r="1139">
          <cell r="I1139">
            <v>70112</v>
          </cell>
        </row>
        <row r="1140">
          <cell r="I1140">
            <v>40101</v>
          </cell>
        </row>
        <row r="1141">
          <cell r="I1141">
            <v>50101</v>
          </cell>
        </row>
        <row r="1142">
          <cell r="I1142">
            <v>70112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50101</v>
          </cell>
        </row>
        <row r="1147">
          <cell r="I1147">
            <v>40101</v>
          </cell>
        </row>
        <row r="1148">
          <cell r="I1148">
            <v>40101</v>
          </cell>
        </row>
        <row r="1149">
          <cell r="I1149">
            <v>40101</v>
          </cell>
        </row>
        <row r="1150">
          <cell r="I1150">
            <v>50101</v>
          </cell>
        </row>
        <row r="1151">
          <cell r="I1151">
            <v>70112</v>
          </cell>
        </row>
        <row r="1152">
          <cell r="I1152">
            <v>40101</v>
          </cell>
        </row>
        <row r="1153">
          <cell r="I1153">
            <v>50101</v>
          </cell>
        </row>
        <row r="1154">
          <cell r="I1154">
            <v>30101</v>
          </cell>
        </row>
        <row r="1155">
          <cell r="I1155">
            <v>70112</v>
          </cell>
        </row>
        <row r="1156">
          <cell r="I1156">
            <v>70106</v>
          </cell>
        </row>
        <row r="1157">
          <cell r="I1157">
            <v>70112</v>
          </cell>
        </row>
        <row r="1158">
          <cell r="I1158">
            <v>40101</v>
          </cell>
        </row>
        <row r="1159">
          <cell r="I1159">
            <v>50101</v>
          </cell>
        </row>
        <row r="1160">
          <cell r="I1160">
            <v>70112</v>
          </cell>
        </row>
        <row r="1161">
          <cell r="I1161">
            <v>40101</v>
          </cell>
        </row>
        <row r="1162">
          <cell r="I1162">
            <v>50101</v>
          </cell>
        </row>
        <row r="1163">
          <cell r="I1163">
            <v>50101</v>
          </cell>
        </row>
        <row r="1164">
          <cell r="I1164">
            <v>40101</v>
          </cell>
        </row>
        <row r="1165">
          <cell r="I1165">
            <v>70106</v>
          </cell>
        </row>
        <row r="1166">
          <cell r="I1166">
            <v>50101</v>
          </cell>
        </row>
        <row r="1167">
          <cell r="I1167">
            <v>40101</v>
          </cell>
        </row>
        <row r="1168">
          <cell r="I1168">
            <v>70112</v>
          </cell>
        </row>
        <row r="1169">
          <cell r="I1169">
            <v>70112</v>
          </cell>
        </row>
        <row r="1170">
          <cell r="I1170">
            <v>70112</v>
          </cell>
        </row>
        <row r="1171">
          <cell r="I1171">
            <v>40101</v>
          </cell>
        </row>
        <row r="1172">
          <cell r="I1172">
            <v>70106</v>
          </cell>
        </row>
        <row r="1173">
          <cell r="I1173">
            <v>70112</v>
          </cell>
        </row>
        <row r="1174">
          <cell r="I1174">
            <v>40101</v>
          </cell>
        </row>
        <row r="1175">
          <cell r="I1175">
            <v>50101</v>
          </cell>
        </row>
        <row r="1176">
          <cell r="I1176">
            <v>70112</v>
          </cell>
        </row>
        <row r="1177">
          <cell r="I1177">
            <v>50101</v>
          </cell>
        </row>
        <row r="1178">
          <cell r="I1178">
            <v>70112</v>
          </cell>
        </row>
        <row r="1179">
          <cell r="I1179">
            <v>30101</v>
          </cell>
        </row>
        <row r="1180">
          <cell r="I1180">
            <v>70112</v>
          </cell>
        </row>
        <row r="1181">
          <cell r="I1181">
            <v>40101</v>
          </cell>
        </row>
        <row r="1182">
          <cell r="I1182">
            <v>50101</v>
          </cell>
        </row>
        <row r="1183">
          <cell r="I1183">
            <v>70112</v>
          </cell>
        </row>
        <row r="1184">
          <cell r="I1184">
            <v>40101</v>
          </cell>
        </row>
        <row r="1185">
          <cell r="I1185">
            <v>30101</v>
          </cell>
        </row>
        <row r="1186">
          <cell r="I1186">
            <v>70106</v>
          </cell>
        </row>
        <row r="1187">
          <cell r="I1187">
            <v>50101</v>
          </cell>
        </row>
        <row r="1188">
          <cell r="I1188">
            <v>40101</v>
          </cell>
        </row>
        <row r="1189">
          <cell r="I1189">
            <v>50101</v>
          </cell>
        </row>
        <row r="1190">
          <cell r="I1190">
            <v>70112</v>
          </cell>
        </row>
        <row r="1191">
          <cell r="I1191">
            <v>40101</v>
          </cell>
        </row>
        <row r="1192">
          <cell r="I1192">
            <v>70112</v>
          </cell>
        </row>
        <row r="1193">
          <cell r="I1193">
            <v>50101</v>
          </cell>
        </row>
        <row r="1194">
          <cell r="I1194">
            <v>50101</v>
          </cell>
        </row>
        <row r="1195">
          <cell r="I1195">
            <v>40101</v>
          </cell>
        </row>
        <row r="1196">
          <cell r="I1196">
            <v>70112</v>
          </cell>
        </row>
        <row r="1197">
          <cell r="I1197">
            <v>50101</v>
          </cell>
        </row>
        <row r="1198">
          <cell r="I1198">
            <v>70112</v>
          </cell>
        </row>
        <row r="1199">
          <cell r="I1199">
            <v>70112</v>
          </cell>
        </row>
        <row r="1200">
          <cell r="I1200">
            <v>50101</v>
          </cell>
        </row>
        <row r="1201">
          <cell r="I1201">
            <v>30101</v>
          </cell>
        </row>
        <row r="1202">
          <cell r="I1202">
            <v>70106</v>
          </cell>
        </row>
        <row r="1203">
          <cell r="I1203">
            <v>70106</v>
          </cell>
        </row>
        <row r="1204">
          <cell r="I1204">
            <v>30101</v>
          </cell>
        </row>
        <row r="1205">
          <cell r="I1205">
            <v>50101</v>
          </cell>
        </row>
        <row r="1206">
          <cell r="I1206">
            <v>40101</v>
          </cell>
        </row>
        <row r="1207">
          <cell r="I1207">
            <v>70112</v>
          </cell>
        </row>
        <row r="1208">
          <cell r="I1208">
            <v>70112</v>
          </cell>
        </row>
        <row r="1209">
          <cell r="I1209">
            <v>40101</v>
          </cell>
        </row>
        <row r="1210">
          <cell r="I1210">
            <v>50101</v>
          </cell>
        </row>
        <row r="1211">
          <cell r="I1211">
            <v>50101</v>
          </cell>
        </row>
        <row r="1212">
          <cell r="I1212">
            <v>40101</v>
          </cell>
        </row>
        <row r="1213">
          <cell r="I1213">
            <v>50101</v>
          </cell>
        </row>
        <row r="1214">
          <cell r="I1214">
            <v>70112</v>
          </cell>
        </row>
        <row r="1215">
          <cell r="I1215">
            <v>70112</v>
          </cell>
        </row>
        <row r="1216">
          <cell r="I1216">
            <v>70106</v>
          </cell>
        </row>
        <row r="1217">
          <cell r="I1217">
            <v>30101</v>
          </cell>
        </row>
        <row r="1218">
          <cell r="I1218">
            <v>70106</v>
          </cell>
        </row>
        <row r="1219">
          <cell r="I1219">
            <v>70112</v>
          </cell>
        </row>
        <row r="1220">
          <cell r="I1220">
            <v>30101</v>
          </cell>
        </row>
        <row r="1221">
          <cell r="I1221">
            <v>50101</v>
          </cell>
        </row>
        <row r="1222">
          <cell r="I1222">
            <v>40101</v>
          </cell>
        </row>
        <row r="1223">
          <cell r="I1223">
            <v>70106</v>
          </cell>
        </row>
        <row r="1224">
          <cell r="I1224">
            <v>70112</v>
          </cell>
        </row>
        <row r="1225">
          <cell r="I1225">
            <v>50101</v>
          </cell>
        </row>
        <row r="1226">
          <cell r="I1226">
            <v>30101</v>
          </cell>
        </row>
        <row r="1227">
          <cell r="I1227">
            <v>70112</v>
          </cell>
        </row>
        <row r="1228">
          <cell r="I1228">
            <v>40101</v>
          </cell>
        </row>
        <row r="1229">
          <cell r="I1229">
            <v>50101</v>
          </cell>
        </row>
        <row r="1230">
          <cell r="I1230">
            <v>70112</v>
          </cell>
        </row>
        <row r="1231">
          <cell r="I1231">
            <v>40101</v>
          </cell>
        </row>
        <row r="1232">
          <cell r="I1232">
            <v>70112</v>
          </cell>
        </row>
        <row r="1233">
          <cell r="I1233">
            <v>70112</v>
          </cell>
        </row>
        <row r="1234">
          <cell r="I1234">
            <v>50101</v>
          </cell>
        </row>
        <row r="1235">
          <cell r="I1235">
            <v>40101</v>
          </cell>
        </row>
        <row r="1236">
          <cell r="I1236">
            <v>40101</v>
          </cell>
        </row>
        <row r="1237">
          <cell r="I1237">
            <v>40101</v>
          </cell>
        </row>
        <row r="1238">
          <cell r="I1238">
            <v>50101</v>
          </cell>
        </row>
        <row r="1239">
          <cell r="I1239">
            <v>70112</v>
          </cell>
        </row>
        <row r="1240">
          <cell r="I1240">
            <v>40101</v>
          </cell>
        </row>
        <row r="1241">
          <cell r="I1241">
            <v>50101</v>
          </cell>
        </row>
        <row r="1242">
          <cell r="I1242">
            <v>30101</v>
          </cell>
        </row>
        <row r="1243">
          <cell r="I1243">
            <v>70112</v>
          </cell>
        </row>
        <row r="1244">
          <cell r="I1244">
            <v>70106</v>
          </cell>
        </row>
        <row r="1245">
          <cell r="I1245">
            <v>70112</v>
          </cell>
        </row>
        <row r="1246">
          <cell r="I1246">
            <v>70112</v>
          </cell>
        </row>
        <row r="1247">
          <cell r="I1247">
            <v>70112</v>
          </cell>
        </row>
        <row r="1248">
          <cell r="I1248">
            <v>40101</v>
          </cell>
        </row>
        <row r="1249">
          <cell r="I1249">
            <v>70106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30101</v>
          </cell>
        </row>
        <row r="1255">
          <cell r="I1255">
            <v>70112</v>
          </cell>
        </row>
        <row r="1256">
          <cell r="I1256">
            <v>40101</v>
          </cell>
        </row>
        <row r="1257">
          <cell r="I1257">
            <v>30101</v>
          </cell>
        </row>
        <row r="1258">
          <cell r="I1258">
            <v>70112</v>
          </cell>
        </row>
        <row r="1259">
          <cell r="I1259">
            <v>40101</v>
          </cell>
        </row>
        <row r="1260">
          <cell r="I1260">
            <v>50101</v>
          </cell>
        </row>
        <row r="1261">
          <cell r="I1261">
            <v>70112</v>
          </cell>
        </row>
        <row r="1262">
          <cell r="I1262">
            <v>40101</v>
          </cell>
        </row>
        <row r="1263">
          <cell r="I1263">
            <v>70112</v>
          </cell>
        </row>
        <row r="1264">
          <cell r="I1264">
            <v>40101</v>
          </cell>
        </row>
        <row r="1265">
          <cell r="I1265">
            <v>50101</v>
          </cell>
        </row>
        <row r="1266">
          <cell r="I1266">
            <v>70112</v>
          </cell>
        </row>
        <row r="1267">
          <cell r="I1267">
            <v>40101</v>
          </cell>
        </row>
        <row r="1268">
          <cell r="I1268">
            <v>50101</v>
          </cell>
        </row>
        <row r="1269">
          <cell r="I1269">
            <v>50101</v>
          </cell>
        </row>
        <row r="1270">
          <cell r="I1270">
            <v>40101</v>
          </cell>
        </row>
        <row r="1271">
          <cell r="I1271">
            <v>70112</v>
          </cell>
        </row>
        <row r="1272">
          <cell r="I1272">
            <v>70112</v>
          </cell>
        </row>
        <row r="1273">
          <cell r="I1273">
            <v>70112</v>
          </cell>
        </row>
        <row r="1274">
          <cell r="I1274">
            <v>70112</v>
          </cell>
        </row>
        <row r="1275">
          <cell r="I1275">
            <v>40101</v>
          </cell>
        </row>
        <row r="1276">
          <cell r="I1276">
            <v>50101</v>
          </cell>
        </row>
        <row r="1277">
          <cell r="I1277">
            <v>70112</v>
          </cell>
        </row>
        <row r="1278">
          <cell r="I1278">
            <v>40101</v>
          </cell>
        </row>
        <row r="1279">
          <cell r="I1279">
            <v>50101</v>
          </cell>
        </row>
        <row r="1280">
          <cell r="I1280">
            <v>50101</v>
          </cell>
        </row>
        <row r="1281">
          <cell r="I1281">
            <v>40101</v>
          </cell>
        </row>
        <row r="1282">
          <cell r="I1282">
            <v>301</v>
          </cell>
        </row>
        <row r="1283">
          <cell r="I1283">
            <v>10401198</v>
          </cell>
        </row>
        <row r="1284">
          <cell r="I1284">
            <v>10401143</v>
          </cell>
        </row>
        <row r="1285">
          <cell r="I1285">
            <v>10401143</v>
          </cell>
        </row>
        <row r="1286">
          <cell r="I1286">
            <v>10401203</v>
          </cell>
        </row>
        <row r="1287">
          <cell r="I1287">
            <v>10401174</v>
          </cell>
        </row>
        <row r="1288">
          <cell r="I1288">
            <v>10401143</v>
          </cell>
        </row>
        <row r="1289">
          <cell r="I1289">
            <v>10401203</v>
          </cell>
        </row>
        <row r="1290">
          <cell r="I1290">
            <v>10300041</v>
          </cell>
        </row>
        <row r="1291">
          <cell r="I1291">
            <v>70112</v>
          </cell>
        </row>
        <row r="1292">
          <cell r="I1292">
            <v>501</v>
          </cell>
        </row>
        <row r="1293">
          <cell r="I1293">
            <v>2011804089</v>
          </cell>
        </row>
        <row r="1294">
          <cell r="I1294">
            <v>107</v>
          </cell>
        </row>
        <row r="1295">
          <cell r="I1295">
            <v>107</v>
          </cell>
        </row>
        <row r="1296">
          <cell r="I1296">
            <v>70112</v>
          </cell>
        </row>
        <row r="1297">
          <cell r="I1297">
            <v>70112</v>
          </cell>
        </row>
        <row r="1298">
          <cell r="I1298">
            <v>301</v>
          </cell>
        </row>
        <row r="1299">
          <cell r="I1299">
            <v>10401200</v>
          </cell>
        </row>
        <row r="1300">
          <cell r="I1300">
            <v>106</v>
          </cell>
        </row>
        <row r="1301">
          <cell r="I1301">
            <v>106</v>
          </cell>
        </row>
        <row r="1302">
          <cell r="I1302">
            <v>107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10401143</v>
          </cell>
        </row>
        <row r="1306">
          <cell r="I1306">
            <v>10401202</v>
          </cell>
        </row>
        <row r="1307">
          <cell r="I1307">
            <v>2011809119</v>
          </cell>
        </row>
        <row r="1308">
          <cell r="I1308">
            <v>10208</v>
          </cell>
        </row>
        <row r="1309">
          <cell r="I1309">
            <v>2011804048</v>
          </cell>
        </row>
        <row r="1310">
          <cell r="I1310">
            <v>2011804026</v>
          </cell>
        </row>
        <row r="1311">
          <cell r="I1311">
            <v>2011804086</v>
          </cell>
        </row>
        <row r="1312">
          <cell r="I1312">
            <v>70112</v>
          </cell>
        </row>
        <row r="1313">
          <cell r="I1313">
            <v>40101</v>
          </cell>
        </row>
        <row r="1314">
          <cell r="I1314">
            <v>70112</v>
          </cell>
        </row>
        <row r="1315">
          <cell r="I1315">
            <v>70112</v>
          </cell>
        </row>
        <row r="1316">
          <cell r="I1316">
            <v>30101</v>
          </cell>
        </row>
        <row r="1317">
          <cell r="I1317">
            <v>70112</v>
          </cell>
        </row>
        <row r="1318">
          <cell r="I1318">
            <v>40101</v>
          </cell>
        </row>
        <row r="1319">
          <cell r="I1319">
            <v>70112</v>
          </cell>
        </row>
        <row r="1320">
          <cell r="I1320">
            <v>50101</v>
          </cell>
        </row>
        <row r="1321">
          <cell r="I1321">
            <v>50101</v>
          </cell>
        </row>
        <row r="1322">
          <cell r="I1322">
            <v>30101</v>
          </cell>
        </row>
        <row r="1323">
          <cell r="I1323">
            <v>70112</v>
          </cell>
        </row>
        <row r="1324">
          <cell r="I1324">
            <v>70112</v>
          </cell>
        </row>
        <row r="1325">
          <cell r="I1325">
            <v>40101</v>
          </cell>
        </row>
        <row r="1326">
          <cell r="I1326">
            <v>70112</v>
          </cell>
        </row>
        <row r="1327">
          <cell r="I1327">
            <v>40101</v>
          </cell>
        </row>
        <row r="1328">
          <cell r="I1328">
            <v>70112</v>
          </cell>
        </row>
        <row r="1329">
          <cell r="I1329">
            <v>40101</v>
          </cell>
        </row>
        <row r="1330">
          <cell r="I1330">
            <v>70112</v>
          </cell>
        </row>
        <row r="1331">
          <cell r="I1331">
            <v>40101</v>
          </cell>
        </row>
        <row r="1332">
          <cell r="I1332">
            <v>70112</v>
          </cell>
        </row>
        <row r="1333">
          <cell r="I1333">
            <v>70112</v>
          </cell>
        </row>
        <row r="1334">
          <cell r="I1334">
            <v>40101</v>
          </cell>
        </row>
        <row r="1335">
          <cell r="I1335">
            <v>70112</v>
          </cell>
        </row>
        <row r="1336">
          <cell r="I1336">
            <v>40101</v>
          </cell>
        </row>
        <row r="1337">
          <cell r="I1337">
            <v>70112</v>
          </cell>
        </row>
        <row r="1338">
          <cell r="I1338">
            <v>70112</v>
          </cell>
        </row>
        <row r="1339">
          <cell r="I1339">
            <v>70112</v>
          </cell>
        </row>
        <row r="1340">
          <cell r="I1340">
            <v>70112</v>
          </cell>
        </row>
        <row r="1341">
          <cell r="I1341">
            <v>40101</v>
          </cell>
        </row>
        <row r="1342">
          <cell r="I1342">
            <v>50101</v>
          </cell>
        </row>
        <row r="1343">
          <cell r="I1343">
            <v>40101</v>
          </cell>
        </row>
        <row r="1344">
          <cell r="I1344">
            <v>70112</v>
          </cell>
        </row>
        <row r="1345">
          <cell r="I1345">
            <v>40101</v>
          </cell>
        </row>
        <row r="1346">
          <cell r="I1346">
            <v>50101</v>
          </cell>
        </row>
        <row r="1347">
          <cell r="I1347">
            <v>50101</v>
          </cell>
        </row>
        <row r="1348">
          <cell r="I1348">
            <v>30101</v>
          </cell>
        </row>
        <row r="1349">
          <cell r="I1349">
            <v>70112</v>
          </cell>
        </row>
        <row r="1350">
          <cell r="I1350">
            <v>70106</v>
          </cell>
        </row>
        <row r="1351">
          <cell r="I1351">
            <v>70112</v>
          </cell>
        </row>
        <row r="1352">
          <cell r="I1352">
            <v>70112</v>
          </cell>
        </row>
        <row r="1353">
          <cell r="I1353">
            <v>70106</v>
          </cell>
        </row>
        <row r="1354">
          <cell r="I1354">
            <v>70112</v>
          </cell>
        </row>
        <row r="1355">
          <cell r="I1355">
            <v>50101</v>
          </cell>
        </row>
        <row r="1356">
          <cell r="I1356">
            <v>70112</v>
          </cell>
        </row>
        <row r="1357">
          <cell r="I1357">
            <v>70112</v>
          </cell>
        </row>
        <row r="1358">
          <cell r="I1358">
            <v>70112</v>
          </cell>
        </row>
        <row r="1359">
          <cell r="I1359">
            <v>70106</v>
          </cell>
        </row>
        <row r="1360">
          <cell r="I1360">
            <v>70112</v>
          </cell>
        </row>
        <row r="1361">
          <cell r="I1361">
            <v>70112</v>
          </cell>
        </row>
        <row r="1362">
          <cell r="I1362">
            <v>70112</v>
          </cell>
        </row>
        <row r="1363">
          <cell r="I1363">
            <v>70112</v>
          </cell>
        </row>
        <row r="1364">
          <cell r="I1364">
            <v>40101</v>
          </cell>
        </row>
        <row r="1365">
          <cell r="I1365">
            <v>40101</v>
          </cell>
        </row>
        <row r="1366">
          <cell r="I1366">
            <v>70112</v>
          </cell>
        </row>
        <row r="1367">
          <cell r="I1367">
            <v>70112</v>
          </cell>
        </row>
        <row r="1368">
          <cell r="I1368">
            <v>30101</v>
          </cell>
        </row>
        <row r="1369">
          <cell r="I1369">
            <v>70106</v>
          </cell>
        </row>
        <row r="1370">
          <cell r="I1370">
            <v>70112</v>
          </cell>
        </row>
        <row r="1371">
          <cell r="I1371">
            <v>70112</v>
          </cell>
        </row>
        <row r="1372">
          <cell r="I1372">
            <v>30101</v>
          </cell>
        </row>
        <row r="1373">
          <cell r="I1373">
            <v>50101</v>
          </cell>
        </row>
        <row r="1374">
          <cell r="I1374">
            <v>70112</v>
          </cell>
        </row>
        <row r="1375">
          <cell r="I1375">
            <v>70106</v>
          </cell>
        </row>
        <row r="1376">
          <cell r="I1376">
            <v>30101</v>
          </cell>
        </row>
        <row r="1377">
          <cell r="I1377">
            <v>50101</v>
          </cell>
        </row>
        <row r="1378">
          <cell r="I1378">
            <v>40101</v>
          </cell>
        </row>
        <row r="1379">
          <cell r="I1379">
            <v>50101</v>
          </cell>
        </row>
        <row r="1380">
          <cell r="I1380">
            <v>30101</v>
          </cell>
        </row>
        <row r="1381">
          <cell r="I1381">
            <v>70112</v>
          </cell>
        </row>
        <row r="1382">
          <cell r="I1382">
            <v>50101</v>
          </cell>
        </row>
        <row r="1383">
          <cell r="I1383">
            <v>40101</v>
          </cell>
        </row>
        <row r="1384">
          <cell r="I1384">
            <v>70112</v>
          </cell>
        </row>
        <row r="1385">
          <cell r="I1385">
            <v>40101</v>
          </cell>
        </row>
        <row r="1386">
          <cell r="I1386">
            <v>70112</v>
          </cell>
        </row>
        <row r="1387">
          <cell r="I1387">
            <v>30101</v>
          </cell>
        </row>
        <row r="1388">
          <cell r="I1388">
            <v>70106</v>
          </cell>
        </row>
        <row r="1389">
          <cell r="I1389">
            <v>70112</v>
          </cell>
        </row>
        <row r="1390">
          <cell r="I1390">
            <v>50101</v>
          </cell>
        </row>
        <row r="1391">
          <cell r="I1391">
            <v>40101</v>
          </cell>
        </row>
        <row r="1392">
          <cell r="I1392">
            <v>70112</v>
          </cell>
        </row>
        <row r="1393">
          <cell r="I1393">
            <v>70112</v>
          </cell>
        </row>
        <row r="1394">
          <cell r="I1394">
            <v>40101</v>
          </cell>
        </row>
        <row r="1395">
          <cell r="I1395">
            <v>30103</v>
          </cell>
        </row>
        <row r="1396">
          <cell r="I1396">
            <v>30103</v>
          </cell>
        </row>
        <row r="1397">
          <cell r="I1397">
            <v>50101</v>
          </cell>
        </row>
        <row r="1398">
          <cell r="I1398">
            <v>30101</v>
          </cell>
        </row>
        <row r="1399">
          <cell r="I1399">
            <v>40101</v>
          </cell>
        </row>
        <row r="1400">
          <cell r="I1400">
            <v>701116</v>
          </cell>
        </row>
        <row r="1401">
          <cell r="I1401">
            <v>70112</v>
          </cell>
        </row>
        <row r="1402">
          <cell r="I1402">
            <v>50101</v>
          </cell>
        </row>
        <row r="1403">
          <cell r="I1403">
            <v>70112</v>
          </cell>
        </row>
        <row r="1404">
          <cell r="I1404">
            <v>40101</v>
          </cell>
        </row>
        <row r="1405">
          <cell r="I1405">
            <v>50101</v>
          </cell>
        </row>
        <row r="1406">
          <cell r="I1406">
            <v>70112</v>
          </cell>
        </row>
        <row r="1407">
          <cell r="I1407">
            <v>50101</v>
          </cell>
        </row>
        <row r="1408">
          <cell r="I1408">
            <v>40101</v>
          </cell>
        </row>
        <row r="1409">
          <cell r="I1409">
            <v>50101</v>
          </cell>
        </row>
        <row r="1410">
          <cell r="I1410">
            <v>70112</v>
          </cell>
        </row>
        <row r="1411">
          <cell r="I1411">
            <v>50101</v>
          </cell>
        </row>
        <row r="1412">
          <cell r="I1412">
            <v>40101</v>
          </cell>
        </row>
        <row r="1413">
          <cell r="I1413">
            <v>70112</v>
          </cell>
        </row>
        <row r="1414">
          <cell r="I1414">
            <v>70106</v>
          </cell>
        </row>
        <row r="1415">
          <cell r="I1415">
            <v>70112</v>
          </cell>
        </row>
        <row r="1416">
          <cell r="I1416">
            <v>70112</v>
          </cell>
        </row>
        <row r="1417">
          <cell r="I1417">
            <v>70112</v>
          </cell>
        </row>
        <row r="1418">
          <cell r="I1418">
            <v>70112</v>
          </cell>
        </row>
        <row r="1419">
          <cell r="I1419">
            <v>70112</v>
          </cell>
        </row>
        <row r="1420">
          <cell r="I1420">
            <v>70112</v>
          </cell>
        </row>
        <row r="1421">
          <cell r="I1421">
            <v>70112</v>
          </cell>
        </row>
        <row r="1422">
          <cell r="I1422">
            <v>50101</v>
          </cell>
        </row>
        <row r="1423">
          <cell r="I1423">
            <v>30101</v>
          </cell>
        </row>
        <row r="1424">
          <cell r="I1424">
            <v>40101</v>
          </cell>
        </row>
        <row r="1425">
          <cell r="I1425">
            <v>701116</v>
          </cell>
        </row>
        <row r="1426">
          <cell r="I1426">
            <v>70112</v>
          </cell>
        </row>
        <row r="1427">
          <cell r="I1427">
            <v>40101</v>
          </cell>
        </row>
        <row r="1428">
          <cell r="I1428">
            <v>50101</v>
          </cell>
        </row>
        <row r="1429">
          <cell r="I1429">
            <v>2016</v>
          </cell>
        </row>
        <row r="1430">
          <cell r="I1430">
            <v>50101</v>
          </cell>
        </row>
        <row r="1431">
          <cell r="I1431">
            <v>70112</v>
          </cell>
        </row>
        <row r="1432">
          <cell r="I1432">
            <v>40101</v>
          </cell>
        </row>
        <row r="1433">
          <cell r="I1433">
            <v>30101</v>
          </cell>
        </row>
        <row r="1434">
          <cell r="I1434">
            <v>70112</v>
          </cell>
        </row>
        <row r="1435">
          <cell r="I1435">
            <v>50101</v>
          </cell>
        </row>
        <row r="1436">
          <cell r="I1436">
            <v>70112</v>
          </cell>
        </row>
        <row r="1437">
          <cell r="I1437">
            <v>50101</v>
          </cell>
        </row>
        <row r="1438">
          <cell r="I1438">
            <v>70112</v>
          </cell>
        </row>
        <row r="1439">
          <cell r="I1439">
            <v>40101</v>
          </cell>
        </row>
        <row r="1440">
          <cell r="I1440">
            <v>70112</v>
          </cell>
        </row>
        <row r="1441">
          <cell r="I1441">
            <v>50101</v>
          </cell>
        </row>
        <row r="1442">
          <cell r="I1442">
            <v>40101</v>
          </cell>
        </row>
        <row r="1443">
          <cell r="I1443">
            <v>70106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30101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50101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50101</v>
          </cell>
        </row>
        <row r="1455">
          <cell r="I1455">
            <v>30101</v>
          </cell>
        </row>
        <row r="1456">
          <cell r="I1456">
            <v>50101</v>
          </cell>
        </row>
        <row r="1457">
          <cell r="I1457">
            <v>40101</v>
          </cell>
        </row>
        <row r="1458">
          <cell r="I1458">
            <v>70106</v>
          </cell>
        </row>
        <row r="1459">
          <cell r="I1459">
            <v>40101</v>
          </cell>
        </row>
        <row r="1460">
          <cell r="I1460">
            <v>50101</v>
          </cell>
        </row>
        <row r="1461">
          <cell r="I1461">
            <v>50101</v>
          </cell>
        </row>
        <row r="1462">
          <cell r="I1462">
            <v>70106</v>
          </cell>
        </row>
        <row r="1463">
          <cell r="I1463">
            <v>50101</v>
          </cell>
        </row>
        <row r="1464">
          <cell r="I1464">
            <v>40101</v>
          </cell>
        </row>
        <row r="1465">
          <cell r="I1465">
            <v>70112</v>
          </cell>
        </row>
        <row r="1466">
          <cell r="I1466">
            <v>30101</v>
          </cell>
        </row>
        <row r="1467">
          <cell r="I1467">
            <v>40101</v>
          </cell>
        </row>
        <row r="1468">
          <cell r="I1468">
            <v>70112</v>
          </cell>
        </row>
        <row r="1469">
          <cell r="I1469">
            <v>70112</v>
          </cell>
        </row>
        <row r="1470">
          <cell r="I1470">
            <v>30101</v>
          </cell>
        </row>
        <row r="1471">
          <cell r="I1471">
            <v>70112</v>
          </cell>
        </row>
        <row r="1472">
          <cell r="I1472">
            <v>70112</v>
          </cell>
        </row>
        <row r="1473">
          <cell r="I1473">
            <v>70112</v>
          </cell>
        </row>
        <row r="1474">
          <cell r="I1474">
            <v>70112</v>
          </cell>
        </row>
        <row r="1475">
          <cell r="I1475">
            <v>70112</v>
          </cell>
        </row>
        <row r="1476">
          <cell r="I1476">
            <v>40101</v>
          </cell>
        </row>
        <row r="1477">
          <cell r="I1477">
            <v>70112</v>
          </cell>
        </row>
        <row r="1478">
          <cell r="I1478">
            <v>70112</v>
          </cell>
        </row>
        <row r="1479">
          <cell r="I1479">
            <v>70106</v>
          </cell>
        </row>
        <row r="1480">
          <cell r="I1480">
            <v>70112</v>
          </cell>
        </row>
        <row r="1481">
          <cell r="I1481">
            <v>70112</v>
          </cell>
        </row>
        <row r="1482">
          <cell r="I1482">
            <v>70112</v>
          </cell>
        </row>
        <row r="1483">
          <cell r="I1483">
            <v>70112</v>
          </cell>
        </row>
        <row r="1484">
          <cell r="I1484">
            <v>50101</v>
          </cell>
        </row>
        <row r="1485">
          <cell r="I1485">
            <v>50101</v>
          </cell>
        </row>
        <row r="1486">
          <cell r="I1486">
            <v>40101</v>
          </cell>
        </row>
        <row r="1487">
          <cell r="I1487">
            <v>40101</v>
          </cell>
        </row>
        <row r="1488">
          <cell r="I1488">
            <v>40101</v>
          </cell>
        </row>
        <row r="1489">
          <cell r="I1489">
            <v>70112</v>
          </cell>
        </row>
        <row r="1490">
          <cell r="I1490">
            <v>70112</v>
          </cell>
        </row>
        <row r="1491">
          <cell r="I1491">
            <v>40101</v>
          </cell>
        </row>
        <row r="1492">
          <cell r="I1492">
            <v>70112</v>
          </cell>
        </row>
        <row r="1493">
          <cell r="I1493">
            <v>70112</v>
          </cell>
        </row>
        <row r="1494">
          <cell r="I1494">
            <v>70112</v>
          </cell>
        </row>
        <row r="1495">
          <cell r="I1495">
            <v>70112</v>
          </cell>
        </row>
        <row r="1496">
          <cell r="I1496">
            <v>70112</v>
          </cell>
        </row>
        <row r="1497">
          <cell r="I1497">
            <v>40101</v>
          </cell>
        </row>
        <row r="1498">
          <cell r="I1498">
            <v>40101</v>
          </cell>
        </row>
        <row r="1499">
          <cell r="I1499">
            <v>40101</v>
          </cell>
        </row>
        <row r="1500">
          <cell r="I1500">
            <v>50101</v>
          </cell>
        </row>
        <row r="1501">
          <cell r="I1501">
            <v>40101</v>
          </cell>
        </row>
        <row r="1502">
          <cell r="I1502">
            <v>50101</v>
          </cell>
        </row>
        <row r="1503">
          <cell r="I1503">
            <v>70112</v>
          </cell>
        </row>
        <row r="1504">
          <cell r="I1504">
            <v>40101</v>
          </cell>
        </row>
        <row r="1505">
          <cell r="I1505">
            <v>50101</v>
          </cell>
        </row>
        <row r="1506">
          <cell r="I1506">
            <v>50101</v>
          </cell>
        </row>
        <row r="1507">
          <cell r="I1507">
            <v>70112</v>
          </cell>
        </row>
        <row r="1508">
          <cell r="I1508">
            <v>50101</v>
          </cell>
        </row>
        <row r="1509">
          <cell r="I1509">
            <v>50101</v>
          </cell>
        </row>
        <row r="1510">
          <cell r="I1510">
            <v>30101</v>
          </cell>
        </row>
        <row r="1511">
          <cell r="I1511">
            <v>40101</v>
          </cell>
        </row>
        <row r="1512">
          <cell r="I1512">
            <v>30103</v>
          </cell>
        </row>
        <row r="1513">
          <cell r="I1513">
            <v>70112</v>
          </cell>
        </row>
        <row r="1514">
          <cell r="I1514">
            <v>70112</v>
          </cell>
        </row>
        <row r="1515">
          <cell r="I1515">
            <v>70112</v>
          </cell>
        </row>
        <row r="1516">
          <cell r="I1516">
            <v>40101</v>
          </cell>
        </row>
        <row r="1517">
          <cell r="I1517">
            <v>50101</v>
          </cell>
        </row>
        <row r="1518">
          <cell r="I1518">
            <v>30101</v>
          </cell>
        </row>
        <row r="1519">
          <cell r="I1519">
            <v>50101</v>
          </cell>
        </row>
        <row r="1520">
          <cell r="I1520">
            <v>40101</v>
          </cell>
        </row>
        <row r="1521">
          <cell r="I1521">
            <v>50101</v>
          </cell>
        </row>
        <row r="1522">
          <cell r="I1522">
            <v>40101</v>
          </cell>
        </row>
        <row r="1523">
          <cell r="I1523">
            <v>50101</v>
          </cell>
        </row>
        <row r="1524">
          <cell r="I1524">
            <v>70112</v>
          </cell>
        </row>
        <row r="1525">
          <cell r="I1525">
            <v>40101</v>
          </cell>
        </row>
        <row r="1526">
          <cell r="I1526">
            <v>50101</v>
          </cell>
        </row>
        <row r="1527">
          <cell r="I1527">
            <v>70112</v>
          </cell>
        </row>
        <row r="1528">
          <cell r="I1528">
            <v>50101</v>
          </cell>
        </row>
        <row r="1529">
          <cell r="I1529">
            <v>40101</v>
          </cell>
        </row>
        <row r="1530">
          <cell r="I1530">
            <v>70112</v>
          </cell>
        </row>
        <row r="1531">
          <cell r="I1531">
            <v>50101</v>
          </cell>
        </row>
        <row r="1532">
          <cell r="I1532">
            <v>70112</v>
          </cell>
        </row>
        <row r="1533">
          <cell r="I1533">
            <v>50101</v>
          </cell>
        </row>
        <row r="1534">
          <cell r="I1534">
            <v>40101</v>
          </cell>
        </row>
        <row r="1535">
          <cell r="I1535">
            <v>70112</v>
          </cell>
        </row>
        <row r="1536">
          <cell r="I1536">
            <v>30101</v>
          </cell>
        </row>
        <row r="1537">
          <cell r="I1537">
            <v>40101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701116</v>
          </cell>
        </row>
        <row r="1541">
          <cell r="I1541">
            <v>70112</v>
          </cell>
        </row>
        <row r="1542">
          <cell r="I1542">
            <v>70106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70106</v>
          </cell>
        </row>
        <row r="1546">
          <cell r="I1546">
            <v>70112</v>
          </cell>
        </row>
        <row r="1547">
          <cell r="I1547">
            <v>50101</v>
          </cell>
        </row>
        <row r="1548">
          <cell r="I1548">
            <v>70112</v>
          </cell>
        </row>
        <row r="1549">
          <cell r="I1549">
            <v>40101</v>
          </cell>
        </row>
        <row r="1550">
          <cell r="I1550">
            <v>70112</v>
          </cell>
        </row>
        <row r="1551">
          <cell r="I1551">
            <v>70112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70112</v>
          </cell>
        </row>
        <row r="1555">
          <cell r="I1555">
            <v>50101</v>
          </cell>
        </row>
        <row r="1556">
          <cell r="I1556">
            <v>104</v>
          </cell>
        </row>
        <row r="1557">
          <cell r="I1557">
            <v>104</v>
          </cell>
        </row>
        <row r="1558">
          <cell r="I1558">
            <v>104</v>
          </cell>
        </row>
        <row r="1559">
          <cell r="I1559">
            <v>104</v>
          </cell>
        </row>
        <row r="1560">
          <cell r="I1560">
            <v>104</v>
          </cell>
        </row>
        <row r="1561">
          <cell r="I1561">
            <v>104</v>
          </cell>
        </row>
        <row r="1562">
          <cell r="I1562">
            <v>104</v>
          </cell>
        </row>
        <row r="1563">
          <cell r="I1563">
            <v>99</v>
          </cell>
        </row>
        <row r="1564">
          <cell r="I1564">
            <v>99</v>
          </cell>
        </row>
        <row r="1565">
          <cell r="I1565">
            <v>99</v>
          </cell>
        </row>
        <row r="1566">
          <cell r="I1566">
            <v>104</v>
          </cell>
        </row>
        <row r="1567">
          <cell r="I1567">
            <v>104</v>
          </cell>
        </row>
        <row r="1568">
          <cell r="I1568">
            <v>104</v>
          </cell>
        </row>
        <row r="1569">
          <cell r="I1569">
            <v>2011809140</v>
          </cell>
        </row>
        <row r="1570">
          <cell r="I1570">
            <v>2011804020</v>
          </cell>
        </row>
        <row r="1571">
          <cell r="I1571">
            <v>70112</v>
          </cell>
        </row>
        <row r="1572">
          <cell r="I1572">
            <v>109</v>
          </cell>
        </row>
        <row r="1573">
          <cell r="I1573">
            <v>2011809124</v>
          </cell>
        </row>
        <row r="1574">
          <cell r="I1574">
            <v>10401174</v>
          </cell>
        </row>
        <row r="1575">
          <cell r="I1575">
            <v>10401138</v>
          </cell>
        </row>
        <row r="1576">
          <cell r="I1576">
            <v>10401174</v>
          </cell>
        </row>
        <row r="1577">
          <cell r="I1577">
            <v>10401138</v>
          </cell>
        </row>
        <row r="1578">
          <cell r="I1578">
            <v>2011804027</v>
          </cell>
        </row>
        <row r="1579">
          <cell r="I1579">
            <v>2011809134</v>
          </cell>
        </row>
        <row r="1580">
          <cell r="I1580">
            <v>2011809129</v>
          </cell>
        </row>
        <row r="1581">
          <cell r="I1581">
            <v>2011809125</v>
          </cell>
        </row>
        <row r="1582">
          <cell r="I1582">
            <v>70112</v>
          </cell>
        </row>
        <row r="1583">
          <cell r="I1583">
            <v>2011804072</v>
          </cell>
        </row>
        <row r="1584">
          <cell r="I1584">
            <v>10300041</v>
          </cell>
        </row>
        <row r="1585">
          <cell r="I1585">
            <v>2011804071</v>
          </cell>
        </row>
        <row r="1586">
          <cell r="I1586">
            <v>2011804059</v>
          </cell>
        </row>
        <row r="1587">
          <cell r="I1587">
            <v>108</v>
          </cell>
        </row>
        <row r="1588">
          <cell r="I1588">
            <v>10401203</v>
          </cell>
        </row>
        <row r="1589">
          <cell r="I1589">
            <v>2011804072</v>
          </cell>
        </row>
        <row r="1590">
          <cell r="I1590">
            <v>201040764</v>
          </cell>
        </row>
        <row r="1591">
          <cell r="I1591">
            <v>2011809134</v>
          </cell>
        </row>
        <row r="1592">
          <cell r="I1592">
            <v>2011804048</v>
          </cell>
        </row>
        <row r="1593">
          <cell r="I1593">
            <v>2011804044</v>
          </cell>
        </row>
        <row r="1594">
          <cell r="I1594">
            <v>2011804071</v>
          </cell>
        </row>
        <row r="1595">
          <cell r="I1595">
            <v>2011804018</v>
          </cell>
        </row>
        <row r="1596">
          <cell r="I1596">
            <v>2011804071</v>
          </cell>
        </row>
        <row r="1597">
          <cell r="I1597">
            <v>2011809150</v>
          </cell>
        </row>
        <row r="1598">
          <cell r="I1598">
            <v>2016</v>
          </cell>
        </row>
        <row r="1599">
          <cell r="I1599">
            <v>70112</v>
          </cell>
        </row>
        <row r="1600">
          <cell r="I1600">
            <v>107</v>
          </cell>
        </row>
        <row r="1601">
          <cell r="I1601">
            <v>30101</v>
          </cell>
        </row>
        <row r="1602">
          <cell r="I1602">
            <v>70112</v>
          </cell>
        </row>
        <row r="1603">
          <cell r="I1603">
            <v>108</v>
          </cell>
        </row>
        <row r="1604">
          <cell r="I1604">
            <v>107</v>
          </cell>
        </row>
        <row r="1605">
          <cell r="I1605">
            <v>40101</v>
          </cell>
        </row>
        <row r="1606">
          <cell r="I1606">
            <v>50101</v>
          </cell>
        </row>
        <row r="1607">
          <cell r="I1607">
            <v>2011809140</v>
          </cell>
        </row>
        <row r="1608">
          <cell r="I1608">
            <v>2011804020</v>
          </cell>
        </row>
        <row r="1609">
          <cell r="I1609">
            <v>70112</v>
          </cell>
        </row>
        <row r="1610">
          <cell r="I1610">
            <v>70112</v>
          </cell>
        </row>
        <row r="1611">
          <cell r="I1611">
            <v>701116</v>
          </cell>
        </row>
        <row r="1612">
          <cell r="I1612">
            <v>70112</v>
          </cell>
        </row>
        <row r="1613">
          <cell r="I1613">
            <v>201040764</v>
          </cell>
        </row>
        <row r="1614">
          <cell r="I1614">
            <v>2011809134</v>
          </cell>
        </row>
        <row r="1615">
          <cell r="I1615">
            <v>2011804048</v>
          </cell>
        </row>
        <row r="1616">
          <cell r="I1616">
            <v>2011804044</v>
          </cell>
        </row>
        <row r="1617">
          <cell r="I1617">
            <v>103</v>
          </cell>
        </row>
        <row r="1618">
          <cell r="I1618">
            <v>103</v>
          </cell>
        </row>
        <row r="1619">
          <cell r="I1619">
            <v>103</v>
          </cell>
        </row>
        <row r="1620">
          <cell r="I1620">
            <v>108</v>
          </cell>
        </row>
        <row r="1621">
          <cell r="I1621">
            <v>50101</v>
          </cell>
        </row>
        <row r="1622">
          <cell r="I1622">
            <v>109</v>
          </cell>
        </row>
        <row r="1623">
          <cell r="I1623">
            <v>109</v>
          </cell>
        </row>
        <row r="1624">
          <cell r="I1624">
            <v>104</v>
          </cell>
        </row>
        <row r="1625">
          <cell r="I1625">
            <v>107</v>
          </cell>
        </row>
        <row r="1626">
          <cell r="I1626">
            <v>107</v>
          </cell>
        </row>
        <row r="1627">
          <cell r="I1627">
            <v>107</v>
          </cell>
        </row>
        <row r="1628">
          <cell r="I1628">
            <v>107</v>
          </cell>
        </row>
        <row r="1629">
          <cell r="I1629">
            <v>107</v>
          </cell>
        </row>
        <row r="1630">
          <cell r="I1630">
            <v>107</v>
          </cell>
        </row>
        <row r="1631">
          <cell r="I1631">
            <v>107</v>
          </cell>
        </row>
        <row r="1632">
          <cell r="I1632">
            <v>107</v>
          </cell>
        </row>
        <row r="1633">
          <cell r="I1633">
            <v>107</v>
          </cell>
        </row>
        <row r="1634">
          <cell r="I1634">
            <v>107</v>
          </cell>
        </row>
        <row r="1635">
          <cell r="I1635">
            <v>107</v>
          </cell>
        </row>
        <row r="1636">
          <cell r="I1636">
            <v>107</v>
          </cell>
        </row>
        <row r="1637">
          <cell r="I1637">
            <v>50101</v>
          </cell>
        </row>
        <row r="1638">
          <cell r="I1638">
            <v>104</v>
          </cell>
        </row>
        <row r="1639">
          <cell r="I1639">
            <v>107</v>
          </cell>
        </row>
        <row r="1640">
          <cell r="I1640">
            <v>10401200</v>
          </cell>
        </row>
        <row r="1641">
          <cell r="I1641">
            <v>2011804027</v>
          </cell>
        </row>
        <row r="1642">
          <cell r="I1642">
            <v>2011804026</v>
          </cell>
        </row>
        <row r="1643">
          <cell r="I1643">
            <v>10401203</v>
          </cell>
        </row>
        <row r="1644">
          <cell r="I1644">
            <v>10401177</v>
          </cell>
        </row>
        <row r="1645">
          <cell r="I1645">
            <v>10401194</v>
          </cell>
        </row>
        <row r="1646">
          <cell r="I1646">
            <v>10401143</v>
          </cell>
        </row>
        <row r="1647">
          <cell r="I1647">
            <v>2011809118</v>
          </cell>
        </row>
        <row r="1648">
          <cell r="I1648">
            <v>70112</v>
          </cell>
        </row>
        <row r="1649">
          <cell r="I1649">
            <v>70106</v>
          </cell>
        </row>
        <row r="1650">
          <cell r="I1650">
            <v>70112</v>
          </cell>
        </row>
        <row r="1651">
          <cell r="I1651">
            <v>40101</v>
          </cell>
        </row>
        <row r="1652">
          <cell r="I1652">
            <v>50101</v>
          </cell>
        </row>
        <row r="1653">
          <cell r="I1653">
            <v>30101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50101</v>
          </cell>
        </row>
        <row r="1657">
          <cell r="I1657">
            <v>40101</v>
          </cell>
        </row>
        <row r="1658">
          <cell r="I1658">
            <v>50101</v>
          </cell>
        </row>
        <row r="1659">
          <cell r="I1659">
            <v>30101</v>
          </cell>
        </row>
        <row r="1660">
          <cell r="I1660">
            <v>70112</v>
          </cell>
        </row>
        <row r="1661">
          <cell r="I1661">
            <v>30101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50101</v>
          </cell>
        </row>
        <row r="1665">
          <cell r="I1665">
            <v>70112</v>
          </cell>
        </row>
        <row r="1666">
          <cell r="I1666">
            <v>70106</v>
          </cell>
        </row>
        <row r="1667">
          <cell r="I1667">
            <v>50101</v>
          </cell>
        </row>
        <row r="1668">
          <cell r="I1668">
            <v>40101</v>
          </cell>
        </row>
        <row r="1669">
          <cell r="I1669">
            <v>70112</v>
          </cell>
        </row>
        <row r="1670">
          <cell r="I1670">
            <v>2011809126</v>
          </cell>
        </row>
        <row r="1671">
          <cell r="I1671">
            <v>2011809128</v>
          </cell>
        </row>
        <row r="1672">
          <cell r="I1672">
            <v>2011809140</v>
          </cell>
        </row>
        <row r="1673">
          <cell r="I1673">
            <v>10401174</v>
          </cell>
        </row>
        <row r="1674">
          <cell r="I1674">
            <v>2011809126</v>
          </cell>
        </row>
        <row r="1675">
          <cell r="I1675">
            <v>2011809140</v>
          </cell>
        </row>
        <row r="1676">
          <cell r="I1676">
            <v>10300041</v>
          </cell>
        </row>
        <row r="1677">
          <cell r="I1677">
            <v>10401203</v>
          </cell>
        </row>
        <row r="1678">
          <cell r="I1678">
            <v>107</v>
          </cell>
        </row>
        <row r="1679">
          <cell r="I1679">
            <v>107</v>
          </cell>
        </row>
        <row r="1680">
          <cell r="I1680">
            <v>107</v>
          </cell>
        </row>
        <row r="1681">
          <cell r="I1681">
            <v>107</v>
          </cell>
        </row>
        <row r="1682">
          <cell r="I1682">
            <v>40101</v>
          </cell>
        </row>
        <row r="1683">
          <cell r="I1683">
            <v>50101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70106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50101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50101</v>
          </cell>
        </row>
        <row r="1693">
          <cell r="I1693">
            <v>40101</v>
          </cell>
        </row>
        <row r="1694">
          <cell r="I1694">
            <v>50101</v>
          </cell>
        </row>
        <row r="1695">
          <cell r="I1695">
            <v>70106</v>
          </cell>
        </row>
        <row r="1696">
          <cell r="I1696">
            <v>70112</v>
          </cell>
        </row>
        <row r="1697">
          <cell r="I1697">
            <v>30101</v>
          </cell>
        </row>
        <row r="1698">
          <cell r="I1698">
            <v>70112</v>
          </cell>
        </row>
        <row r="1699">
          <cell r="I1699">
            <v>30101</v>
          </cell>
        </row>
        <row r="1700">
          <cell r="I1700">
            <v>50101</v>
          </cell>
        </row>
        <row r="1701">
          <cell r="I1701">
            <v>40101</v>
          </cell>
        </row>
        <row r="1702">
          <cell r="I1702">
            <v>50101</v>
          </cell>
        </row>
        <row r="1703">
          <cell r="I1703">
            <v>70112</v>
          </cell>
        </row>
        <row r="1704">
          <cell r="I1704">
            <v>70106</v>
          </cell>
        </row>
        <row r="1705">
          <cell r="I1705">
            <v>50101</v>
          </cell>
        </row>
        <row r="1706">
          <cell r="I1706">
            <v>40101</v>
          </cell>
        </row>
        <row r="1707">
          <cell r="I1707">
            <v>70106</v>
          </cell>
        </row>
        <row r="1708">
          <cell r="I1708">
            <v>70112</v>
          </cell>
        </row>
        <row r="1709">
          <cell r="I1709">
            <v>50101</v>
          </cell>
        </row>
        <row r="1710">
          <cell r="I1710">
            <v>70106</v>
          </cell>
        </row>
        <row r="1711">
          <cell r="I1711">
            <v>70112</v>
          </cell>
        </row>
        <row r="1712">
          <cell r="I1712">
            <v>40101</v>
          </cell>
        </row>
        <row r="1713">
          <cell r="I1713">
            <v>50101</v>
          </cell>
        </row>
        <row r="1714">
          <cell r="I1714">
            <v>30101</v>
          </cell>
        </row>
        <row r="1715">
          <cell r="I1715">
            <v>30101</v>
          </cell>
        </row>
        <row r="1716">
          <cell r="I1716">
            <v>50101</v>
          </cell>
        </row>
        <row r="1717">
          <cell r="I1717">
            <v>70106</v>
          </cell>
        </row>
        <row r="1718">
          <cell r="I1718">
            <v>70112</v>
          </cell>
        </row>
        <row r="1719">
          <cell r="I1719">
            <v>40101</v>
          </cell>
        </row>
        <row r="1720">
          <cell r="I1720">
            <v>50101</v>
          </cell>
        </row>
        <row r="1721">
          <cell r="I1721">
            <v>50101</v>
          </cell>
        </row>
        <row r="1722">
          <cell r="I1722">
            <v>50101</v>
          </cell>
        </row>
        <row r="1723">
          <cell r="I1723">
            <v>50101</v>
          </cell>
        </row>
        <row r="1724">
          <cell r="I1724">
            <v>70112</v>
          </cell>
        </row>
        <row r="1725">
          <cell r="I1725">
            <v>50101</v>
          </cell>
        </row>
        <row r="1726">
          <cell r="I1726">
            <v>40101</v>
          </cell>
        </row>
        <row r="1727">
          <cell r="I1727">
            <v>50101</v>
          </cell>
        </row>
        <row r="1728">
          <cell r="I1728">
            <v>40101</v>
          </cell>
        </row>
        <row r="1729">
          <cell r="I1729">
            <v>50101</v>
          </cell>
        </row>
        <row r="1730">
          <cell r="I1730">
            <v>70112</v>
          </cell>
        </row>
        <row r="1731">
          <cell r="I1731">
            <v>70112</v>
          </cell>
        </row>
        <row r="1732">
          <cell r="I1732">
            <v>40101</v>
          </cell>
        </row>
        <row r="1733">
          <cell r="I1733">
            <v>70112</v>
          </cell>
        </row>
        <row r="1734">
          <cell r="I1734">
            <v>50101</v>
          </cell>
        </row>
        <row r="1735">
          <cell r="I1735">
            <v>40101</v>
          </cell>
        </row>
        <row r="1736">
          <cell r="I1736">
            <v>30101</v>
          </cell>
        </row>
        <row r="1737">
          <cell r="I1737">
            <v>50101</v>
          </cell>
        </row>
        <row r="1738">
          <cell r="I1738">
            <v>70106</v>
          </cell>
        </row>
        <row r="1739">
          <cell r="I1739">
            <v>70112</v>
          </cell>
        </row>
        <row r="1740">
          <cell r="I1740">
            <v>70112</v>
          </cell>
        </row>
        <row r="1741">
          <cell r="I1741">
            <v>70112</v>
          </cell>
        </row>
        <row r="1742">
          <cell r="I1742">
            <v>40101</v>
          </cell>
        </row>
        <row r="1743">
          <cell r="I1743">
            <v>50101</v>
          </cell>
        </row>
        <row r="1744">
          <cell r="I1744">
            <v>70112</v>
          </cell>
        </row>
        <row r="1745">
          <cell r="I1745">
            <v>2011804067</v>
          </cell>
        </row>
        <row r="1746">
          <cell r="I1746">
            <v>2011804039</v>
          </cell>
        </row>
        <row r="1747">
          <cell r="I1747">
            <v>2011804113</v>
          </cell>
        </row>
        <row r="1748">
          <cell r="I1748">
            <v>2011804037</v>
          </cell>
        </row>
        <row r="1749">
          <cell r="I1749">
            <v>2011804112</v>
          </cell>
        </row>
        <row r="1750">
          <cell r="I1750">
            <v>2011804048</v>
          </cell>
        </row>
        <row r="1751">
          <cell r="I1751">
            <v>2011804113</v>
          </cell>
        </row>
        <row r="1752">
          <cell r="I1752">
            <v>70106</v>
          </cell>
        </row>
        <row r="1753">
          <cell r="I1753">
            <v>70112</v>
          </cell>
        </row>
        <row r="1754">
          <cell r="I1754">
            <v>40101</v>
          </cell>
        </row>
        <row r="1755">
          <cell r="I1755">
            <v>50101</v>
          </cell>
        </row>
        <row r="1756">
          <cell r="I1756">
            <v>2011809126</v>
          </cell>
        </row>
        <row r="1757">
          <cell r="I1757">
            <v>2011809140</v>
          </cell>
        </row>
        <row r="1758">
          <cell r="I1758">
            <v>50101</v>
          </cell>
        </row>
        <row r="1759">
          <cell r="I1759">
            <v>40101</v>
          </cell>
        </row>
        <row r="1760">
          <cell r="I1760">
            <v>70112</v>
          </cell>
        </row>
        <row r="1761">
          <cell r="I1761">
            <v>50101</v>
          </cell>
        </row>
        <row r="1762">
          <cell r="I1762">
            <v>70112</v>
          </cell>
        </row>
        <row r="1763">
          <cell r="I1763">
            <v>40101</v>
          </cell>
        </row>
        <row r="1764">
          <cell r="I1764">
            <v>50101</v>
          </cell>
        </row>
        <row r="1765">
          <cell r="I1765">
            <v>70106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70106</v>
          </cell>
        </row>
        <row r="1769">
          <cell r="I1769">
            <v>40101</v>
          </cell>
        </row>
        <row r="1770">
          <cell r="I1770">
            <v>70112</v>
          </cell>
        </row>
        <row r="1771">
          <cell r="I1771">
            <v>70106</v>
          </cell>
        </row>
        <row r="1772">
          <cell r="I1772">
            <v>40101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70112</v>
          </cell>
        </row>
        <row r="1776">
          <cell r="I1776">
            <v>50101</v>
          </cell>
        </row>
        <row r="1777">
          <cell r="I1777">
            <v>40101</v>
          </cell>
        </row>
        <row r="1778">
          <cell r="I1778">
            <v>70112</v>
          </cell>
        </row>
        <row r="1779">
          <cell r="I1779">
            <v>70112</v>
          </cell>
        </row>
        <row r="1780">
          <cell r="I1780">
            <v>70112</v>
          </cell>
        </row>
        <row r="1781">
          <cell r="I1781">
            <v>40101</v>
          </cell>
        </row>
        <row r="1782">
          <cell r="I1782">
            <v>70112</v>
          </cell>
        </row>
        <row r="1783">
          <cell r="I1783">
            <v>70112</v>
          </cell>
        </row>
        <row r="1784">
          <cell r="I1784">
            <v>70112</v>
          </cell>
        </row>
        <row r="1785">
          <cell r="I1785">
            <v>50101</v>
          </cell>
        </row>
        <row r="1786">
          <cell r="I1786">
            <v>40101</v>
          </cell>
        </row>
        <row r="1787">
          <cell r="I1787">
            <v>2016</v>
          </cell>
        </row>
        <row r="1788">
          <cell r="I1788">
            <v>2011804020</v>
          </cell>
        </row>
        <row r="1789">
          <cell r="I1789">
            <v>2011809118</v>
          </cell>
        </row>
        <row r="1790">
          <cell r="I1790">
            <v>2011804035</v>
          </cell>
        </row>
        <row r="1791">
          <cell r="I1791">
            <v>2011804048</v>
          </cell>
        </row>
        <row r="1792">
          <cell r="I1792">
            <v>2011804044</v>
          </cell>
        </row>
        <row r="1793">
          <cell r="I1793">
            <v>2011804021</v>
          </cell>
        </row>
        <row r="1794">
          <cell r="I1794">
            <v>70112</v>
          </cell>
        </row>
        <row r="1795">
          <cell r="I1795">
            <v>50101</v>
          </cell>
        </row>
        <row r="1796">
          <cell r="I1796">
            <v>70112</v>
          </cell>
        </row>
        <row r="1797">
          <cell r="I1797">
            <v>30101</v>
          </cell>
        </row>
        <row r="1798">
          <cell r="I1798">
            <v>70112</v>
          </cell>
        </row>
        <row r="1799">
          <cell r="I1799">
            <v>70112</v>
          </cell>
        </row>
        <row r="1800">
          <cell r="I1800">
            <v>70106</v>
          </cell>
        </row>
        <row r="1801">
          <cell r="I1801">
            <v>40101</v>
          </cell>
        </row>
        <row r="1802">
          <cell r="I1802">
            <v>70112</v>
          </cell>
        </row>
        <row r="1803">
          <cell r="I1803">
            <v>70112</v>
          </cell>
        </row>
        <row r="1804">
          <cell r="I1804">
            <v>40101</v>
          </cell>
        </row>
        <row r="1805">
          <cell r="I1805">
            <v>70112</v>
          </cell>
        </row>
        <row r="1806">
          <cell r="I1806">
            <v>70112</v>
          </cell>
        </row>
        <row r="1807">
          <cell r="I1807">
            <v>2011804026</v>
          </cell>
        </row>
        <row r="1808">
          <cell r="I1808">
            <v>70112</v>
          </cell>
        </row>
        <row r="1809">
          <cell r="I1809">
            <v>70112</v>
          </cell>
        </row>
        <row r="1810">
          <cell r="I1810">
            <v>2011804025</v>
          </cell>
        </row>
        <row r="1811">
          <cell r="I1811">
            <v>201040771</v>
          </cell>
        </row>
        <row r="1812">
          <cell r="I1812">
            <v>2011804087</v>
          </cell>
        </row>
        <row r="1813">
          <cell r="I1813">
            <v>40101</v>
          </cell>
        </row>
        <row r="1814">
          <cell r="I1814">
            <v>70112</v>
          </cell>
        </row>
        <row r="1815">
          <cell r="I1815">
            <v>501</v>
          </cell>
        </row>
        <row r="1816">
          <cell r="I1816">
            <v>70112</v>
          </cell>
        </row>
        <row r="1817">
          <cell r="I1817">
            <v>70106</v>
          </cell>
        </row>
        <row r="1818">
          <cell r="I1818">
            <v>70112</v>
          </cell>
        </row>
        <row r="1819">
          <cell r="I1819">
            <v>70112</v>
          </cell>
        </row>
        <row r="1820">
          <cell r="I1820">
            <v>50101</v>
          </cell>
        </row>
        <row r="1821">
          <cell r="I1821">
            <v>70112</v>
          </cell>
        </row>
        <row r="1822">
          <cell r="I1822">
            <v>70112</v>
          </cell>
        </row>
        <row r="1823">
          <cell r="I1823">
            <v>70112</v>
          </cell>
        </row>
        <row r="1824">
          <cell r="I1824">
            <v>70112</v>
          </cell>
        </row>
        <row r="1825">
          <cell r="I1825">
            <v>40101</v>
          </cell>
        </row>
        <row r="1826">
          <cell r="I1826">
            <v>70112</v>
          </cell>
        </row>
        <row r="1827">
          <cell r="I1827">
            <v>70106</v>
          </cell>
        </row>
        <row r="1828">
          <cell r="I1828">
            <v>2011809149</v>
          </cell>
        </row>
        <row r="1829">
          <cell r="I1829">
            <v>2011809150</v>
          </cell>
        </row>
        <row r="1830">
          <cell r="I1830">
            <v>70112</v>
          </cell>
        </row>
        <row r="1831">
          <cell r="I1831">
            <v>40101</v>
          </cell>
        </row>
        <row r="1832">
          <cell r="I1832">
            <v>40101</v>
          </cell>
        </row>
        <row r="1833">
          <cell r="I1833">
            <v>50101</v>
          </cell>
        </row>
        <row r="1834">
          <cell r="I1834">
            <v>70112</v>
          </cell>
        </row>
        <row r="1835">
          <cell r="I1835">
            <v>70112</v>
          </cell>
        </row>
        <row r="1836">
          <cell r="I1836">
            <v>70112</v>
          </cell>
        </row>
        <row r="1837">
          <cell r="I1837">
            <v>70112</v>
          </cell>
        </row>
        <row r="1838">
          <cell r="I1838">
            <v>50101</v>
          </cell>
        </row>
        <row r="1839">
          <cell r="I1839">
            <v>30101</v>
          </cell>
        </row>
        <row r="1840">
          <cell r="I1840">
            <v>70106</v>
          </cell>
        </row>
        <row r="1841">
          <cell r="I1841">
            <v>40101</v>
          </cell>
        </row>
        <row r="1842">
          <cell r="I1842">
            <v>70112</v>
          </cell>
        </row>
        <row r="1843">
          <cell r="I1843">
            <v>50101</v>
          </cell>
        </row>
        <row r="1844">
          <cell r="I1844">
            <v>70112</v>
          </cell>
        </row>
        <row r="1845">
          <cell r="I1845">
            <v>40101</v>
          </cell>
        </row>
        <row r="1846">
          <cell r="I1846">
            <v>70112</v>
          </cell>
        </row>
        <row r="1847">
          <cell r="I1847">
            <v>50101</v>
          </cell>
        </row>
        <row r="1848">
          <cell r="I1848">
            <v>70112</v>
          </cell>
        </row>
        <row r="1849">
          <cell r="I1849">
            <v>50101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70112</v>
          </cell>
        </row>
        <row r="1854">
          <cell r="I1854">
            <v>70112</v>
          </cell>
        </row>
        <row r="1855">
          <cell r="I1855">
            <v>40101</v>
          </cell>
        </row>
        <row r="1856">
          <cell r="I1856">
            <v>50101</v>
          </cell>
        </row>
        <row r="1857">
          <cell r="I1857">
            <v>30101</v>
          </cell>
        </row>
        <row r="1858">
          <cell r="I1858">
            <v>70112</v>
          </cell>
        </row>
        <row r="1859">
          <cell r="I1859">
            <v>70112</v>
          </cell>
        </row>
        <row r="1860">
          <cell r="I1860">
            <v>40101</v>
          </cell>
        </row>
        <row r="1861">
          <cell r="I1861">
            <v>50101</v>
          </cell>
        </row>
        <row r="1862">
          <cell r="I1862">
            <v>70112</v>
          </cell>
        </row>
        <row r="1863">
          <cell r="I1863">
            <v>30101</v>
          </cell>
        </row>
        <row r="1864">
          <cell r="I1864">
            <v>50101</v>
          </cell>
        </row>
        <row r="1865">
          <cell r="I1865">
            <v>70112</v>
          </cell>
        </row>
        <row r="1866">
          <cell r="I1866">
            <v>50101</v>
          </cell>
        </row>
        <row r="1867">
          <cell r="I1867">
            <v>70112</v>
          </cell>
        </row>
        <row r="1868">
          <cell r="I1868">
            <v>70112</v>
          </cell>
        </row>
        <row r="1869">
          <cell r="I1869">
            <v>40101</v>
          </cell>
        </row>
        <row r="1870">
          <cell r="I1870">
            <v>30103</v>
          </cell>
        </row>
        <row r="1871">
          <cell r="I1871">
            <v>70112</v>
          </cell>
        </row>
        <row r="1872">
          <cell r="I1872">
            <v>70112</v>
          </cell>
        </row>
        <row r="1873">
          <cell r="I1873">
            <v>10101</v>
          </cell>
        </row>
        <row r="1874">
          <cell r="I1874">
            <v>70112</v>
          </cell>
        </row>
        <row r="1875">
          <cell r="I1875">
            <v>40101</v>
          </cell>
        </row>
        <row r="1876">
          <cell r="I1876">
            <v>50101</v>
          </cell>
        </row>
        <row r="1877">
          <cell r="I1877">
            <v>70112</v>
          </cell>
        </row>
        <row r="1878">
          <cell r="I1878">
            <v>50101</v>
          </cell>
        </row>
        <row r="1879">
          <cell r="I1879">
            <v>70112</v>
          </cell>
        </row>
        <row r="1880">
          <cell r="I1880">
            <v>40101</v>
          </cell>
        </row>
        <row r="1881">
          <cell r="I1881">
            <v>50101</v>
          </cell>
        </row>
        <row r="1882">
          <cell r="I1882">
            <v>70112</v>
          </cell>
        </row>
        <row r="1883">
          <cell r="I1883">
            <v>50101</v>
          </cell>
        </row>
        <row r="1884">
          <cell r="I1884">
            <v>70112</v>
          </cell>
        </row>
        <row r="1885">
          <cell r="I1885">
            <v>40101</v>
          </cell>
        </row>
        <row r="1886">
          <cell r="I1886">
            <v>70112</v>
          </cell>
        </row>
        <row r="1887">
          <cell r="I1887">
            <v>70112</v>
          </cell>
        </row>
        <row r="1888">
          <cell r="I1888">
            <v>70106</v>
          </cell>
        </row>
        <row r="1889">
          <cell r="I1889">
            <v>50101</v>
          </cell>
        </row>
        <row r="1890">
          <cell r="I1890">
            <v>70112</v>
          </cell>
        </row>
        <row r="1891">
          <cell r="I1891">
            <v>40101</v>
          </cell>
        </row>
        <row r="1892">
          <cell r="I1892">
            <v>30101</v>
          </cell>
        </row>
        <row r="1893">
          <cell r="I1893">
            <v>50101</v>
          </cell>
        </row>
        <row r="1894">
          <cell r="I1894">
            <v>70112</v>
          </cell>
        </row>
        <row r="1895">
          <cell r="I1895">
            <v>40101</v>
          </cell>
        </row>
        <row r="1896">
          <cell r="I1896">
            <v>70112</v>
          </cell>
        </row>
        <row r="1897">
          <cell r="I1897">
            <v>40101</v>
          </cell>
        </row>
        <row r="1898">
          <cell r="I1898">
            <v>70112</v>
          </cell>
        </row>
        <row r="1899">
          <cell r="I1899">
            <v>70112</v>
          </cell>
        </row>
        <row r="1900">
          <cell r="I1900">
            <v>40101</v>
          </cell>
        </row>
        <row r="1901">
          <cell r="I1901">
            <v>30101</v>
          </cell>
        </row>
        <row r="1902">
          <cell r="I1902">
            <v>50101</v>
          </cell>
        </row>
        <row r="1903">
          <cell r="I1903">
            <v>70106</v>
          </cell>
        </row>
        <row r="1904">
          <cell r="I1904">
            <v>103</v>
          </cell>
        </row>
        <row r="1905">
          <cell r="I1905">
            <v>103</v>
          </cell>
        </row>
        <row r="1906">
          <cell r="I1906">
            <v>2011804113</v>
          </cell>
        </row>
        <row r="1907">
          <cell r="I1907">
            <v>40101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70106</v>
          </cell>
        </row>
        <row r="1911">
          <cell r="I1911">
            <v>50101</v>
          </cell>
        </row>
        <row r="1912">
          <cell r="I1912">
            <v>70106</v>
          </cell>
        </row>
        <row r="1913">
          <cell r="I1913">
            <v>30101</v>
          </cell>
        </row>
        <row r="1914">
          <cell r="I1914">
            <v>50101</v>
          </cell>
        </row>
        <row r="1915">
          <cell r="I1915">
            <v>70112</v>
          </cell>
        </row>
        <row r="1916">
          <cell r="I1916">
            <v>50101</v>
          </cell>
        </row>
        <row r="1917">
          <cell r="I1917">
            <v>40101</v>
          </cell>
        </row>
        <row r="1918">
          <cell r="I1918">
            <v>70112</v>
          </cell>
        </row>
        <row r="1919">
          <cell r="I1919">
            <v>50101</v>
          </cell>
        </row>
        <row r="1920">
          <cell r="I1920">
            <v>40101</v>
          </cell>
        </row>
        <row r="1921">
          <cell r="I1921">
            <v>70112</v>
          </cell>
        </row>
        <row r="1922">
          <cell r="I1922">
            <v>50101</v>
          </cell>
        </row>
        <row r="1923">
          <cell r="I1923">
            <v>70112</v>
          </cell>
        </row>
        <row r="1924">
          <cell r="I1924">
            <v>70106</v>
          </cell>
        </row>
        <row r="1925">
          <cell r="I1925">
            <v>50101</v>
          </cell>
        </row>
        <row r="1926">
          <cell r="I1926">
            <v>40101</v>
          </cell>
        </row>
        <row r="1927">
          <cell r="I1927">
            <v>30101</v>
          </cell>
        </row>
        <row r="1928">
          <cell r="I1928">
            <v>40101</v>
          </cell>
        </row>
        <row r="1929">
          <cell r="I1929">
            <v>30101</v>
          </cell>
        </row>
        <row r="1930">
          <cell r="I1930">
            <v>50101</v>
          </cell>
        </row>
        <row r="1931">
          <cell r="I1931">
            <v>70112</v>
          </cell>
        </row>
        <row r="1932">
          <cell r="I1932">
            <v>70112</v>
          </cell>
        </row>
        <row r="1933">
          <cell r="I1933">
            <v>40101</v>
          </cell>
        </row>
        <row r="1934">
          <cell r="I1934">
            <v>50101</v>
          </cell>
        </row>
        <row r="1935">
          <cell r="I1935">
            <v>50101</v>
          </cell>
        </row>
        <row r="1936">
          <cell r="I1936">
            <v>40101</v>
          </cell>
        </row>
        <row r="1937">
          <cell r="I1937">
            <v>30101</v>
          </cell>
        </row>
        <row r="1938">
          <cell r="I1938">
            <v>70106</v>
          </cell>
        </row>
        <row r="1939">
          <cell r="I1939">
            <v>70112</v>
          </cell>
        </row>
        <row r="1940">
          <cell r="I1940">
            <v>70112</v>
          </cell>
        </row>
        <row r="1941">
          <cell r="I1941">
            <v>70112</v>
          </cell>
        </row>
        <row r="1942">
          <cell r="I1942">
            <v>10300041</v>
          </cell>
        </row>
        <row r="1943">
          <cell r="I1943">
            <v>10401202</v>
          </cell>
        </row>
        <row r="1944">
          <cell r="I1944">
            <v>10401203</v>
          </cell>
        </row>
        <row r="1945">
          <cell r="I1945">
            <v>2011809118</v>
          </cell>
        </row>
        <row r="1946">
          <cell r="I1946">
            <v>40101</v>
          </cell>
        </row>
        <row r="1947">
          <cell r="I1947">
            <v>70112</v>
          </cell>
        </row>
        <row r="1948">
          <cell r="I1948">
            <v>70112</v>
          </cell>
        </row>
        <row r="1949">
          <cell r="I1949">
            <v>70112</v>
          </cell>
        </row>
        <row r="1950">
          <cell r="I1950">
            <v>40101</v>
          </cell>
        </row>
        <row r="1951">
          <cell r="I1951">
            <v>50101</v>
          </cell>
        </row>
        <row r="1952">
          <cell r="I1952">
            <v>2011804067</v>
          </cell>
        </row>
        <row r="1953">
          <cell r="I1953">
            <v>2011804039</v>
          </cell>
        </row>
        <row r="1954">
          <cell r="I1954">
            <v>2011804113</v>
          </cell>
        </row>
        <row r="1955">
          <cell r="I1955">
            <v>2011804037</v>
          </cell>
        </row>
        <row r="1956">
          <cell r="I1956">
            <v>2011804112</v>
          </cell>
        </row>
        <row r="1957">
          <cell r="I1957">
            <v>2011804048</v>
          </cell>
        </row>
        <row r="1958">
          <cell r="I1958">
            <v>50101</v>
          </cell>
        </row>
        <row r="1959">
          <cell r="I1959">
            <v>10401143</v>
          </cell>
        </row>
        <row r="1960">
          <cell r="I1960">
            <v>10401139</v>
          </cell>
        </row>
        <row r="1961">
          <cell r="I1961">
            <v>10401187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70112</v>
          </cell>
        </row>
        <row r="1965">
          <cell r="I1965">
            <v>70112</v>
          </cell>
        </row>
        <row r="1966">
          <cell r="I1966">
            <v>301</v>
          </cell>
        </row>
        <row r="1967">
          <cell r="I1967">
            <v>70112</v>
          </cell>
        </row>
        <row r="1968">
          <cell r="I1968">
            <v>10401198</v>
          </cell>
        </row>
        <row r="1969">
          <cell r="I1969">
            <v>2011809119</v>
          </cell>
        </row>
        <row r="1970">
          <cell r="I1970">
            <v>10401174</v>
          </cell>
        </row>
        <row r="1971">
          <cell r="I1971">
            <v>201040771</v>
          </cell>
        </row>
        <row r="1972">
          <cell r="I1972">
            <v>2011809152</v>
          </cell>
        </row>
        <row r="1973">
          <cell r="I1973">
            <v>2011804037</v>
          </cell>
        </row>
        <row r="1974">
          <cell r="I1974">
            <v>2011804024</v>
          </cell>
        </row>
        <row r="1975">
          <cell r="I1975">
            <v>2011804086</v>
          </cell>
        </row>
        <row r="1976">
          <cell r="I1976">
            <v>2011800400</v>
          </cell>
        </row>
        <row r="1977">
          <cell r="I1977">
            <v>30101</v>
          </cell>
        </row>
        <row r="1978">
          <cell r="I1978">
            <v>50101</v>
          </cell>
        </row>
        <row r="1979">
          <cell r="I1979">
            <v>70112</v>
          </cell>
        </row>
        <row r="1980">
          <cell r="I1980">
            <v>10401143</v>
          </cell>
        </row>
        <row r="1981">
          <cell r="I1981">
            <v>70112</v>
          </cell>
        </row>
        <row r="1982">
          <cell r="I1982">
            <v>50101</v>
          </cell>
        </row>
        <row r="1983">
          <cell r="I1983">
            <v>70112</v>
          </cell>
        </row>
        <row r="1984">
          <cell r="I1984">
            <v>70112</v>
          </cell>
        </row>
        <row r="1985">
          <cell r="I1985">
            <v>40101</v>
          </cell>
        </row>
        <row r="1986">
          <cell r="I1986">
            <v>50101</v>
          </cell>
        </row>
        <row r="1987">
          <cell r="I1987">
            <v>70112</v>
          </cell>
        </row>
        <row r="1988">
          <cell r="I1988">
            <v>70112</v>
          </cell>
        </row>
        <row r="1989">
          <cell r="I1989">
            <v>70112</v>
          </cell>
        </row>
        <row r="1990">
          <cell r="I1990">
            <v>50101</v>
          </cell>
        </row>
        <row r="1991">
          <cell r="I1991">
            <v>70112</v>
          </cell>
        </row>
        <row r="1992">
          <cell r="I1992">
            <v>40101</v>
          </cell>
        </row>
        <row r="1993">
          <cell r="I1993">
            <v>70106</v>
          </cell>
        </row>
        <row r="1994">
          <cell r="I1994">
            <v>50101</v>
          </cell>
        </row>
        <row r="1995">
          <cell r="I1995">
            <v>70112</v>
          </cell>
        </row>
        <row r="1996">
          <cell r="I1996">
            <v>30101</v>
          </cell>
        </row>
        <row r="1997">
          <cell r="I1997">
            <v>70112</v>
          </cell>
        </row>
        <row r="1998">
          <cell r="I1998">
            <v>70112</v>
          </cell>
        </row>
        <row r="1999">
          <cell r="I1999">
            <v>70112</v>
          </cell>
        </row>
        <row r="2000">
          <cell r="I2000">
            <v>70112</v>
          </cell>
        </row>
        <row r="2001">
          <cell r="I2001">
            <v>50101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30101</v>
          </cell>
        </row>
        <row r="2005">
          <cell r="I2005">
            <v>50101</v>
          </cell>
        </row>
        <row r="2006">
          <cell r="I2006">
            <v>70112</v>
          </cell>
        </row>
        <row r="2007">
          <cell r="I2007">
            <v>40101</v>
          </cell>
        </row>
        <row r="2008">
          <cell r="I2008">
            <v>50101</v>
          </cell>
        </row>
        <row r="2009">
          <cell r="I2009">
            <v>40101</v>
          </cell>
        </row>
        <row r="2010">
          <cell r="I2010">
            <v>70112</v>
          </cell>
        </row>
        <row r="2011">
          <cell r="I2011">
            <v>50101</v>
          </cell>
        </row>
        <row r="2012">
          <cell r="I2012">
            <v>50101</v>
          </cell>
        </row>
        <row r="2013">
          <cell r="I2013">
            <v>70106</v>
          </cell>
        </row>
        <row r="2014">
          <cell r="I2014">
            <v>50101</v>
          </cell>
        </row>
        <row r="2015">
          <cell r="I2015">
            <v>70112</v>
          </cell>
        </row>
        <row r="2016">
          <cell r="I2016">
            <v>40101</v>
          </cell>
        </row>
        <row r="2017">
          <cell r="I2017">
            <v>30101</v>
          </cell>
        </row>
        <row r="2018">
          <cell r="I2018">
            <v>70112</v>
          </cell>
        </row>
        <row r="2019">
          <cell r="I2019">
            <v>70112</v>
          </cell>
        </row>
        <row r="2020">
          <cell r="I2020">
            <v>70112</v>
          </cell>
        </row>
        <row r="2021">
          <cell r="I2021">
            <v>70112</v>
          </cell>
        </row>
        <row r="2022">
          <cell r="I2022">
            <v>70112</v>
          </cell>
        </row>
        <row r="2023">
          <cell r="I2023">
            <v>40101</v>
          </cell>
        </row>
        <row r="2024">
          <cell r="I2024">
            <v>50101</v>
          </cell>
        </row>
        <row r="2025">
          <cell r="I2025">
            <v>70112</v>
          </cell>
        </row>
        <row r="2026">
          <cell r="I2026">
            <v>70106</v>
          </cell>
        </row>
        <row r="2027">
          <cell r="I2027">
            <v>50101</v>
          </cell>
        </row>
        <row r="2028">
          <cell r="I2028">
            <v>30101</v>
          </cell>
        </row>
        <row r="2029">
          <cell r="I2029">
            <v>50101</v>
          </cell>
        </row>
        <row r="2030">
          <cell r="I2030">
            <v>40101</v>
          </cell>
        </row>
        <row r="2031">
          <cell r="I2031">
            <v>70112</v>
          </cell>
        </row>
        <row r="2032">
          <cell r="I2032">
            <v>70106</v>
          </cell>
        </row>
        <row r="2033">
          <cell r="I2033">
            <v>40101</v>
          </cell>
        </row>
        <row r="2034">
          <cell r="I2034">
            <v>70112</v>
          </cell>
        </row>
        <row r="2035">
          <cell r="I2035">
            <v>50101</v>
          </cell>
        </row>
        <row r="2036">
          <cell r="I2036">
            <v>2011805001</v>
          </cell>
        </row>
        <row r="2037">
          <cell r="I2037">
            <v>70112</v>
          </cell>
        </row>
        <row r="2038">
          <cell r="I2038">
            <v>2011804020</v>
          </cell>
        </row>
        <row r="2039">
          <cell r="I2039">
            <v>2011809140</v>
          </cell>
        </row>
        <row r="2040">
          <cell r="I2040">
            <v>2011809149</v>
          </cell>
        </row>
        <row r="2041">
          <cell r="I2041">
            <v>2011809118</v>
          </cell>
        </row>
        <row r="2042">
          <cell r="I2042">
            <v>2011804087</v>
          </cell>
        </row>
        <row r="2043">
          <cell r="I2043">
            <v>2011809152</v>
          </cell>
        </row>
        <row r="2044">
          <cell r="I2044">
            <v>2011804024</v>
          </cell>
        </row>
        <row r="2045">
          <cell r="I2045">
            <v>2011804049</v>
          </cell>
        </row>
        <row r="2046">
          <cell r="I2046">
            <v>70112</v>
          </cell>
        </row>
        <row r="2047">
          <cell r="I2047">
            <v>70112</v>
          </cell>
        </row>
        <row r="2048">
          <cell r="I2048">
            <v>50101</v>
          </cell>
        </row>
        <row r="2049">
          <cell r="I2049">
            <v>70106</v>
          </cell>
        </row>
        <row r="2050">
          <cell r="I2050">
            <v>70112</v>
          </cell>
        </row>
        <row r="2051">
          <cell r="I2051">
            <v>50101</v>
          </cell>
        </row>
        <row r="2052">
          <cell r="I2052">
            <v>2016</v>
          </cell>
        </row>
        <row r="2053">
          <cell r="I2053">
            <v>70112</v>
          </cell>
        </row>
        <row r="2054">
          <cell r="I2054">
            <v>70112</v>
          </cell>
        </row>
        <row r="2055">
          <cell r="I2055">
            <v>70112</v>
          </cell>
        </row>
        <row r="2056">
          <cell r="I2056">
            <v>70112</v>
          </cell>
        </row>
        <row r="2057">
          <cell r="I2057">
            <v>70112</v>
          </cell>
        </row>
        <row r="2058">
          <cell r="I2058">
            <v>50101</v>
          </cell>
        </row>
        <row r="2059">
          <cell r="I2059">
            <v>70106</v>
          </cell>
        </row>
        <row r="2060">
          <cell r="I2060">
            <v>701116</v>
          </cell>
        </row>
        <row r="2061">
          <cell r="I2061">
            <v>50101</v>
          </cell>
        </row>
        <row r="2062">
          <cell r="I2062">
            <v>40101</v>
          </cell>
        </row>
        <row r="2063">
          <cell r="I2063">
            <v>70105</v>
          </cell>
        </row>
        <row r="2064">
          <cell r="I2064">
            <v>70105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40101</v>
          </cell>
        </row>
        <row r="2068">
          <cell r="I2068">
            <v>70112</v>
          </cell>
        </row>
        <row r="2069">
          <cell r="I2069">
            <v>70112</v>
          </cell>
        </row>
        <row r="2070">
          <cell r="I2070">
            <v>70112</v>
          </cell>
        </row>
        <row r="2071">
          <cell r="I2071">
            <v>40101</v>
          </cell>
        </row>
        <row r="2072">
          <cell r="I2072">
            <v>40101</v>
          </cell>
        </row>
        <row r="2073">
          <cell r="I2073">
            <v>70112</v>
          </cell>
        </row>
        <row r="2074">
          <cell r="I2074">
            <v>70112</v>
          </cell>
        </row>
        <row r="2075">
          <cell r="I2075">
            <v>70112</v>
          </cell>
        </row>
        <row r="2076">
          <cell r="I2076">
            <v>70112</v>
          </cell>
        </row>
        <row r="2077">
          <cell r="I2077">
            <v>50101</v>
          </cell>
        </row>
        <row r="2078">
          <cell r="I2078">
            <v>70112</v>
          </cell>
        </row>
        <row r="2079">
          <cell r="I2079">
            <v>50101</v>
          </cell>
        </row>
        <row r="2080">
          <cell r="I2080">
            <v>40101</v>
          </cell>
        </row>
        <row r="2081">
          <cell r="I2081">
            <v>70112</v>
          </cell>
        </row>
        <row r="2082">
          <cell r="I2082">
            <v>70106</v>
          </cell>
        </row>
        <row r="2083">
          <cell r="I2083">
            <v>70112</v>
          </cell>
        </row>
        <row r="2084">
          <cell r="I2084">
            <v>30101</v>
          </cell>
        </row>
        <row r="2085">
          <cell r="I2085">
            <v>50101</v>
          </cell>
        </row>
        <row r="2086">
          <cell r="I2086">
            <v>40101</v>
          </cell>
        </row>
        <row r="2087">
          <cell r="I2087">
            <v>70105</v>
          </cell>
        </row>
        <row r="2088">
          <cell r="I2088">
            <v>70112</v>
          </cell>
        </row>
        <row r="2089">
          <cell r="I2089">
            <v>70112</v>
          </cell>
        </row>
        <row r="2090">
          <cell r="I2090">
            <v>70112</v>
          </cell>
        </row>
        <row r="2091">
          <cell r="I2091">
            <v>70112</v>
          </cell>
        </row>
        <row r="2092">
          <cell r="I2092">
            <v>30101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70112</v>
          </cell>
        </row>
        <row r="2096">
          <cell r="I2096">
            <v>70112</v>
          </cell>
        </row>
        <row r="2097">
          <cell r="I2097">
            <v>301</v>
          </cell>
        </row>
        <row r="2098">
          <cell r="I2098">
            <v>70112</v>
          </cell>
        </row>
        <row r="2099">
          <cell r="I2099">
            <v>70106</v>
          </cell>
        </row>
        <row r="2100">
          <cell r="I2100">
            <v>50101</v>
          </cell>
        </row>
        <row r="2101">
          <cell r="I2101">
            <v>70112</v>
          </cell>
        </row>
        <row r="2102">
          <cell r="I2102">
            <v>70112</v>
          </cell>
        </row>
        <row r="2103">
          <cell r="I2103">
            <v>40101</v>
          </cell>
        </row>
        <row r="2104">
          <cell r="I2104">
            <v>30101</v>
          </cell>
        </row>
        <row r="2105">
          <cell r="I2105">
            <v>50101</v>
          </cell>
        </row>
        <row r="2106">
          <cell r="I2106">
            <v>70112</v>
          </cell>
        </row>
        <row r="2107">
          <cell r="I2107">
            <v>70500112</v>
          </cell>
        </row>
        <row r="2108">
          <cell r="I2108">
            <v>70112</v>
          </cell>
        </row>
        <row r="2109">
          <cell r="I2109">
            <v>50101</v>
          </cell>
        </row>
        <row r="2110">
          <cell r="I2110">
            <v>30103</v>
          </cell>
        </row>
        <row r="2111">
          <cell r="I2111">
            <v>105</v>
          </cell>
        </row>
        <row r="2112">
          <cell r="I2112">
            <v>104</v>
          </cell>
        </row>
        <row r="2113">
          <cell r="I2113">
            <v>104</v>
          </cell>
        </row>
        <row r="2114">
          <cell r="I2114">
            <v>126</v>
          </cell>
        </row>
        <row r="2115">
          <cell r="I2115">
            <v>104</v>
          </cell>
        </row>
        <row r="2116">
          <cell r="I2116">
            <v>104</v>
          </cell>
        </row>
        <row r="2117">
          <cell r="I2117">
            <v>104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107</v>
          </cell>
        </row>
        <row r="2121">
          <cell r="I2121">
            <v>107</v>
          </cell>
        </row>
        <row r="2122">
          <cell r="I2122">
            <v>107</v>
          </cell>
        </row>
        <row r="2123">
          <cell r="I2123">
            <v>107</v>
          </cell>
        </row>
        <row r="2124">
          <cell r="I2124">
            <v>107</v>
          </cell>
        </row>
        <row r="2125">
          <cell r="I2125">
            <v>107</v>
          </cell>
        </row>
        <row r="2126">
          <cell r="I2126">
            <v>107</v>
          </cell>
        </row>
        <row r="2127">
          <cell r="I2127">
            <v>107</v>
          </cell>
        </row>
        <row r="2128">
          <cell r="I2128">
            <v>107</v>
          </cell>
        </row>
        <row r="2129">
          <cell r="I2129">
            <v>107</v>
          </cell>
        </row>
        <row r="2130">
          <cell r="I2130">
            <v>107</v>
          </cell>
        </row>
        <row r="2131">
          <cell r="I2131">
            <v>107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107</v>
          </cell>
        </row>
        <row r="2136">
          <cell r="I2136">
            <v>107</v>
          </cell>
        </row>
        <row r="2137">
          <cell r="I2137">
            <v>107</v>
          </cell>
        </row>
        <row r="2138">
          <cell r="I2138">
            <v>107</v>
          </cell>
        </row>
        <row r="2139">
          <cell r="I2139">
            <v>107</v>
          </cell>
        </row>
        <row r="2140">
          <cell r="I2140">
            <v>107</v>
          </cell>
        </row>
        <row r="2141">
          <cell r="I2141">
            <v>107</v>
          </cell>
        </row>
        <row r="2142">
          <cell r="I2142">
            <v>107</v>
          </cell>
        </row>
        <row r="2143">
          <cell r="I2143">
            <v>70112</v>
          </cell>
        </row>
        <row r="2144">
          <cell r="I2144">
            <v>50101</v>
          </cell>
        </row>
        <row r="2145">
          <cell r="I2145">
            <v>50101</v>
          </cell>
        </row>
        <row r="2146">
          <cell r="I2146">
            <v>40101</v>
          </cell>
        </row>
        <row r="2147">
          <cell r="I2147">
            <v>70112</v>
          </cell>
        </row>
        <row r="2148">
          <cell r="I2148">
            <v>30101</v>
          </cell>
        </row>
        <row r="2149">
          <cell r="I2149">
            <v>104</v>
          </cell>
        </row>
        <row r="2150">
          <cell r="I2150">
            <v>104</v>
          </cell>
        </row>
        <row r="2151">
          <cell r="I2151">
            <v>104</v>
          </cell>
        </row>
        <row r="2152">
          <cell r="I2152">
            <v>106</v>
          </cell>
        </row>
        <row r="2153">
          <cell r="I2153">
            <v>106</v>
          </cell>
        </row>
        <row r="2154">
          <cell r="I2154">
            <v>106</v>
          </cell>
        </row>
        <row r="2155">
          <cell r="I2155">
            <v>106</v>
          </cell>
        </row>
        <row r="2156">
          <cell r="I2156">
            <v>106</v>
          </cell>
        </row>
        <row r="2157">
          <cell r="I2157">
            <v>106</v>
          </cell>
        </row>
        <row r="2158">
          <cell r="I2158">
            <v>106</v>
          </cell>
        </row>
        <row r="2159">
          <cell r="I2159">
            <v>106</v>
          </cell>
        </row>
        <row r="2160">
          <cell r="I2160">
            <v>106</v>
          </cell>
        </row>
        <row r="2161">
          <cell r="I2161">
            <v>106</v>
          </cell>
        </row>
        <row r="2162">
          <cell r="I2162">
            <v>106</v>
          </cell>
        </row>
        <row r="2163">
          <cell r="I2163">
            <v>106</v>
          </cell>
        </row>
        <row r="2164">
          <cell r="I2164">
            <v>106</v>
          </cell>
        </row>
        <row r="2165">
          <cell r="I2165">
            <v>106</v>
          </cell>
        </row>
        <row r="2166">
          <cell r="I2166">
            <v>106</v>
          </cell>
        </row>
        <row r="2167">
          <cell r="I2167">
            <v>106</v>
          </cell>
        </row>
        <row r="2168">
          <cell r="I2168">
            <v>106</v>
          </cell>
        </row>
        <row r="2169">
          <cell r="I2169">
            <v>106</v>
          </cell>
        </row>
        <row r="2170">
          <cell r="I2170">
            <v>106</v>
          </cell>
        </row>
        <row r="2171">
          <cell r="I2171">
            <v>103</v>
          </cell>
        </row>
        <row r="2172">
          <cell r="I2172">
            <v>103</v>
          </cell>
        </row>
        <row r="2173">
          <cell r="I2173">
            <v>70112</v>
          </cell>
        </row>
        <row r="2174">
          <cell r="I2174">
            <v>50101</v>
          </cell>
        </row>
        <row r="2175">
          <cell r="I2175">
            <v>30101</v>
          </cell>
        </row>
        <row r="2176">
          <cell r="I2176">
            <v>50101</v>
          </cell>
        </row>
        <row r="2177">
          <cell r="I2177">
            <v>70112</v>
          </cell>
        </row>
        <row r="2178">
          <cell r="I2178">
            <v>70106</v>
          </cell>
        </row>
        <row r="2179">
          <cell r="I2179">
            <v>70112</v>
          </cell>
        </row>
        <row r="2180">
          <cell r="I2180">
            <v>70112</v>
          </cell>
        </row>
        <row r="2181">
          <cell r="I2181">
            <v>50101</v>
          </cell>
        </row>
        <row r="2182">
          <cell r="I2182">
            <v>30101</v>
          </cell>
        </row>
        <row r="2183">
          <cell r="I2183">
            <v>40101</v>
          </cell>
        </row>
        <row r="2184">
          <cell r="I2184">
            <v>70112</v>
          </cell>
        </row>
        <row r="2185">
          <cell r="I2185">
            <v>50101</v>
          </cell>
        </row>
        <row r="2186">
          <cell r="I2186">
            <v>40101</v>
          </cell>
        </row>
        <row r="2187">
          <cell r="I2187">
            <v>70112</v>
          </cell>
        </row>
        <row r="2188">
          <cell r="I2188">
            <v>30101</v>
          </cell>
        </row>
        <row r="2189">
          <cell r="I2189">
            <v>50101</v>
          </cell>
        </row>
        <row r="2190">
          <cell r="I2190">
            <v>40101</v>
          </cell>
        </row>
        <row r="2191">
          <cell r="I2191">
            <v>70112</v>
          </cell>
        </row>
        <row r="2192">
          <cell r="I2192">
            <v>70112</v>
          </cell>
        </row>
        <row r="2193">
          <cell r="I2193">
            <v>40101</v>
          </cell>
        </row>
        <row r="2194">
          <cell r="I2194">
            <v>50101</v>
          </cell>
        </row>
        <row r="2195">
          <cell r="I2195">
            <v>70112</v>
          </cell>
        </row>
        <row r="2196">
          <cell r="I2196">
            <v>70112</v>
          </cell>
        </row>
        <row r="2197">
          <cell r="I2197">
            <v>70106</v>
          </cell>
        </row>
        <row r="2198">
          <cell r="I2198">
            <v>70112</v>
          </cell>
        </row>
        <row r="2199">
          <cell r="I2199">
            <v>50101</v>
          </cell>
        </row>
        <row r="2200">
          <cell r="I2200">
            <v>70112</v>
          </cell>
        </row>
        <row r="2201">
          <cell r="I2201">
            <v>701116</v>
          </cell>
        </row>
        <row r="2202">
          <cell r="I2202">
            <v>119</v>
          </cell>
        </row>
        <row r="2203">
          <cell r="I2203">
            <v>119</v>
          </cell>
        </row>
        <row r="2204">
          <cell r="I2204">
            <v>119</v>
          </cell>
        </row>
        <row r="2205">
          <cell r="I2205">
            <v>104</v>
          </cell>
        </row>
        <row r="2206">
          <cell r="I2206">
            <v>104</v>
          </cell>
        </row>
        <row r="2207">
          <cell r="I2207">
            <v>104</v>
          </cell>
        </row>
        <row r="2208">
          <cell r="I2208">
            <v>104</v>
          </cell>
        </row>
        <row r="2209">
          <cell r="I2209">
            <v>104</v>
          </cell>
        </row>
        <row r="2210">
          <cell r="I2210">
            <v>104</v>
          </cell>
        </row>
        <row r="2211">
          <cell r="I2211">
            <v>104</v>
          </cell>
        </row>
        <row r="2212">
          <cell r="I2212">
            <v>104</v>
          </cell>
        </row>
        <row r="2213">
          <cell r="I2213">
            <v>104</v>
          </cell>
        </row>
        <row r="2214">
          <cell r="I2214">
            <v>104</v>
          </cell>
        </row>
        <row r="2215">
          <cell r="I2215">
            <v>104</v>
          </cell>
        </row>
        <row r="2216">
          <cell r="I2216">
            <v>109</v>
          </cell>
        </row>
        <row r="2217">
          <cell r="I2217">
            <v>109</v>
          </cell>
        </row>
        <row r="2218">
          <cell r="I2218">
            <v>109</v>
          </cell>
        </row>
        <row r="2219">
          <cell r="I2219">
            <v>104</v>
          </cell>
        </row>
        <row r="2220">
          <cell r="I2220">
            <v>104</v>
          </cell>
        </row>
        <row r="2221">
          <cell r="I2221">
            <v>104</v>
          </cell>
        </row>
        <row r="2222">
          <cell r="I2222">
            <v>104</v>
          </cell>
        </row>
        <row r="2223">
          <cell r="I2223">
            <v>104</v>
          </cell>
        </row>
        <row r="2224">
          <cell r="I2224">
            <v>104</v>
          </cell>
        </row>
        <row r="2225">
          <cell r="I2225">
            <v>104</v>
          </cell>
        </row>
        <row r="2226">
          <cell r="I2226">
            <v>2011804020</v>
          </cell>
        </row>
        <row r="2227">
          <cell r="I2227">
            <v>201040765</v>
          </cell>
        </row>
        <row r="2228">
          <cell r="I2228">
            <v>2011804024</v>
          </cell>
        </row>
        <row r="2229">
          <cell r="I2229">
            <v>70112</v>
          </cell>
        </row>
        <row r="2230">
          <cell r="I2230">
            <v>30101</v>
          </cell>
        </row>
        <row r="2231">
          <cell r="I2231">
            <v>70112</v>
          </cell>
        </row>
        <row r="2232">
          <cell r="I2232">
            <v>70112</v>
          </cell>
        </row>
        <row r="2233">
          <cell r="I2233">
            <v>70112</v>
          </cell>
        </row>
        <row r="2234">
          <cell r="I2234">
            <v>70112</v>
          </cell>
        </row>
        <row r="2235">
          <cell r="I2235">
            <v>70112</v>
          </cell>
        </row>
        <row r="2236">
          <cell r="I2236">
            <v>104</v>
          </cell>
        </row>
        <row r="2237">
          <cell r="I2237">
            <v>103</v>
          </cell>
        </row>
        <row r="2238">
          <cell r="I2238">
            <v>70105</v>
          </cell>
        </row>
        <row r="2239">
          <cell r="I2239">
            <v>50101</v>
          </cell>
        </row>
        <row r="2240">
          <cell r="I2240">
            <v>70112</v>
          </cell>
        </row>
        <row r="2241">
          <cell r="I2241">
            <v>50101</v>
          </cell>
        </row>
        <row r="2242">
          <cell r="I2242">
            <v>70106</v>
          </cell>
        </row>
        <row r="2243">
          <cell r="I2243">
            <v>50101</v>
          </cell>
        </row>
        <row r="2244">
          <cell r="I2244">
            <v>40101</v>
          </cell>
        </row>
        <row r="2245">
          <cell r="I2245">
            <v>70112</v>
          </cell>
        </row>
        <row r="2246">
          <cell r="I2246">
            <v>30101</v>
          </cell>
        </row>
        <row r="2247">
          <cell r="I2247">
            <v>50101</v>
          </cell>
        </row>
        <row r="2248">
          <cell r="I2248">
            <v>40101</v>
          </cell>
        </row>
        <row r="2249">
          <cell r="I2249">
            <v>10101</v>
          </cell>
        </row>
        <row r="2250">
          <cell r="I2250">
            <v>701116</v>
          </cell>
        </row>
        <row r="2251">
          <cell r="I2251">
            <v>70106</v>
          </cell>
        </row>
        <row r="2252">
          <cell r="I2252">
            <v>70112</v>
          </cell>
        </row>
        <row r="2253">
          <cell r="I2253">
            <v>70112</v>
          </cell>
        </row>
        <row r="2254">
          <cell r="I2254">
            <v>50101</v>
          </cell>
        </row>
        <row r="2255">
          <cell r="I2255">
            <v>50101</v>
          </cell>
        </row>
        <row r="2256">
          <cell r="I2256">
            <v>30101</v>
          </cell>
        </row>
        <row r="2257">
          <cell r="I2257">
            <v>70112</v>
          </cell>
        </row>
        <row r="2258">
          <cell r="I2258">
            <v>50101</v>
          </cell>
        </row>
        <row r="2259">
          <cell r="I2259">
            <v>70112</v>
          </cell>
        </row>
        <row r="2260">
          <cell r="I2260">
            <v>70112</v>
          </cell>
        </row>
        <row r="2261">
          <cell r="I2261">
            <v>70112</v>
          </cell>
        </row>
        <row r="2262">
          <cell r="I2262">
            <v>70112</v>
          </cell>
        </row>
        <row r="2263">
          <cell r="I2263">
            <v>30101</v>
          </cell>
        </row>
        <row r="2264">
          <cell r="I2264">
            <v>50101</v>
          </cell>
        </row>
        <row r="2265">
          <cell r="I2265">
            <v>70106</v>
          </cell>
        </row>
        <row r="2266">
          <cell r="I2266">
            <v>70112</v>
          </cell>
        </row>
        <row r="2267">
          <cell r="I2267">
            <v>50101</v>
          </cell>
        </row>
        <row r="2268">
          <cell r="I2268">
            <v>30101</v>
          </cell>
        </row>
        <row r="2269">
          <cell r="I2269">
            <v>50101</v>
          </cell>
        </row>
        <row r="2270">
          <cell r="I2270">
            <v>40101</v>
          </cell>
        </row>
        <row r="2271">
          <cell r="I2271">
            <v>70112</v>
          </cell>
        </row>
        <row r="2272">
          <cell r="I2272">
            <v>70112</v>
          </cell>
        </row>
        <row r="2273">
          <cell r="I2273">
            <v>50101</v>
          </cell>
        </row>
        <row r="2274">
          <cell r="I2274">
            <v>70112</v>
          </cell>
        </row>
        <row r="2275">
          <cell r="I2275">
            <v>70106</v>
          </cell>
        </row>
        <row r="2276">
          <cell r="I2276">
            <v>70112</v>
          </cell>
        </row>
        <row r="2277">
          <cell r="I2277">
            <v>70106</v>
          </cell>
        </row>
        <row r="2278">
          <cell r="I2278">
            <v>70112</v>
          </cell>
        </row>
        <row r="2279">
          <cell r="I2279">
            <v>70112</v>
          </cell>
        </row>
        <row r="2280">
          <cell r="I2280">
            <v>30101</v>
          </cell>
        </row>
        <row r="2281">
          <cell r="I2281">
            <v>70112</v>
          </cell>
        </row>
        <row r="2282">
          <cell r="I2282">
            <v>70112</v>
          </cell>
        </row>
        <row r="2283">
          <cell r="I2283">
            <v>70105</v>
          </cell>
        </row>
        <row r="2284">
          <cell r="I2284">
            <v>30103</v>
          </cell>
        </row>
        <row r="2285">
          <cell r="I2285">
            <v>70112</v>
          </cell>
        </row>
        <row r="2286">
          <cell r="I2286">
            <v>30101</v>
          </cell>
        </row>
        <row r="2287">
          <cell r="I2287">
            <v>70112</v>
          </cell>
        </row>
        <row r="2288">
          <cell r="I2288">
            <v>70112</v>
          </cell>
        </row>
        <row r="2289">
          <cell r="I2289">
            <v>30101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70112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70112</v>
          </cell>
        </row>
        <row r="2296">
          <cell r="I2296">
            <v>50101</v>
          </cell>
        </row>
        <row r="2297">
          <cell r="I2297">
            <v>70112</v>
          </cell>
        </row>
        <row r="2298">
          <cell r="I2298">
            <v>50101</v>
          </cell>
        </row>
        <row r="2299">
          <cell r="I2299">
            <v>70106</v>
          </cell>
        </row>
        <row r="2300">
          <cell r="I2300">
            <v>50101</v>
          </cell>
        </row>
        <row r="2301">
          <cell r="I2301">
            <v>40101</v>
          </cell>
        </row>
        <row r="2302">
          <cell r="I2302">
            <v>70112</v>
          </cell>
        </row>
        <row r="2303">
          <cell r="I2303">
            <v>30101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70112</v>
          </cell>
        </row>
        <row r="2307">
          <cell r="I2307">
            <v>2011809146</v>
          </cell>
        </row>
        <row r="2308">
          <cell r="I2308">
            <v>70112</v>
          </cell>
        </row>
        <row r="2309">
          <cell r="I2309">
            <v>30101</v>
          </cell>
        </row>
        <row r="2310">
          <cell r="I2310">
            <v>40101</v>
          </cell>
        </row>
        <row r="2311">
          <cell r="I2311">
            <v>50101</v>
          </cell>
        </row>
        <row r="2312">
          <cell r="I2312">
            <v>70112</v>
          </cell>
        </row>
        <row r="2313">
          <cell r="I2313">
            <v>50101</v>
          </cell>
        </row>
        <row r="2314">
          <cell r="I2314">
            <v>70112</v>
          </cell>
        </row>
        <row r="2315">
          <cell r="I2315">
            <v>70112</v>
          </cell>
        </row>
        <row r="2316">
          <cell r="I2316">
            <v>70112</v>
          </cell>
        </row>
        <row r="2317">
          <cell r="I2317">
            <v>70112</v>
          </cell>
        </row>
        <row r="2318">
          <cell r="I2318">
            <v>104</v>
          </cell>
        </row>
        <row r="2319">
          <cell r="I2319">
            <v>104</v>
          </cell>
        </row>
        <row r="2320">
          <cell r="I2320">
            <v>104</v>
          </cell>
        </row>
        <row r="2321">
          <cell r="I2321">
            <v>104</v>
          </cell>
        </row>
        <row r="2322">
          <cell r="I2322">
            <v>110</v>
          </cell>
        </row>
        <row r="2323">
          <cell r="I2323">
            <v>104</v>
          </cell>
        </row>
        <row r="2324">
          <cell r="I2324">
            <v>103</v>
          </cell>
        </row>
        <row r="2325">
          <cell r="I2325">
            <v>104</v>
          </cell>
        </row>
        <row r="2326">
          <cell r="I2326">
            <v>70112</v>
          </cell>
        </row>
        <row r="2327">
          <cell r="I2327">
            <v>70112</v>
          </cell>
        </row>
        <row r="2328">
          <cell r="I2328">
            <v>70112</v>
          </cell>
        </row>
        <row r="2329">
          <cell r="I2329">
            <v>70112</v>
          </cell>
        </row>
        <row r="2330">
          <cell r="I2330">
            <v>50101</v>
          </cell>
        </row>
        <row r="2331">
          <cell r="I2331">
            <v>50101</v>
          </cell>
        </row>
        <row r="2332">
          <cell r="I2332">
            <v>40101</v>
          </cell>
        </row>
        <row r="2333">
          <cell r="I2333">
            <v>50101</v>
          </cell>
        </row>
        <row r="2334">
          <cell r="I2334">
            <v>40101</v>
          </cell>
        </row>
        <row r="2335">
          <cell r="I2335">
            <v>70106</v>
          </cell>
        </row>
        <row r="2336">
          <cell r="I2336">
            <v>40101</v>
          </cell>
        </row>
        <row r="2337">
          <cell r="I2337">
            <v>50101</v>
          </cell>
        </row>
        <row r="2338">
          <cell r="I2338">
            <v>70112</v>
          </cell>
        </row>
        <row r="2339">
          <cell r="I2339">
            <v>70112</v>
          </cell>
        </row>
        <row r="2340">
          <cell r="I2340">
            <v>40101</v>
          </cell>
        </row>
        <row r="2341">
          <cell r="I2341">
            <v>70112</v>
          </cell>
        </row>
        <row r="2342">
          <cell r="I2342">
            <v>70112</v>
          </cell>
        </row>
        <row r="2343">
          <cell r="I2343">
            <v>50101</v>
          </cell>
        </row>
        <row r="2344">
          <cell r="I2344">
            <v>30101</v>
          </cell>
        </row>
        <row r="2345">
          <cell r="I2345">
            <v>40101</v>
          </cell>
        </row>
        <row r="2346">
          <cell r="I2346">
            <v>50101</v>
          </cell>
        </row>
        <row r="2347">
          <cell r="I2347">
            <v>50101</v>
          </cell>
        </row>
        <row r="2348">
          <cell r="I2348">
            <v>70112</v>
          </cell>
        </row>
        <row r="2349">
          <cell r="I2349">
            <v>40101</v>
          </cell>
        </row>
        <row r="2350">
          <cell r="I2350">
            <v>50101</v>
          </cell>
        </row>
        <row r="2351">
          <cell r="I2351">
            <v>70112</v>
          </cell>
        </row>
        <row r="2352">
          <cell r="I2352">
            <v>50101</v>
          </cell>
        </row>
        <row r="2353">
          <cell r="I2353">
            <v>70112</v>
          </cell>
        </row>
        <row r="2354">
          <cell r="I2354">
            <v>40101</v>
          </cell>
        </row>
        <row r="2355">
          <cell r="I2355">
            <v>50101</v>
          </cell>
        </row>
        <row r="2356">
          <cell r="I2356">
            <v>70112</v>
          </cell>
        </row>
        <row r="2357">
          <cell r="I2357">
            <v>40101</v>
          </cell>
        </row>
        <row r="2358">
          <cell r="I2358">
            <v>50101</v>
          </cell>
        </row>
        <row r="2359">
          <cell r="I2359">
            <v>70112</v>
          </cell>
        </row>
        <row r="2360">
          <cell r="I2360">
            <v>50101</v>
          </cell>
        </row>
        <row r="2361">
          <cell r="I2361">
            <v>40101</v>
          </cell>
        </row>
        <row r="2362">
          <cell r="I2362">
            <v>40101</v>
          </cell>
        </row>
        <row r="2363">
          <cell r="I2363">
            <v>30101</v>
          </cell>
        </row>
        <row r="2364">
          <cell r="I2364">
            <v>70112</v>
          </cell>
        </row>
        <row r="2365">
          <cell r="I2365">
            <v>70112</v>
          </cell>
        </row>
        <row r="2366">
          <cell r="I2366">
            <v>70112</v>
          </cell>
        </row>
        <row r="2367">
          <cell r="I2367">
            <v>40101</v>
          </cell>
        </row>
        <row r="2368">
          <cell r="I2368">
            <v>70112</v>
          </cell>
        </row>
        <row r="2369">
          <cell r="I2369">
            <v>70112</v>
          </cell>
        </row>
        <row r="2370">
          <cell r="I2370">
            <v>40101</v>
          </cell>
        </row>
        <row r="2371">
          <cell r="I2371">
            <v>70112</v>
          </cell>
        </row>
        <row r="2372">
          <cell r="I2372">
            <v>70112</v>
          </cell>
        </row>
        <row r="2373">
          <cell r="I2373">
            <v>50101</v>
          </cell>
        </row>
        <row r="2374">
          <cell r="I2374">
            <v>70112</v>
          </cell>
        </row>
        <row r="2375">
          <cell r="I2375">
            <v>40101</v>
          </cell>
        </row>
        <row r="2376">
          <cell r="I2376">
            <v>50101</v>
          </cell>
        </row>
        <row r="2377">
          <cell r="I2377">
            <v>70112</v>
          </cell>
        </row>
        <row r="2378">
          <cell r="I2378">
            <v>40101</v>
          </cell>
        </row>
        <row r="2379">
          <cell r="I2379">
            <v>50101</v>
          </cell>
        </row>
        <row r="2380">
          <cell r="I2380">
            <v>30101</v>
          </cell>
        </row>
        <row r="2381">
          <cell r="I2381">
            <v>70112</v>
          </cell>
        </row>
        <row r="2382">
          <cell r="I2382">
            <v>70112</v>
          </cell>
        </row>
        <row r="2383">
          <cell r="I2383">
            <v>40101</v>
          </cell>
        </row>
        <row r="2384">
          <cell r="I2384">
            <v>70112</v>
          </cell>
        </row>
        <row r="2385">
          <cell r="I2385">
            <v>50101</v>
          </cell>
        </row>
        <row r="2386">
          <cell r="I2386">
            <v>40101</v>
          </cell>
        </row>
        <row r="2387">
          <cell r="I2387">
            <v>70105</v>
          </cell>
        </row>
        <row r="2388">
          <cell r="I2388">
            <v>70105</v>
          </cell>
        </row>
        <row r="2389">
          <cell r="I2389">
            <v>70105</v>
          </cell>
        </row>
        <row r="2390">
          <cell r="I2390">
            <v>70105</v>
          </cell>
        </row>
        <row r="2391">
          <cell r="I2391">
            <v>70105</v>
          </cell>
        </row>
        <row r="2392">
          <cell r="I2392">
            <v>40101</v>
          </cell>
        </row>
        <row r="2393">
          <cell r="I2393">
            <v>50101</v>
          </cell>
        </row>
        <row r="2394">
          <cell r="I2394">
            <v>50101</v>
          </cell>
        </row>
        <row r="2395">
          <cell r="I2395">
            <v>40101</v>
          </cell>
        </row>
        <row r="2396">
          <cell r="I2396">
            <v>30101</v>
          </cell>
        </row>
        <row r="2397">
          <cell r="I2397">
            <v>70112</v>
          </cell>
        </row>
        <row r="2398">
          <cell r="I2398">
            <v>40101</v>
          </cell>
        </row>
        <row r="2399">
          <cell r="I2399">
            <v>50101</v>
          </cell>
        </row>
        <row r="2400">
          <cell r="I2400">
            <v>70112</v>
          </cell>
        </row>
        <row r="2401">
          <cell r="I2401">
            <v>70106</v>
          </cell>
        </row>
        <row r="2402">
          <cell r="I2402">
            <v>30101</v>
          </cell>
        </row>
        <row r="2403">
          <cell r="I2403">
            <v>70112</v>
          </cell>
        </row>
        <row r="2404">
          <cell r="I2404">
            <v>10401143</v>
          </cell>
        </row>
        <row r="2405">
          <cell r="I2405">
            <v>10401138</v>
          </cell>
        </row>
        <row r="2406">
          <cell r="I2406">
            <v>10401187</v>
          </cell>
        </row>
        <row r="2407">
          <cell r="I2407">
            <v>10401174</v>
          </cell>
        </row>
        <row r="2408">
          <cell r="I2408">
            <v>10101</v>
          </cell>
        </row>
        <row r="2409">
          <cell r="I2409">
            <v>70500112</v>
          </cell>
        </row>
        <row r="2410">
          <cell r="I2410">
            <v>201040764</v>
          </cell>
        </row>
        <row r="2411">
          <cell r="I2411">
            <v>2011809134</v>
          </cell>
        </row>
        <row r="2412">
          <cell r="I2412">
            <v>2011804048</v>
          </cell>
        </row>
        <row r="2413">
          <cell r="I2413">
            <v>2011804044</v>
          </cell>
        </row>
        <row r="2414">
          <cell r="I2414">
            <v>70112</v>
          </cell>
        </row>
        <row r="2415">
          <cell r="I2415">
            <v>40101</v>
          </cell>
        </row>
        <row r="2416">
          <cell r="I2416">
            <v>701116</v>
          </cell>
        </row>
        <row r="2417">
          <cell r="I2417">
            <v>70106</v>
          </cell>
        </row>
        <row r="2418">
          <cell r="I2418">
            <v>70112</v>
          </cell>
        </row>
        <row r="2419">
          <cell r="I2419">
            <v>40101</v>
          </cell>
        </row>
        <row r="2420">
          <cell r="I2420">
            <v>70106</v>
          </cell>
        </row>
        <row r="2421">
          <cell r="I2421">
            <v>70112</v>
          </cell>
        </row>
        <row r="2422">
          <cell r="I2422">
            <v>108</v>
          </cell>
        </row>
        <row r="2423">
          <cell r="I2423">
            <v>108</v>
          </cell>
        </row>
        <row r="2424">
          <cell r="I2424">
            <v>108</v>
          </cell>
        </row>
        <row r="2425">
          <cell r="I2425">
            <v>108</v>
          </cell>
        </row>
        <row r="2426">
          <cell r="I2426">
            <v>108</v>
          </cell>
        </row>
        <row r="2427">
          <cell r="I2427">
            <v>106</v>
          </cell>
        </row>
        <row r="2428">
          <cell r="I2428">
            <v>106</v>
          </cell>
        </row>
        <row r="2429">
          <cell r="I2429">
            <v>106</v>
          </cell>
        </row>
        <row r="2430">
          <cell r="I2430">
            <v>104</v>
          </cell>
        </row>
        <row r="2431">
          <cell r="I2431">
            <v>104</v>
          </cell>
        </row>
        <row r="2432">
          <cell r="I2432">
            <v>119</v>
          </cell>
        </row>
        <row r="2433">
          <cell r="I2433">
            <v>104</v>
          </cell>
        </row>
        <row r="2434">
          <cell r="I2434">
            <v>109</v>
          </cell>
        </row>
        <row r="2435">
          <cell r="I2435">
            <v>109</v>
          </cell>
        </row>
        <row r="2436">
          <cell r="I2436">
            <v>109</v>
          </cell>
        </row>
        <row r="2437">
          <cell r="I2437">
            <v>104</v>
          </cell>
        </row>
        <row r="2438">
          <cell r="I2438">
            <v>201040765</v>
          </cell>
        </row>
        <row r="2439">
          <cell r="I2439">
            <v>2011804020</v>
          </cell>
        </row>
        <row r="2440">
          <cell r="I2440">
            <v>2011804024</v>
          </cell>
        </row>
        <row r="2441">
          <cell r="I2441">
            <v>201040770</v>
          </cell>
        </row>
        <row r="2442">
          <cell r="I2442">
            <v>10401174</v>
          </cell>
        </row>
        <row r="2443">
          <cell r="I2443">
            <v>10401203</v>
          </cell>
        </row>
        <row r="2444">
          <cell r="I2444">
            <v>10401200</v>
          </cell>
        </row>
        <row r="2445">
          <cell r="I2445">
            <v>10401200</v>
          </cell>
        </row>
        <row r="2446">
          <cell r="I2446">
            <v>2011804078</v>
          </cell>
        </row>
        <row r="2447">
          <cell r="I2447">
            <v>70112</v>
          </cell>
        </row>
        <row r="2448">
          <cell r="I2448">
            <v>107</v>
          </cell>
        </row>
        <row r="2449">
          <cell r="I2449">
            <v>107</v>
          </cell>
        </row>
        <row r="2450">
          <cell r="I2450">
            <v>107</v>
          </cell>
        </row>
        <row r="2451">
          <cell r="I2451">
            <v>103</v>
          </cell>
        </row>
        <row r="2452">
          <cell r="I2452">
            <v>103</v>
          </cell>
        </row>
        <row r="2453">
          <cell r="I2453">
            <v>103</v>
          </cell>
        </row>
        <row r="2454">
          <cell r="I2454">
            <v>107</v>
          </cell>
        </row>
        <row r="2455">
          <cell r="I2455">
            <v>107</v>
          </cell>
        </row>
        <row r="2456">
          <cell r="I2456">
            <v>107</v>
          </cell>
        </row>
        <row r="2457">
          <cell r="I2457">
            <v>107</v>
          </cell>
        </row>
        <row r="2458">
          <cell r="I2458">
            <v>107</v>
          </cell>
        </row>
        <row r="2459">
          <cell r="I2459">
            <v>70112</v>
          </cell>
        </row>
        <row r="2460">
          <cell r="I2460">
            <v>701116</v>
          </cell>
        </row>
        <row r="2461">
          <cell r="I2461">
            <v>70112</v>
          </cell>
        </row>
        <row r="2462">
          <cell r="I2462">
            <v>70112</v>
          </cell>
        </row>
        <row r="2463">
          <cell r="I2463">
            <v>50101</v>
          </cell>
        </row>
        <row r="2464">
          <cell r="I2464">
            <v>10208</v>
          </cell>
        </row>
        <row r="2465">
          <cell r="I2465">
            <v>103</v>
          </cell>
        </row>
        <row r="2466">
          <cell r="I2466">
            <v>104</v>
          </cell>
        </row>
        <row r="2467">
          <cell r="I2467">
            <v>107</v>
          </cell>
        </row>
        <row r="2468">
          <cell r="I2468">
            <v>107</v>
          </cell>
        </row>
        <row r="2469">
          <cell r="I2469">
            <v>70112</v>
          </cell>
        </row>
        <row r="2470">
          <cell r="I2470">
            <v>2011804020</v>
          </cell>
        </row>
        <row r="2471">
          <cell r="I2471">
            <v>2011809129</v>
          </cell>
        </row>
        <row r="2472">
          <cell r="I2472">
            <v>2011804035</v>
          </cell>
        </row>
        <row r="2473">
          <cell r="I2473">
            <v>2011809136</v>
          </cell>
        </row>
        <row r="2474">
          <cell r="I2474">
            <v>70112</v>
          </cell>
        </row>
        <row r="2475">
          <cell r="I2475">
            <v>50101</v>
          </cell>
        </row>
        <row r="2476">
          <cell r="I2476">
            <v>40101</v>
          </cell>
        </row>
        <row r="2477">
          <cell r="I2477">
            <v>70112</v>
          </cell>
        </row>
        <row r="2478">
          <cell r="I2478">
            <v>70112</v>
          </cell>
        </row>
        <row r="2479">
          <cell r="I2479">
            <v>40101</v>
          </cell>
        </row>
        <row r="2480">
          <cell r="I2480">
            <v>50101</v>
          </cell>
        </row>
        <row r="2481">
          <cell r="I2481">
            <v>70112</v>
          </cell>
        </row>
        <row r="2482">
          <cell r="I2482">
            <v>40101</v>
          </cell>
        </row>
        <row r="2483">
          <cell r="I2483">
            <v>701116</v>
          </cell>
        </row>
        <row r="2484">
          <cell r="I2484">
            <v>50101</v>
          </cell>
        </row>
        <row r="2485">
          <cell r="I2485">
            <v>30101</v>
          </cell>
        </row>
        <row r="2486">
          <cell r="I2486">
            <v>70112</v>
          </cell>
        </row>
        <row r="2487">
          <cell r="I2487">
            <v>50101</v>
          </cell>
        </row>
        <row r="2488">
          <cell r="I2488">
            <v>70112</v>
          </cell>
        </row>
        <row r="2489">
          <cell r="I2489">
            <v>50101</v>
          </cell>
        </row>
        <row r="2490">
          <cell r="I2490">
            <v>40101</v>
          </cell>
        </row>
        <row r="2491">
          <cell r="I2491">
            <v>70112</v>
          </cell>
        </row>
        <row r="2492">
          <cell r="I2492">
            <v>40101</v>
          </cell>
        </row>
        <row r="2493">
          <cell r="I2493">
            <v>70112</v>
          </cell>
        </row>
        <row r="2494">
          <cell r="I2494">
            <v>40101</v>
          </cell>
        </row>
        <row r="2495">
          <cell r="I2495">
            <v>70112</v>
          </cell>
        </row>
        <row r="2496">
          <cell r="I2496">
            <v>40101</v>
          </cell>
        </row>
        <row r="2497">
          <cell r="I2497">
            <v>50101</v>
          </cell>
        </row>
        <row r="2498">
          <cell r="I2498">
            <v>70112</v>
          </cell>
        </row>
        <row r="2499">
          <cell r="I2499">
            <v>40101</v>
          </cell>
        </row>
        <row r="2500">
          <cell r="I2500">
            <v>50101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40101</v>
          </cell>
        </row>
        <row r="2504">
          <cell r="I2504">
            <v>30101</v>
          </cell>
        </row>
        <row r="2505">
          <cell r="I2505">
            <v>70106</v>
          </cell>
        </row>
        <row r="2506">
          <cell r="I2506">
            <v>70112</v>
          </cell>
        </row>
        <row r="2507">
          <cell r="I2507">
            <v>70112</v>
          </cell>
        </row>
        <row r="2508">
          <cell r="I2508">
            <v>70112</v>
          </cell>
        </row>
        <row r="2509">
          <cell r="I2509">
            <v>50101</v>
          </cell>
        </row>
        <row r="2510">
          <cell r="I2510">
            <v>70106</v>
          </cell>
        </row>
        <row r="2511">
          <cell r="I2511">
            <v>30101</v>
          </cell>
        </row>
        <row r="2512">
          <cell r="I2512">
            <v>70112</v>
          </cell>
        </row>
        <row r="2513">
          <cell r="I2513">
            <v>40101</v>
          </cell>
        </row>
        <row r="2514">
          <cell r="I2514">
            <v>50101</v>
          </cell>
        </row>
        <row r="2515">
          <cell r="I2515">
            <v>70112</v>
          </cell>
        </row>
        <row r="2516">
          <cell r="I2516">
            <v>70112</v>
          </cell>
        </row>
        <row r="2517">
          <cell r="I2517">
            <v>70112</v>
          </cell>
        </row>
        <row r="2518">
          <cell r="I2518">
            <v>70112</v>
          </cell>
        </row>
        <row r="2519">
          <cell r="I2519">
            <v>50101</v>
          </cell>
        </row>
        <row r="2520">
          <cell r="I2520">
            <v>70112</v>
          </cell>
        </row>
        <row r="2521">
          <cell r="I2521">
            <v>40101</v>
          </cell>
        </row>
        <row r="2522">
          <cell r="I2522">
            <v>70112</v>
          </cell>
        </row>
        <row r="2523">
          <cell r="I2523">
            <v>40101</v>
          </cell>
        </row>
        <row r="2524">
          <cell r="I2524">
            <v>70112</v>
          </cell>
        </row>
        <row r="2525">
          <cell r="I2525">
            <v>50101</v>
          </cell>
        </row>
        <row r="2526">
          <cell r="I2526">
            <v>40101</v>
          </cell>
        </row>
        <row r="2527">
          <cell r="I2527">
            <v>70112</v>
          </cell>
        </row>
        <row r="2528">
          <cell r="I2528">
            <v>40101</v>
          </cell>
        </row>
        <row r="2529">
          <cell r="I2529">
            <v>70112</v>
          </cell>
        </row>
        <row r="2530">
          <cell r="I2530">
            <v>50101</v>
          </cell>
        </row>
        <row r="2531">
          <cell r="I2531">
            <v>50101</v>
          </cell>
        </row>
        <row r="2532">
          <cell r="I2532">
            <v>40101</v>
          </cell>
        </row>
        <row r="2533">
          <cell r="I2533">
            <v>2011809136</v>
          </cell>
        </row>
        <row r="2534">
          <cell r="I2534">
            <v>2011804021</v>
          </cell>
        </row>
        <row r="2535">
          <cell r="I2535">
            <v>103</v>
          </cell>
        </row>
        <row r="2536">
          <cell r="I2536">
            <v>103</v>
          </cell>
        </row>
        <row r="2537">
          <cell r="I2537">
            <v>103</v>
          </cell>
        </row>
        <row r="2538">
          <cell r="I2538">
            <v>104</v>
          </cell>
        </row>
        <row r="2539">
          <cell r="I2539">
            <v>104</v>
          </cell>
        </row>
        <row r="2540">
          <cell r="I2540">
            <v>106</v>
          </cell>
        </row>
        <row r="2541">
          <cell r="I2541">
            <v>106</v>
          </cell>
        </row>
        <row r="2542">
          <cell r="I2542">
            <v>106</v>
          </cell>
        </row>
        <row r="2543">
          <cell r="I2543">
            <v>106</v>
          </cell>
        </row>
        <row r="2544">
          <cell r="I2544">
            <v>106</v>
          </cell>
        </row>
        <row r="2545">
          <cell r="I2545">
            <v>106</v>
          </cell>
        </row>
        <row r="2546">
          <cell r="I2546">
            <v>106</v>
          </cell>
        </row>
        <row r="2547">
          <cell r="I2547">
            <v>106</v>
          </cell>
        </row>
        <row r="2548">
          <cell r="I2548">
            <v>106</v>
          </cell>
        </row>
        <row r="2549">
          <cell r="I2549">
            <v>106</v>
          </cell>
        </row>
        <row r="2550">
          <cell r="I2550">
            <v>106</v>
          </cell>
        </row>
        <row r="2551">
          <cell r="I2551">
            <v>106</v>
          </cell>
        </row>
        <row r="2552">
          <cell r="I2552">
            <v>106</v>
          </cell>
        </row>
        <row r="2553">
          <cell r="I2553">
            <v>106</v>
          </cell>
        </row>
        <row r="2554">
          <cell r="I2554">
            <v>106</v>
          </cell>
        </row>
        <row r="2555">
          <cell r="I2555">
            <v>106</v>
          </cell>
        </row>
        <row r="2556">
          <cell r="I2556">
            <v>106</v>
          </cell>
        </row>
        <row r="2557">
          <cell r="I2557">
            <v>109</v>
          </cell>
        </row>
        <row r="2558">
          <cell r="I2558">
            <v>104</v>
          </cell>
        </row>
        <row r="2559">
          <cell r="I2559">
            <v>104</v>
          </cell>
        </row>
        <row r="2560">
          <cell r="I2560">
            <v>104</v>
          </cell>
        </row>
        <row r="2561">
          <cell r="I2561">
            <v>107</v>
          </cell>
        </row>
        <row r="2562">
          <cell r="I2562">
            <v>109</v>
          </cell>
        </row>
        <row r="2563">
          <cell r="I2563">
            <v>121</v>
          </cell>
        </row>
        <row r="2564">
          <cell r="I2564">
            <v>70112</v>
          </cell>
        </row>
        <row r="2565">
          <cell r="I2565">
            <v>50101</v>
          </cell>
        </row>
        <row r="2566">
          <cell r="I2566">
            <v>30101</v>
          </cell>
        </row>
        <row r="2567">
          <cell r="I2567">
            <v>40101</v>
          </cell>
        </row>
        <row r="2568">
          <cell r="I2568">
            <v>70106</v>
          </cell>
        </row>
        <row r="2569">
          <cell r="I2569">
            <v>50101</v>
          </cell>
        </row>
        <row r="2570">
          <cell r="I2570">
            <v>40101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106</v>
          </cell>
        </row>
        <row r="2574">
          <cell r="I2574">
            <v>106</v>
          </cell>
        </row>
        <row r="2575">
          <cell r="I2575">
            <v>106</v>
          </cell>
        </row>
        <row r="2576">
          <cell r="I2576">
            <v>106</v>
          </cell>
        </row>
        <row r="2577">
          <cell r="I2577">
            <v>106</v>
          </cell>
        </row>
        <row r="2578">
          <cell r="I2578">
            <v>106</v>
          </cell>
        </row>
        <row r="2579">
          <cell r="I2579">
            <v>106</v>
          </cell>
        </row>
        <row r="2580">
          <cell r="I2580">
            <v>106</v>
          </cell>
        </row>
        <row r="2581">
          <cell r="I2581">
            <v>106</v>
          </cell>
        </row>
        <row r="2582">
          <cell r="I2582">
            <v>106</v>
          </cell>
        </row>
        <row r="2583">
          <cell r="I2583">
            <v>106</v>
          </cell>
        </row>
        <row r="2584">
          <cell r="I2584">
            <v>106</v>
          </cell>
        </row>
        <row r="2585">
          <cell r="I2585">
            <v>106</v>
          </cell>
        </row>
        <row r="2586">
          <cell r="I2586">
            <v>106</v>
          </cell>
        </row>
        <row r="2587">
          <cell r="I2587">
            <v>2011809153</v>
          </cell>
        </row>
        <row r="2588">
          <cell r="I2588">
            <v>2011809119</v>
          </cell>
        </row>
        <row r="2589">
          <cell r="I2589">
            <v>2011804035</v>
          </cell>
        </row>
        <row r="2590">
          <cell r="I2590">
            <v>2011804020</v>
          </cell>
        </row>
        <row r="2591">
          <cell r="I2591">
            <v>2011809129</v>
          </cell>
        </row>
        <row r="2592">
          <cell r="I2592">
            <v>501</v>
          </cell>
        </row>
        <row r="2593">
          <cell r="I2593">
            <v>2011804020</v>
          </cell>
        </row>
        <row r="2594">
          <cell r="I2594">
            <v>2011809129</v>
          </cell>
        </row>
        <row r="2595">
          <cell r="I2595">
            <v>2011804035</v>
          </cell>
        </row>
        <row r="2596">
          <cell r="I2596">
            <v>70112</v>
          </cell>
        </row>
        <row r="2597">
          <cell r="I2597">
            <v>50101</v>
          </cell>
        </row>
        <row r="2598">
          <cell r="I2598">
            <v>40101</v>
          </cell>
        </row>
        <row r="2599">
          <cell r="I2599">
            <v>70112</v>
          </cell>
        </row>
        <row r="2600">
          <cell r="I2600">
            <v>70112</v>
          </cell>
        </row>
        <row r="2601">
          <cell r="I2601">
            <v>50101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50101</v>
          </cell>
        </row>
        <row r="2606">
          <cell r="I2606">
            <v>70112</v>
          </cell>
        </row>
        <row r="2607">
          <cell r="I2607">
            <v>70112</v>
          </cell>
        </row>
        <row r="2608">
          <cell r="I2608">
            <v>50101</v>
          </cell>
        </row>
        <row r="2609">
          <cell r="I2609">
            <v>70112</v>
          </cell>
        </row>
        <row r="2610">
          <cell r="I2610">
            <v>70112</v>
          </cell>
        </row>
        <row r="2611">
          <cell r="I2611">
            <v>70112</v>
          </cell>
        </row>
        <row r="2612">
          <cell r="I2612">
            <v>70112</v>
          </cell>
        </row>
        <row r="2613">
          <cell r="I2613">
            <v>70106</v>
          </cell>
        </row>
        <row r="2614">
          <cell r="I2614">
            <v>50101</v>
          </cell>
        </row>
        <row r="2615">
          <cell r="I2615">
            <v>70112</v>
          </cell>
        </row>
        <row r="2616">
          <cell r="I2616">
            <v>30101</v>
          </cell>
        </row>
        <row r="2617">
          <cell r="I2617">
            <v>50101</v>
          </cell>
        </row>
        <row r="2618">
          <cell r="I2618">
            <v>70112</v>
          </cell>
        </row>
        <row r="2619">
          <cell r="I2619">
            <v>70106</v>
          </cell>
        </row>
        <row r="2620">
          <cell r="I2620">
            <v>50101</v>
          </cell>
        </row>
        <row r="2621">
          <cell r="I2621">
            <v>40101</v>
          </cell>
        </row>
        <row r="2622">
          <cell r="I2622">
            <v>30101</v>
          </cell>
        </row>
        <row r="2623">
          <cell r="I2623">
            <v>50101</v>
          </cell>
        </row>
        <row r="2624">
          <cell r="I2624">
            <v>70112</v>
          </cell>
        </row>
        <row r="2625">
          <cell r="I2625">
            <v>70112</v>
          </cell>
        </row>
        <row r="2626">
          <cell r="I2626">
            <v>70106</v>
          </cell>
        </row>
        <row r="2627">
          <cell r="I2627">
            <v>70112</v>
          </cell>
        </row>
        <row r="2628">
          <cell r="I2628">
            <v>70112</v>
          </cell>
        </row>
        <row r="2629">
          <cell r="I2629">
            <v>70112</v>
          </cell>
        </row>
        <row r="2630">
          <cell r="I2630">
            <v>70112</v>
          </cell>
        </row>
        <row r="2631">
          <cell r="I2631">
            <v>70106</v>
          </cell>
        </row>
        <row r="2632">
          <cell r="I2632">
            <v>40101</v>
          </cell>
        </row>
        <row r="2633">
          <cell r="I2633">
            <v>70112</v>
          </cell>
        </row>
        <row r="2634">
          <cell r="I2634">
            <v>40101</v>
          </cell>
        </row>
        <row r="2635">
          <cell r="I2635">
            <v>70112</v>
          </cell>
        </row>
        <row r="2636">
          <cell r="I2636">
            <v>50101</v>
          </cell>
        </row>
        <row r="2637">
          <cell r="I2637">
            <v>70112</v>
          </cell>
        </row>
        <row r="2638">
          <cell r="I2638">
            <v>70112</v>
          </cell>
        </row>
        <row r="2639">
          <cell r="I2639">
            <v>70106</v>
          </cell>
        </row>
        <row r="2640">
          <cell r="I2640">
            <v>70112</v>
          </cell>
        </row>
        <row r="2641">
          <cell r="I2641">
            <v>70106</v>
          </cell>
        </row>
        <row r="2642">
          <cell r="I2642">
            <v>40101</v>
          </cell>
        </row>
        <row r="2643">
          <cell r="I2643">
            <v>70112</v>
          </cell>
        </row>
        <row r="2644">
          <cell r="I2644">
            <v>70112</v>
          </cell>
        </row>
        <row r="2645">
          <cell r="I2645">
            <v>10401177</v>
          </cell>
        </row>
        <row r="2646">
          <cell r="I2646">
            <v>10300043</v>
          </cell>
        </row>
        <row r="2647">
          <cell r="I2647">
            <v>10401191</v>
          </cell>
        </row>
        <row r="2648">
          <cell r="I2648">
            <v>70105000</v>
          </cell>
        </row>
        <row r="2649">
          <cell r="I2649">
            <v>50101</v>
          </cell>
        </row>
        <row r="2650">
          <cell r="I2650">
            <v>40101</v>
          </cell>
        </row>
        <row r="2651">
          <cell r="I2651">
            <v>70112</v>
          </cell>
        </row>
        <row r="2652">
          <cell r="I2652">
            <v>40101</v>
          </cell>
        </row>
        <row r="2653">
          <cell r="I2653">
            <v>50101</v>
          </cell>
        </row>
        <row r="2654">
          <cell r="I2654">
            <v>70106</v>
          </cell>
        </row>
        <row r="2655">
          <cell r="I2655">
            <v>70112</v>
          </cell>
        </row>
        <row r="2656">
          <cell r="I2656">
            <v>50101</v>
          </cell>
        </row>
        <row r="2657">
          <cell r="I2657">
            <v>40101</v>
          </cell>
        </row>
        <row r="2658">
          <cell r="I2658">
            <v>70112</v>
          </cell>
        </row>
        <row r="2659">
          <cell r="I2659">
            <v>50101</v>
          </cell>
        </row>
        <row r="2660">
          <cell r="I2660">
            <v>40101</v>
          </cell>
        </row>
        <row r="2661">
          <cell r="I2661">
            <v>70112</v>
          </cell>
        </row>
        <row r="2662">
          <cell r="I2662">
            <v>70112</v>
          </cell>
        </row>
        <row r="2663">
          <cell r="I2663">
            <v>40101</v>
          </cell>
        </row>
        <row r="2664">
          <cell r="I2664">
            <v>50101</v>
          </cell>
        </row>
        <row r="2665">
          <cell r="I2665">
            <v>70112</v>
          </cell>
        </row>
        <row r="2666">
          <cell r="I2666">
            <v>40101</v>
          </cell>
        </row>
        <row r="2667">
          <cell r="I2667">
            <v>701116</v>
          </cell>
        </row>
        <row r="2668">
          <cell r="I2668">
            <v>50101</v>
          </cell>
        </row>
        <row r="2669">
          <cell r="I2669">
            <v>30101</v>
          </cell>
        </row>
        <row r="2670">
          <cell r="I2670">
            <v>70112</v>
          </cell>
        </row>
        <row r="2671">
          <cell r="I2671">
            <v>50101</v>
          </cell>
        </row>
        <row r="2672">
          <cell r="I2672">
            <v>70112</v>
          </cell>
        </row>
        <row r="2673">
          <cell r="I2673">
            <v>50101</v>
          </cell>
        </row>
        <row r="2674">
          <cell r="I2674">
            <v>40101</v>
          </cell>
        </row>
        <row r="2675">
          <cell r="I2675">
            <v>70112</v>
          </cell>
        </row>
        <row r="2676">
          <cell r="I2676">
            <v>40101</v>
          </cell>
        </row>
        <row r="2677">
          <cell r="I2677">
            <v>70112</v>
          </cell>
        </row>
        <row r="2678">
          <cell r="I2678">
            <v>40101</v>
          </cell>
        </row>
        <row r="2679">
          <cell r="I2679">
            <v>70112</v>
          </cell>
        </row>
        <row r="2680">
          <cell r="I2680">
            <v>40101</v>
          </cell>
        </row>
        <row r="2681">
          <cell r="I2681">
            <v>50101</v>
          </cell>
        </row>
        <row r="2682">
          <cell r="I2682">
            <v>70112</v>
          </cell>
        </row>
        <row r="2683">
          <cell r="I2683">
            <v>40101</v>
          </cell>
        </row>
        <row r="2684">
          <cell r="I2684">
            <v>50101</v>
          </cell>
        </row>
        <row r="2685">
          <cell r="I2685">
            <v>70112</v>
          </cell>
        </row>
        <row r="2686">
          <cell r="I2686">
            <v>70112</v>
          </cell>
        </row>
        <row r="2687">
          <cell r="I2687">
            <v>40101</v>
          </cell>
        </row>
        <row r="2688">
          <cell r="I2688">
            <v>30101</v>
          </cell>
        </row>
        <row r="2689">
          <cell r="I2689">
            <v>70106</v>
          </cell>
        </row>
        <row r="2690">
          <cell r="I2690">
            <v>70112</v>
          </cell>
        </row>
        <row r="2691">
          <cell r="I2691">
            <v>70112</v>
          </cell>
        </row>
        <row r="2692">
          <cell r="I2692">
            <v>70112</v>
          </cell>
        </row>
        <row r="2693">
          <cell r="I2693">
            <v>50101</v>
          </cell>
        </row>
        <row r="2694">
          <cell r="I2694">
            <v>70106</v>
          </cell>
        </row>
        <row r="2695">
          <cell r="I2695">
            <v>30101</v>
          </cell>
        </row>
        <row r="2696">
          <cell r="I2696">
            <v>70112</v>
          </cell>
        </row>
        <row r="2697">
          <cell r="I2697">
            <v>40101</v>
          </cell>
        </row>
        <row r="2698">
          <cell r="I2698">
            <v>50101</v>
          </cell>
        </row>
        <row r="2699">
          <cell r="I2699">
            <v>70112</v>
          </cell>
        </row>
        <row r="2700">
          <cell r="I2700">
            <v>70112</v>
          </cell>
        </row>
        <row r="2701">
          <cell r="I2701">
            <v>70112</v>
          </cell>
        </row>
        <row r="2702">
          <cell r="I2702">
            <v>70112</v>
          </cell>
        </row>
        <row r="2703">
          <cell r="I2703">
            <v>50101</v>
          </cell>
        </row>
        <row r="2704">
          <cell r="I2704">
            <v>70112</v>
          </cell>
        </row>
        <row r="2705">
          <cell r="I2705">
            <v>40101</v>
          </cell>
        </row>
        <row r="2706">
          <cell r="I2706">
            <v>70112</v>
          </cell>
        </row>
        <row r="2707">
          <cell r="I2707">
            <v>40101</v>
          </cell>
        </row>
        <row r="2708">
          <cell r="I2708">
            <v>70112</v>
          </cell>
        </row>
        <row r="2709">
          <cell r="I2709">
            <v>50101</v>
          </cell>
        </row>
        <row r="2710">
          <cell r="I2710">
            <v>40101</v>
          </cell>
        </row>
        <row r="2711">
          <cell r="I2711">
            <v>50101</v>
          </cell>
        </row>
        <row r="2712">
          <cell r="I2712">
            <v>40101</v>
          </cell>
        </row>
        <row r="2713">
          <cell r="I2713">
            <v>70106</v>
          </cell>
        </row>
        <row r="2714">
          <cell r="I2714">
            <v>30101</v>
          </cell>
        </row>
        <row r="2715">
          <cell r="I2715">
            <v>70105</v>
          </cell>
        </row>
        <row r="2716">
          <cell r="I2716">
            <v>70105</v>
          </cell>
        </row>
        <row r="2717">
          <cell r="I2717">
            <v>70105</v>
          </cell>
        </row>
        <row r="2718">
          <cell r="I2718">
            <v>70112</v>
          </cell>
        </row>
        <row r="2719">
          <cell r="I2719">
            <v>40101</v>
          </cell>
        </row>
        <row r="2720">
          <cell r="I2720">
            <v>30101</v>
          </cell>
        </row>
        <row r="2721">
          <cell r="I2721">
            <v>40101</v>
          </cell>
        </row>
        <row r="2722">
          <cell r="I2722">
            <v>70112</v>
          </cell>
        </row>
        <row r="2723">
          <cell r="I2723">
            <v>40101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70112</v>
          </cell>
        </row>
        <row r="2727">
          <cell r="I2727">
            <v>70112</v>
          </cell>
        </row>
        <row r="2728">
          <cell r="I2728">
            <v>40101</v>
          </cell>
        </row>
        <row r="2729">
          <cell r="I2729">
            <v>70112</v>
          </cell>
        </row>
        <row r="2730">
          <cell r="I2730">
            <v>40101</v>
          </cell>
        </row>
        <row r="2731">
          <cell r="I2731">
            <v>70112</v>
          </cell>
        </row>
        <row r="2732">
          <cell r="I2732">
            <v>40101</v>
          </cell>
        </row>
        <row r="2733">
          <cell r="I2733">
            <v>30101</v>
          </cell>
        </row>
        <row r="2734">
          <cell r="I2734">
            <v>70112</v>
          </cell>
        </row>
        <row r="2735">
          <cell r="I2735">
            <v>70112</v>
          </cell>
        </row>
        <row r="2736">
          <cell r="I2736">
            <v>70112</v>
          </cell>
        </row>
        <row r="2737">
          <cell r="I2737">
            <v>30101</v>
          </cell>
        </row>
        <row r="2738">
          <cell r="I2738">
            <v>40101</v>
          </cell>
        </row>
        <row r="2739">
          <cell r="I2739">
            <v>70112</v>
          </cell>
        </row>
        <row r="2740">
          <cell r="I2740">
            <v>30101</v>
          </cell>
        </row>
        <row r="2741">
          <cell r="I2741">
            <v>70106</v>
          </cell>
        </row>
        <row r="2742">
          <cell r="I2742">
            <v>70112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40101</v>
          </cell>
        </row>
        <row r="2746">
          <cell r="I2746">
            <v>70112</v>
          </cell>
        </row>
        <row r="2747">
          <cell r="I2747">
            <v>2011809149</v>
          </cell>
        </row>
        <row r="2748">
          <cell r="I2748">
            <v>10208</v>
          </cell>
        </row>
        <row r="2749">
          <cell r="I2749">
            <v>70105</v>
          </cell>
        </row>
        <row r="2750">
          <cell r="I2750">
            <v>10401200</v>
          </cell>
        </row>
        <row r="2751">
          <cell r="I2751">
            <v>2011800400</v>
          </cell>
        </row>
        <row r="2752">
          <cell r="I2752">
            <v>10401180</v>
          </cell>
        </row>
        <row r="2753">
          <cell r="I2753">
            <v>10401202</v>
          </cell>
        </row>
        <row r="2754">
          <cell r="I2754">
            <v>2011804087</v>
          </cell>
        </row>
        <row r="2755">
          <cell r="I2755">
            <v>10401174</v>
          </cell>
        </row>
        <row r="2756">
          <cell r="I2756">
            <v>10401198</v>
          </cell>
        </row>
        <row r="2757">
          <cell r="I2757">
            <v>10101</v>
          </cell>
        </row>
        <row r="2758">
          <cell r="I2758">
            <v>50101</v>
          </cell>
        </row>
        <row r="2759">
          <cell r="I2759">
            <v>70112</v>
          </cell>
        </row>
        <row r="2760">
          <cell r="I2760">
            <v>40101</v>
          </cell>
        </row>
        <row r="2761">
          <cell r="I2761">
            <v>50101</v>
          </cell>
        </row>
        <row r="2762">
          <cell r="I2762">
            <v>70106</v>
          </cell>
        </row>
        <row r="2763">
          <cell r="I2763">
            <v>30101</v>
          </cell>
        </row>
        <row r="2764">
          <cell r="I2764">
            <v>50101</v>
          </cell>
        </row>
        <row r="2765">
          <cell r="I2765">
            <v>70112</v>
          </cell>
        </row>
        <row r="2766">
          <cell r="I2766">
            <v>50101</v>
          </cell>
        </row>
        <row r="2767">
          <cell r="I2767">
            <v>70112</v>
          </cell>
        </row>
        <row r="2768">
          <cell r="I2768">
            <v>40101</v>
          </cell>
        </row>
        <row r="2769">
          <cell r="I2769">
            <v>40101</v>
          </cell>
        </row>
        <row r="2770">
          <cell r="I2770">
            <v>70112</v>
          </cell>
        </row>
        <row r="2771">
          <cell r="I2771">
            <v>70112</v>
          </cell>
        </row>
        <row r="2772">
          <cell r="I2772">
            <v>40101</v>
          </cell>
        </row>
        <row r="2773">
          <cell r="I2773">
            <v>70112</v>
          </cell>
        </row>
        <row r="2774">
          <cell r="I2774">
            <v>70112</v>
          </cell>
        </row>
        <row r="2775">
          <cell r="I2775">
            <v>50101</v>
          </cell>
        </row>
        <row r="2776">
          <cell r="I2776">
            <v>40101</v>
          </cell>
        </row>
        <row r="2777">
          <cell r="I2777">
            <v>70106</v>
          </cell>
        </row>
        <row r="2778">
          <cell r="I2778">
            <v>30101</v>
          </cell>
        </row>
        <row r="2779">
          <cell r="I2779">
            <v>50101</v>
          </cell>
        </row>
        <row r="2780">
          <cell r="I2780">
            <v>40101</v>
          </cell>
        </row>
        <row r="2781">
          <cell r="I2781">
            <v>70106</v>
          </cell>
        </row>
        <row r="2782">
          <cell r="I2782">
            <v>30101</v>
          </cell>
        </row>
        <row r="2783">
          <cell r="I2783">
            <v>50101</v>
          </cell>
        </row>
        <row r="2784">
          <cell r="I2784">
            <v>40101</v>
          </cell>
        </row>
        <row r="2785">
          <cell r="I2785">
            <v>70106</v>
          </cell>
        </row>
        <row r="2786">
          <cell r="I2786">
            <v>50101</v>
          </cell>
        </row>
        <row r="2787">
          <cell r="I2787">
            <v>40101</v>
          </cell>
        </row>
        <row r="2788">
          <cell r="I2788">
            <v>70112</v>
          </cell>
        </row>
        <row r="2789">
          <cell r="I2789">
            <v>10401143</v>
          </cell>
        </row>
        <row r="2790">
          <cell r="I2790">
            <v>10401203</v>
          </cell>
        </row>
        <row r="2791">
          <cell r="I2791">
            <v>2011804027</v>
          </cell>
        </row>
        <row r="2792">
          <cell r="I2792">
            <v>2011809134</v>
          </cell>
        </row>
        <row r="2793">
          <cell r="I2793">
            <v>2011804112</v>
          </cell>
        </row>
        <row r="2794">
          <cell r="I2794">
            <v>2011804071</v>
          </cell>
        </row>
        <row r="2795">
          <cell r="I2795">
            <v>2011804039</v>
          </cell>
        </row>
        <row r="2796">
          <cell r="I2796">
            <v>2011804028</v>
          </cell>
        </row>
        <row r="2797">
          <cell r="I2797">
            <v>2011804113</v>
          </cell>
        </row>
        <row r="2798">
          <cell r="I2798">
            <v>2011809139</v>
          </cell>
        </row>
        <row r="2799">
          <cell r="I2799">
            <v>2011809151</v>
          </cell>
        </row>
        <row r="2800">
          <cell r="I2800">
            <v>2011809118</v>
          </cell>
        </row>
        <row r="2801">
          <cell r="I2801">
            <v>201040771</v>
          </cell>
        </row>
        <row r="2802">
          <cell r="I2802">
            <v>2011809146</v>
          </cell>
        </row>
        <row r="2803">
          <cell r="I2803">
            <v>301</v>
          </cell>
        </row>
        <row r="2804">
          <cell r="I2804">
            <v>2011804020</v>
          </cell>
        </row>
        <row r="2805">
          <cell r="I2805">
            <v>2011804035</v>
          </cell>
        </row>
        <row r="2806">
          <cell r="I2806">
            <v>2011809129</v>
          </cell>
        </row>
        <row r="2807">
          <cell r="I2807">
            <v>10401174</v>
          </cell>
        </row>
        <row r="2808">
          <cell r="I2808">
            <v>2011804047</v>
          </cell>
        </row>
        <row r="2809">
          <cell r="I2809">
            <v>2011804068</v>
          </cell>
        </row>
        <row r="2810">
          <cell r="I2810">
            <v>2011804085</v>
          </cell>
        </row>
        <row r="2811">
          <cell r="I2811">
            <v>201040771</v>
          </cell>
        </row>
        <row r="2812">
          <cell r="I2812">
            <v>2011804085</v>
          </cell>
        </row>
        <row r="2813">
          <cell r="I2813">
            <v>2011804087</v>
          </cell>
        </row>
        <row r="2814">
          <cell r="I2814">
            <v>70105</v>
          </cell>
        </row>
        <row r="2815">
          <cell r="I2815">
            <v>30103</v>
          </cell>
        </row>
        <row r="2816">
          <cell r="I2816">
            <v>30103</v>
          </cell>
        </row>
        <row r="2817">
          <cell r="I2817">
            <v>70106</v>
          </cell>
        </row>
        <row r="2818">
          <cell r="I2818">
            <v>50101</v>
          </cell>
        </row>
        <row r="2819">
          <cell r="I2819">
            <v>70112</v>
          </cell>
        </row>
        <row r="2820">
          <cell r="I2820">
            <v>70112</v>
          </cell>
        </row>
        <row r="2821">
          <cell r="I2821">
            <v>70106</v>
          </cell>
        </row>
        <row r="2822">
          <cell r="I2822">
            <v>40101</v>
          </cell>
        </row>
        <row r="2823">
          <cell r="I2823">
            <v>70112</v>
          </cell>
        </row>
        <row r="2824">
          <cell r="I2824">
            <v>50101</v>
          </cell>
        </row>
        <row r="2825">
          <cell r="I2825">
            <v>40101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70112</v>
          </cell>
        </row>
        <row r="2829">
          <cell r="I2829">
            <v>50101</v>
          </cell>
        </row>
        <row r="2830">
          <cell r="I2830">
            <v>30101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70112</v>
          </cell>
        </row>
        <row r="2835">
          <cell r="I2835">
            <v>70112</v>
          </cell>
        </row>
        <row r="2836">
          <cell r="I2836">
            <v>70112</v>
          </cell>
        </row>
        <row r="2837">
          <cell r="I2837">
            <v>50101</v>
          </cell>
        </row>
        <row r="2838">
          <cell r="I2838">
            <v>70112</v>
          </cell>
        </row>
        <row r="2839">
          <cell r="I2839">
            <v>50101</v>
          </cell>
        </row>
        <row r="2840">
          <cell r="I2840">
            <v>40101</v>
          </cell>
        </row>
        <row r="2841">
          <cell r="I2841">
            <v>70112</v>
          </cell>
        </row>
        <row r="2842">
          <cell r="I2842">
            <v>50101</v>
          </cell>
        </row>
        <row r="2843">
          <cell r="I2843">
            <v>70112</v>
          </cell>
        </row>
        <row r="2844">
          <cell r="I2844">
            <v>50101</v>
          </cell>
        </row>
        <row r="2845">
          <cell r="I2845">
            <v>40101</v>
          </cell>
        </row>
        <row r="2846">
          <cell r="I2846">
            <v>70112</v>
          </cell>
        </row>
        <row r="2847">
          <cell r="I2847">
            <v>50101</v>
          </cell>
        </row>
        <row r="2848">
          <cell r="I2848">
            <v>40101</v>
          </cell>
        </row>
        <row r="2849">
          <cell r="I2849">
            <v>70112</v>
          </cell>
        </row>
        <row r="2850">
          <cell r="I2850">
            <v>70112</v>
          </cell>
        </row>
        <row r="2851">
          <cell r="I2851">
            <v>40101</v>
          </cell>
        </row>
        <row r="2852">
          <cell r="I2852">
            <v>50101</v>
          </cell>
        </row>
        <row r="2853">
          <cell r="I2853">
            <v>70112</v>
          </cell>
        </row>
        <row r="2854">
          <cell r="I2854">
            <v>40101</v>
          </cell>
        </row>
        <row r="2855">
          <cell r="I2855">
            <v>701116</v>
          </cell>
        </row>
        <row r="2856">
          <cell r="I2856">
            <v>50101</v>
          </cell>
        </row>
        <row r="2857">
          <cell r="I2857">
            <v>30101</v>
          </cell>
        </row>
        <row r="2858">
          <cell r="I2858">
            <v>70112</v>
          </cell>
        </row>
        <row r="2859">
          <cell r="I2859">
            <v>50101</v>
          </cell>
        </row>
        <row r="2860">
          <cell r="I2860">
            <v>70112</v>
          </cell>
        </row>
        <row r="2861">
          <cell r="I2861">
            <v>50101</v>
          </cell>
        </row>
        <row r="2862">
          <cell r="I2862">
            <v>40101</v>
          </cell>
        </row>
        <row r="2863">
          <cell r="I2863">
            <v>70112</v>
          </cell>
        </row>
        <row r="2864">
          <cell r="I2864">
            <v>40101</v>
          </cell>
        </row>
        <row r="2865">
          <cell r="I2865">
            <v>70112</v>
          </cell>
        </row>
        <row r="2866">
          <cell r="I2866">
            <v>40101</v>
          </cell>
        </row>
        <row r="2867">
          <cell r="I2867">
            <v>70112</v>
          </cell>
        </row>
        <row r="2868">
          <cell r="I2868">
            <v>40101</v>
          </cell>
        </row>
        <row r="2869">
          <cell r="I2869">
            <v>50101</v>
          </cell>
        </row>
        <row r="2870">
          <cell r="I2870">
            <v>70112</v>
          </cell>
        </row>
        <row r="2871">
          <cell r="I2871">
            <v>40101</v>
          </cell>
        </row>
        <row r="2872">
          <cell r="I2872">
            <v>50101</v>
          </cell>
        </row>
        <row r="2873">
          <cell r="I2873">
            <v>70112</v>
          </cell>
        </row>
        <row r="2874">
          <cell r="I2874">
            <v>70112</v>
          </cell>
        </row>
        <row r="2875">
          <cell r="I2875">
            <v>40101</v>
          </cell>
        </row>
        <row r="2876">
          <cell r="I2876">
            <v>30101</v>
          </cell>
        </row>
        <row r="2877">
          <cell r="I2877">
            <v>70106</v>
          </cell>
        </row>
        <row r="2878">
          <cell r="I2878">
            <v>70112</v>
          </cell>
        </row>
        <row r="2879">
          <cell r="I2879">
            <v>70112</v>
          </cell>
        </row>
        <row r="2880">
          <cell r="I2880">
            <v>70112</v>
          </cell>
        </row>
        <row r="2881">
          <cell r="I2881">
            <v>50101</v>
          </cell>
        </row>
        <row r="2882">
          <cell r="I2882">
            <v>70106</v>
          </cell>
        </row>
        <row r="2883">
          <cell r="I2883">
            <v>30101</v>
          </cell>
        </row>
        <row r="2884">
          <cell r="I2884">
            <v>70112</v>
          </cell>
        </row>
        <row r="2885">
          <cell r="I2885">
            <v>40101</v>
          </cell>
        </row>
        <row r="2886">
          <cell r="I2886">
            <v>50101</v>
          </cell>
        </row>
        <row r="2887">
          <cell r="I2887">
            <v>70112</v>
          </cell>
        </row>
        <row r="2888">
          <cell r="I2888">
            <v>70112</v>
          </cell>
        </row>
        <row r="2889">
          <cell r="I2889">
            <v>70112</v>
          </cell>
        </row>
        <row r="2890">
          <cell r="I2890">
            <v>70112</v>
          </cell>
        </row>
        <row r="2891">
          <cell r="I2891">
            <v>50101</v>
          </cell>
        </row>
        <row r="2892">
          <cell r="I2892">
            <v>70112</v>
          </cell>
        </row>
        <row r="2893">
          <cell r="I2893">
            <v>40101</v>
          </cell>
        </row>
        <row r="2894">
          <cell r="I2894">
            <v>70112</v>
          </cell>
        </row>
        <row r="2895">
          <cell r="I2895">
            <v>40101</v>
          </cell>
        </row>
        <row r="2896">
          <cell r="I2896">
            <v>70112</v>
          </cell>
        </row>
        <row r="2897">
          <cell r="I2897">
            <v>50101</v>
          </cell>
        </row>
        <row r="2898">
          <cell r="I2898">
            <v>40101</v>
          </cell>
        </row>
        <row r="2899">
          <cell r="I2899">
            <v>70105</v>
          </cell>
        </row>
        <row r="2900">
          <cell r="I2900">
            <v>50101</v>
          </cell>
        </row>
        <row r="2901">
          <cell r="I2901">
            <v>70112</v>
          </cell>
        </row>
        <row r="2902">
          <cell r="I2902">
            <v>30103</v>
          </cell>
        </row>
        <row r="2903">
          <cell r="I2903">
            <v>110</v>
          </cell>
        </row>
        <row r="2904">
          <cell r="I2904">
            <v>110</v>
          </cell>
        </row>
        <row r="2905">
          <cell r="I2905">
            <v>2011804112</v>
          </cell>
        </row>
        <row r="2906">
          <cell r="I2906">
            <v>2011804113</v>
          </cell>
        </row>
        <row r="2907">
          <cell r="I2907">
            <v>2011809139</v>
          </cell>
        </row>
        <row r="2908">
          <cell r="I2908">
            <v>2011809154</v>
          </cell>
        </row>
        <row r="2909">
          <cell r="I2909">
            <v>2011809153</v>
          </cell>
        </row>
        <row r="2910">
          <cell r="I2910">
            <v>2011809153</v>
          </cell>
        </row>
        <row r="2911">
          <cell r="I2911">
            <v>2011804112</v>
          </cell>
        </row>
        <row r="2912">
          <cell r="I2912">
            <v>2011804113</v>
          </cell>
        </row>
        <row r="2913">
          <cell r="I2913">
            <v>2011809139</v>
          </cell>
        </row>
        <row r="2914">
          <cell r="I2914">
            <v>2011809154</v>
          </cell>
        </row>
        <row r="2915">
          <cell r="I2915">
            <v>2011809153</v>
          </cell>
        </row>
        <row r="2916">
          <cell r="I2916">
            <v>70112</v>
          </cell>
        </row>
        <row r="2917">
          <cell r="I2917">
            <v>70106</v>
          </cell>
        </row>
        <row r="2918">
          <cell r="I2918">
            <v>70112</v>
          </cell>
        </row>
        <row r="2919">
          <cell r="I2919">
            <v>70106</v>
          </cell>
        </row>
        <row r="2920">
          <cell r="I2920">
            <v>701116</v>
          </cell>
        </row>
        <row r="2921">
          <cell r="I2921">
            <v>70106</v>
          </cell>
        </row>
        <row r="2922">
          <cell r="I2922">
            <v>40101</v>
          </cell>
        </row>
        <row r="2923">
          <cell r="I2923">
            <v>30101</v>
          </cell>
        </row>
        <row r="2924">
          <cell r="I2924">
            <v>50101</v>
          </cell>
        </row>
        <row r="2925">
          <cell r="I2925">
            <v>70112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70112</v>
          </cell>
        </row>
        <row r="2929">
          <cell r="I2929">
            <v>70112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30101</v>
          </cell>
        </row>
        <row r="2933">
          <cell r="I2933">
            <v>70112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70112</v>
          </cell>
        </row>
        <row r="2937">
          <cell r="I2937">
            <v>50101</v>
          </cell>
        </row>
        <row r="2938">
          <cell r="I2938">
            <v>70112</v>
          </cell>
        </row>
        <row r="2939">
          <cell r="I2939">
            <v>50101</v>
          </cell>
        </row>
        <row r="2940">
          <cell r="I2940">
            <v>30101</v>
          </cell>
        </row>
        <row r="2941">
          <cell r="I2941">
            <v>40101</v>
          </cell>
        </row>
        <row r="2942">
          <cell r="I2942">
            <v>50101</v>
          </cell>
        </row>
        <row r="2943">
          <cell r="I2943">
            <v>70112</v>
          </cell>
        </row>
        <row r="2944">
          <cell r="I2944">
            <v>40101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40101</v>
          </cell>
        </row>
        <row r="2948">
          <cell r="I2948">
            <v>50101</v>
          </cell>
        </row>
        <row r="2949">
          <cell r="I2949">
            <v>70112</v>
          </cell>
        </row>
        <row r="2950">
          <cell r="I2950">
            <v>70112</v>
          </cell>
        </row>
        <row r="2951">
          <cell r="I2951">
            <v>40101</v>
          </cell>
        </row>
        <row r="2952">
          <cell r="I2952">
            <v>70112</v>
          </cell>
        </row>
        <row r="2953">
          <cell r="I2953">
            <v>70112</v>
          </cell>
        </row>
        <row r="2954">
          <cell r="I2954">
            <v>70112</v>
          </cell>
        </row>
        <row r="2955">
          <cell r="I2955">
            <v>2011804112</v>
          </cell>
        </row>
        <row r="2956">
          <cell r="I2956">
            <v>2011804113</v>
          </cell>
        </row>
        <row r="2957">
          <cell r="I2957">
            <v>2011809139</v>
          </cell>
        </row>
        <row r="2958">
          <cell r="I2958">
            <v>2011809154</v>
          </cell>
        </row>
        <row r="2959">
          <cell r="I2959">
            <v>2011809153</v>
          </cell>
        </row>
        <row r="2960">
          <cell r="I2960">
            <v>70105</v>
          </cell>
        </row>
        <row r="2961">
          <cell r="I2961">
            <v>100</v>
          </cell>
        </row>
        <row r="2962">
          <cell r="I2962">
            <v>40101</v>
          </cell>
        </row>
        <row r="2963">
          <cell r="I2963">
            <v>50101</v>
          </cell>
        </row>
        <row r="2964">
          <cell r="I2964">
            <v>40101</v>
          </cell>
        </row>
        <row r="2965">
          <cell r="I2965">
            <v>50101</v>
          </cell>
        </row>
        <row r="2966">
          <cell r="I2966">
            <v>70112</v>
          </cell>
        </row>
        <row r="2967">
          <cell r="I2967">
            <v>50101</v>
          </cell>
        </row>
        <row r="2968">
          <cell r="I2968">
            <v>40101</v>
          </cell>
        </row>
        <row r="2969">
          <cell r="I2969">
            <v>70106</v>
          </cell>
        </row>
        <row r="2970">
          <cell r="I2970">
            <v>30101</v>
          </cell>
        </row>
        <row r="2971">
          <cell r="I2971">
            <v>50101</v>
          </cell>
        </row>
        <row r="2972">
          <cell r="I2972">
            <v>40101</v>
          </cell>
        </row>
        <row r="2973">
          <cell r="I2973">
            <v>70112</v>
          </cell>
        </row>
        <row r="2974">
          <cell r="I2974">
            <v>70106</v>
          </cell>
        </row>
        <row r="2975">
          <cell r="I2975">
            <v>2011809150</v>
          </cell>
        </row>
        <row r="2976">
          <cell r="I2976">
            <v>2011809153</v>
          </cell>
        </row>
        <row r="2977">
          <cell r="I2977">
            <v>70112</v>
          </cell>
        </row>
        <row r="2978">
          <cell r="I2978">
            <v>70106</v>
          </cell>
        </row>
        <row r="2979">
          <cell r="I2979">
            <v>70112</v>
          </cell>
        </row>
        <row r="2980">
          <cell r="I2980">
            <v>70106</v>
          </cell>
        </row>
        <row r="2981">
          <cell r="I2981">
            <v>701116</v>
          </cell>
        </row>
        <row r="2982">
          <cell r="I2982">
            <v>70106</v>
          </cell>
        </row>
        <row r="2983">
          <cell r="I2983">
            <v>40101</v>
          </cell>
        </row>
        <row r="2984">
          <cell r="I2984">
            <v>2011809136</v>
          </cell>
        </row>
        <row r="2985">
          <cell r="I2985">
            <v>2011804112</v>
          </cell>
        </row>
        <row r="2986">
          <cell r="I2986">
            <v>2011804112</v>
          </cell>
        </row>
        <row r="2987">
          <cell r="I2987">
            <v>2011804113</v>
          </cell>
        </row>
        <row r="2988">
          <cell r="I2988">
            <v>2011804112</v>
          </cell>
        </row>
        <row r="2989">
          <cell r="I2989">
            <v>2011809136</v>
          </cell>
        </row>
        <row r="2990">
          <cell r="I2990">
            <v>2011809126</v>
          </cell>
        </row>
        <row r="2991">
          <cell r="I2991">
            <v>2011804018</v>
          </cell>
        </row>
        <row r="2992">
          <cell r="I2992">
            <v>2011809150</v>
          </cell>
        </row>
        <row r="2993">
          <cell r="I2993">
            <v>2011804112</v>
          </cell>
        </row>
        <row r="2994">
          <cell r="I2994">
            <v>2011809136</v>
          </cell>
        </row>
        <row r="2995">
          <cell r="I2995">
            <v>2011804112</v>
          </cell>
        </row>
        <row r="2996">
          <cell r="I2996">
            <v>2011809136</v>
          </cell>
        </row>
        <row r="2997">
          <cell r="I2997">
            <v>2011809136</v>
          </cell>
        </row>
        <row r="2998">
          <cell r="I2998">
            <v>2011804112</v>
          </cell>
        </row>
        <row r="2999">
          <cell r="I2999">
            <v>2011804113</v>
          </cell>
        </row>
        <row r="3000">
          <cell r="I3000">
            <v>2011809139</v>
          </cell>
        </row>
        <row r="3001">
          <cell r="I3001">
            <v>2011809154</v>
          </cell>
        </row>
        <row r="3002">
          <cell r="I3002">
            <v>2011809153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70106</v>
          </cell>
        </row>
        <row r="3006">
          <cell r="I3006">
            <v>40101</v>
          </cell>
        </row>
        <row r="3007">
          <cell r="I3007">
            <v>70112</v>
          </cell>
        </row>
        <row r="3008">
          <cell r="I3008">
            <v>50101</v>
          </cell>
        </row>
        <row r="3009">
          <cell r="I3009">
            <v>40101</v>
          </cell>
        </row>
        <row r="3010">
          <cell r="I3010">
            <v>70112</v>
          </cell>
        </row>
        <row r="3011">
          <cell r="I3011">
            <v>70112</v>
          </cell>
        </row>
        <row r="3012">
          <cell r="I3012">
            <v>50101</v>
          </cell>
        </row>
        <row r="3013">
          <cell r="I3013">
            <v>70112</v>
          </cell>
        </row>
        <row r="3014">
          <cell r="I3014">
            <v>40101</v>
          </cell>
        </row>
        <row r="3015">
          <cell r="I3015">
            <v>70112</v>
          </cell>
        </row>
        <row r="3016">
          <cell r="I3016">
            <v>70106</v>
          </cell>
        </row>
        <row r="3017">
          <cell r="I3017">
            <v>40101</v>
          </cell>
        </row>
        <row r="3018">
          <cell r="I3018">
            <v>50101</v>
          </cell>
        </row>
        <row r="3019">
          <cell r="I3019">
            <v>50101</v>
          </cell>
        </row>
        <row r="3020">
          <cell r="I3020">
            <v>30101</v>
          </cell>
        </row>
        <row r="3021">
          <cell r="I3021">
            <v>40101</v>
          </cell>
        </row>
        <row r="3022">
          <cell r="I3022">
            <v>70112</v>
          </cell>
        </row>
        <row r="3023">
          <cell r="I3023">
            <v>70112</v>
          </cell>
        </row>
        <row r="3024">
          <cell r="I3024">
            <v>70106</v>
          </cell>
        </row>
        <row r="3025">
          <cell r="I3025">
            <v>50101</v>
          </cell>
        </row>
        <row r="3026">
          <cell r="I3026">
            <v>40101</v>
          </cell>
        </row>
        <row r="3027">
          <cell r="I3027">
            <v>2011804112</v>
          </cell>
        </row>
        <row r="3028">
          <cell r="I3028">
            <v>2011804113</v>
          </cell>
        </row>
        <row r="3029">
          <cell r="I3029">
            <v>2011809139</v>
          </cell>
        </row>
        <row r="3030">
          <cell r="I3030">
            <v>2011809154</v>
          </cell>
        </row>
        <row r="3031">
          <cell r="I3031">
            <v>2011804016</v>
          </cell>
        </row>
        <row r="3032">
          <cell r="I3032">
            <v>50101</v>
          </cell>
        </row>
        <row r="3033">
          <cell r="I3033">
            <v>30101</v>
          </cell>
        </row>
        <row r="3034">
          <cell r="I3034">
            <v>40101</v>
          </cell>
        </row>
        <row r="3035">
          <cell r="I3035">
            <v>70112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70112</v>
          </cell>
        </row>
        <row r="3040">
          <cell r="I3040">
            <v>70112</v>
          </cell>
        </row>
        <row r="3041">
          <cell r="I3041">
            <v>30101</v>
          </cell>
        </row>
        <row r="3042">
          <cell r="I3042">
            <v>70112</v>
          </cell>
        </row>
        <row r="3043">
          <cell r="I3043">
            <v>70112</v>
          </cell>
        </row>
        <row r="3044">
          <cell r="I3044">
            <v>70112</v>
          </cell>
        </row>
        <row r="3045">
          <cell r="I3045">
            <v>70112</v>
          </cell>
        </row>
        <row r="3046">
          <cell r="I3046">
            <v>50101</v>
          </cell>
        </row>
        <row r="3047">
          <cell r="I3047">
            <v>40101</v>
          </cell>
        </row>
        <row r="3048">
          <cell r="I3048">
            <v>70106</v>
          </cell>
        </row>
        <row r="3049">
          <cell r="I3049">
            <v>30101</v>
          </cell>
        </row>
        <row r="3050">
          <cell r="I3050">
            <v>50101</v>
          </cell>
        </row>
        <row r="3051">
          <cell r="I3051">
            <v>70112</v>
          </cell>
        </row>
        <row r="3052">
          <cell r="I3052">
            <v>70112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70112</v>
          </cell>
        </row>
        <row r="3056">
          <cell r="I3056">
            <v>70112</v>
          </cell>
        </row>
        <row r="3057">
          <cell r="I3057">
            <v>40101</v>
          </cell>
        </row>
        <row r="3058">
          <cell r="I3058">
            <v>30101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40101</v>
          </cell>
        </row>
        <row r="3062">
          <cell r="I3062">
            <v>70112</v>
          </cell>
        </row>
        <row r="3063">
          <cell r="I3063">
            <v>50101</v>
          </cell>
        </row>
        <row r="3064">
          <cell r="I3064">
            <v>70112</v>
          </cell>
        </row>
        <row r="3065">
          <cell r="I3065">
            <v>50101</v>
          </cell>
        </row>
        <row r="3066">
          <cell r="I3066">
            <v>30101</v>
          </cell>
        </row>
        <row r="3067">
          <cell r="I3067">
            <v>40101</v>
          </cell>
        </row>
        <row r="3068">
          <cell r="I3068">
            <v>50101</v>
          </cell>
        </row>
        <row r="3069">
          <cell r="I3069">
            <v>70112</v>
          </cell>
        </row>
        <row r="3070">
          <cell r="I3070">
            <v>40101</v>
          </cell>
        </row>
        <row r="3071">
          <cell r="I3071">
            <v>70112</v>
          </cell>
        </row>
        <row r="3072">
          <cell r="I3072">
            <v>70112</v>
          </cell>
        </row>
        <row r="3073">
          <cell r="I3073">
            <v>40101</v>
          </cell>
        </row>
        <row r="3074">
          <cell r="I3074">
            <v>50101</v>
          </cell>
        </row>
        <row r="3075">
          <cell r="I3075">
            <v>70112</v>
          </cell>
        </row>
        <row r="3076">
          <cell r="I3076">
            <v>70112</v>
          </cell>
        </row>
        <row r="3077">
          <cell r="I3077">
            <v>40101</v>
          </cell>
        </row>
        <row r="3078">
          <cell r="I3078">
            <v>70112</v>
          </cell>
        </row>
        <row r="3079">
          <cell r="I3079">
            <v>70112</v>
          </cell>
        </row>
        <row r="3080">
          <cell r="I3080">
            <v>70105</v>
          </cell>
        </row>
        <row r="3081">
          <cell r="I3081">
            <v>70105</v>
          </cell>
        </row>
        <row r="3082">
          <cell r="I3082">
            <v>50101</v>
          </cell>
        </row>
        <row r="3083">
          <cell r="I3083">
            <v>201040771</v>
          </cell>
        </row>
        <row r="3084">
          <cell r="I3084">
            <v>10401202</v>
          </cell>
        </row>
        <row r="3085">
          <cell r="I3085">
            <v>10401200</v>
          </cell>
        </row>
        <row r="3086">
          <cell r="I3086">
            <v>2011809118</v>
          </cell>
        </row>
        <row r="3087">
          <cell r="I3087">
            <v>10401174</v>
          </cell>
        </row>
        <row r="3088">
          <cell r="I3088">
            <v>10401139</v>
          </cell>
        </row>
        <row r="3089">
          <cell r="I3089">
            <v>10401138</v>
          </cell>
        </row>
        <row r="3090">
          <cell r="I3090">
            <v>106</v>
          </cell>
        </row>
        <row r="3091">
          <cell r="I3091">
            <v>108</v>
          </cell>
        </row>
        <row r="3092">
          <cell r="I3092">
            <v>108</v>
          </cell>
        </row>
        <row r="3093">
          <cell r="I3093">
            <v>108</v>
          </cell>
        </row>
        <row r="3094">
          <cell r="I3094">
            <v>108</v>
          </cell>
        </row>
        <row r="3095">
          <cell r="I3095">
            <v>103</v>
          </cell>
        </row>
        <row r="3096">
          <cell r="I3096">
            <v>107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107</v>
          </cell>
        </row>
        <row r="3102">
          <cell r="I3102">
            <v>107</v>
          </cell>
        </row>
        <row r="3103">
          <cell r="I3103">
            <v>107</v>
          </cell>
        </row>
        <row r="3104">
          <cell r="I3104">
            <v>107</v>
          </cell>
        </row>
        <row r="3105">
          <cell r="I3105">
            <v>107</v>
          </cell>
        </row>
        <row r="3106">
          <cell r="I3106">
            <v>121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50101</v>
          </cell>
        </row>
        <row r="3112">
          <cell r="I3112">
            <v>40101</v>
          </cell>
        </row>
        <row r="3113">
          <cell r="I3113">
            <v>70112</v>
          </cell>
        </row>
        <row r="3114">
          <cell r="I3114">
            <v>50101</v>
          </cell>
        </row>
        <row r="3115">
          <cell r="I3115">
            <v>40101</v>
          </cell>
        </row>
        <row r="3116">
          <cell r="I3116">
            <v>70112</v>
          </cell>
        </row>
        <row r="3117">
          <cell r="I3117">
            <v>40101</v>
          </cell>
        </row>
        <row r="3118">
          <cell r="I3118">
            <v>50101</v>
          </cell>
        </row>
        <row r="3119">
          <cell r="I3119">
            <v>30101</v>
          </cell>
        </row>
        <row r="3120">
          <cell r="I3120">
            <v>40101</v>
          </cell>
        </row>
        <row r="3121">
          <cell r="I3121">
            <v>50101</v>
          </cell>
        </row>
        <row r="3122">
          <cell r="I3122">
            <v>70112</v>
          </cell>
        </row>
        <row r="3123">
          <cell r="I3123">
            <v>70112</v>
          </cell>
        </row>
        <row r="3124">
          <cell r="I3124">
            <v>50101</v>
          </cell>
        </row>
        <row r="3125">
          <cell r="I3125">
            <v>70112</v>
          </cell>
        </row>
        <row r="3126">
          <cell r="I3126">
            <v>50101</v>
          </cell>
        </row>
        <row r="3127">
          <cell r="I3127">
            <v>70112</v>
          </cell>
        </row>
        <row r="3128">
          <cell r="I3128">
            <v>2011804026</v>
          </cell>
        </row>
        <row r="3129">
          <cell r="I3129">
            <v>2011809135</v>
          </cell>
        </row>
        <row r="3130">
          <cell r="I3130">
            <v>2011809136</v>
          </cell>
        </row>
        <row r="3131">
          <cell r="I3131">
            <v>70112</v>
          </cell>
        </row>
        <row r="3132">
          <cell r="I3132">
            <v>70106</v>
          </cell>
        </row>
        <row r="3133">
          <cell r="I3133">
            <v>70112</v>
          </cell>
        </row>
        <row r="3134">
          <cell r="I3134">
            <v>70112</v>
          </cell>
        </row>
        <row r="3135">
          <cell r="I3135">
            <v>70112</v>
          </cell>
        </row>
        <row r="3136">
          <cell r="I3136">
            <v>40101</v>
          </cell>
        </row>
        <row r="3137">
          <cell r="I3137">
            <v>70112</v>
          </cell>
        </row>
        <row r="3138">
          <cell r="I3138">
            <v>70112</v>
          </cell>
        </row>
        <row r="3139">
          <cell r="I3139">
            <v>70112</v>
          </cell>
        </row>
        <row r="3140">
          <cell r="I3140">
            <v>70112</v>
          </cell>
        </row>
        <row r="3141">
          <cell r="I3141">
            <v>30101</v>
          </cell>
        </row>
        <row r="3142">
          <cell r="I3142">
            <v>2011804010</v>
          </cell>
        </row>
        <row r="3143">
          <cell r="I3143">
            <v>2011804012</v>
          </cell>
        </row>
        <row r="3144">
          <cell r="I3144">
            <v>2011804018</v>
          </cell>
        </row>
        <row r="3145">
          <cell r="I3145">
            <v>2011804021</v>
          </cell>
        </row>
        <row r="3146">
          <cell r="I3146">
            <v>2011804022</v>
          </cell>
        </row>
        <row r="3147">
          <cell r="I3147">
            <v>2011804112</v>
          </cell>
        </row>
        <row r="3148">
          <cell r="I3148">
            <v>2011804113</v>
          </cell>
        </row>
        <row r="3149">
          <cell r="I3149">
            <v>2011809141</v>
          </cell>
        </row>
        <row r="3150">
          <cell r="I3150">
            <v>2011809126</v>
          </cell>
        </row>
        <row r="3151">
          <cell r="I3151">
            <v>2011809135</v>
          </cell>
        </row>
        <row r="3152">
          <cell r="I3152">
            <v>2011809136</v>
          </cell>
        </row>
        <row r="3153">
          <cell r="I3153">
            <v>2015804053</v>
          </cell>
        </row>
        <row r="3154">
          <cell r="I3154">
            <v>2011809141</v>
          </cell>
        </row>
        <row r="3155">
          <cell r="I3155">
            <v>10401187</v>
          </cell>
        </row>
        <row r="3156">
          <cell r="I3156">
            <v>2011804042</v>
          </cell>
        </row>
        <row r="3157">
          <cell r="I3157">
            <v>2011804053</v>
          </cell>
        </row>
        <row r="3158">
          <cell r="I3158">
            <v>2011804066</v>
          </cell>
        </row>
        <row r="3159">
          <cell r="I3159">
            <v>2011804048</v>
          </cell>
        </row>
        <row r="3160">
          <cell r="I3160">
            <v>2011804087</v>
          </cell>
        </row>
        <row r="3161">
          <cell r="I3161">
            <v>701116</v>
          </cell>
        </row>
        <row r="3162">
          <cell r="I3162">
            <v>70106</v>
          </cell>
        </row>
        <row r="3163">
          <cell r="I3163">
            <v>70112</v>
          </cell>
        </row>
        <row r="3164">
          <cell r="I3164">
            <v>70112</v>
          </cell>
        </row>
        <row r="3165">
          <cell r="I3165">
            <v>70112</v>
          </cell>
        </row>
        <row r="3166">
          <cell r="I3166">
            <v>40101</v>
          </cell>
        </row>
        <row r="3167">
          <cell r="I3167">
            <v>50101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70112</v>
          </cell>
        </row>
        <row r="3171">
          <cell r="I3171">
            <v>70112</v>
          </cell>
        </row>
        <row r="3172">
          <cell r="I3172">
            <v>70112</v>
          </cell>
        </row>
        <row r="3173">
          <cell r="I3173">
            <v>50101</v>
          </cell>
        </row>
        <row r="3174">
          <cell r="I3174">
            <v>70106</v>
          </cell>
        </row>
        <row r="3175">
          <cell r="I3175">
            <v>70112</v>
          </cell>
        </row>
        <row r="3176">
          <cell r="I3176">
            <v>70112</v>
          </cell>
        </row>
        <row r="3177">
          <cell r="I3177">
            <v>30101</v>
          </cell>
        </row>
        <row r="3178">
          <cell r="I3178">
            <v>40101</v>
          </cell>
        </row>
        <row r="3179">
          <cell r="I3179">
            <v>70112</v>
          </cell>
        </row>
        <row r="3180">
          <cell r="I3180">
            <v>50101</v>
          </cell>
        </row>
        <row r="3181">
          <cell r="I3181">
            <v>40101</v>
          </cell>
        </row>
        <row r="3182">
          <cell r="I3182">
            <v>70112</v>
          </cell>
        </row>
        <row r="3183">
          <cell r="I3183">
            <v>40101</v>
          </cell>
        </row>
        <row r="3184">
          <cell r="I3184">
            <v>70112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70106</v>
          </cell>
        </row>
        <row r="3188">
          <cell r="I3188">
            <v>40101</v>
          </cell>
        </row>
        <row r="3189">
          <cell r="I3189">
            <v>70112</v>
          </cell>
        </row>
        <row r="3190">
          <cell r="I3190">
            <v>70112</v>
          </cell>
        </row>
        <row r="3191">
          <cell r="I3191">
            <v>70112</v>
          </cell>
        </row>
        <row r="3192">
          <cell r="I3192">
            <v>70112</v>
          </cell>
        </row>
        <row r="3193">
          <cell r="I3193">
            <v>50101</v>
          </cell>
        </row>
        <row r="3194">
          <cell r="I3194">
            <v>70112</v>
          </cell>
        </row>
        <row r="3195">
          <cell r="I3195">
            <v>50101</v>
          </cell>
        </row>
        <row r="3196">
          <cell r="I3196">
            <v>10401187</v>
          </cell>
        </row>
        <row r="3197">
          <cell r="I3197">
            <v>10401187</v>
          </cell>
        </row>
        <row r="3198">
          <cell r="I3198">
            <v>70117</v>
          </cell>
        </row>
        <row r="3199">
          <cell r="I3199">
            <v>70112</v>
          </cell>
        </row>
        <row r="3200">
          <cell r="I3200">
            <v>40101</v>
          </cell>
        </row>
        <row r="3201">
          <cell r="I3201">
            <v>50101</v>
          </cell>
        </row>
        <row r="3202">
          <cell r="I3202">
            <v>70112</v>
          </cell>
        </row>
        <row r="3203">
          <cell r="I3203">
            <v>70112</v>
          </cell>
        </row>
        <row r="3204">
          <cell r="I3204">
            <v>40101</v>
          </cell>
        </row>
        <row r="3205">
          <cell r="I3205">
            <v>50101</v>
          </cell>
        </row>
        <row r="3206">
          <cell r="I3206">
            <v>40101</v>
          </cell>
        </row>
        <row r="3207">
          <cell r="I3207">
            <v>40101</v>
          </cell>
        </row>
        <row r="3208">
          <cell r="I3208">
            <v>70112</v>
          </cell>
        </row>
        <row r="3209">
          <cell r="I3209">
            <v>40101</v>
          </cell>
        </row>
        <row r="3210">
          <cell r="I3210">
            <v>30101</v>
          </cell>
        </row>
        <row r="3211">
          <cell r="I3211">
            <v>70112</v>
          </cell>
        </row>
        <row r="3212">
          <cell r="I3212">
            <v>70106</v>
          </cell>
        </row>
        <row r="3213">
          <cell r="I3213">
            <v>40101</v>
          </cell>
        </row>
        <row r="3214">
          <cell r="I3214">
            <v>50101</v>
          </cell>
        </row>
        <row r="3215">
          <cell r="I3215">
            <v>70112</v>
          </cell>
        </row>
        <row r="3216">
          <cell r="I3216">
            <v>70106</v>
          </cell>
        </row>
        <row r="3217">
          <cell r="I3217">
            <v>40101</v>
          </cell>
        </row>
        <row r="3218">
          <cell r="I3218">
            <v>70112</v>
          </cell>
        </row>
        <row r="3219">
          <cell r="I3219">
            <v>50101</v>
          </cell>
        </row>
        <row r="3220">
          <cell r="I3220">
            <v>50101</v>
          </cell>
        </row>
        <row r="3221">
          <cell r="I3221">
            <v>30101</v>
          </cell>
        </row>
        <row r="3222">
          <cell r="I3222">
            <v>70112</v>
          </cell>
        </row>
        <row r="3223">
          <cell r="I3223">
            <v>70112</v>
          </cell>
        </row>
        <row r="3224">
          <cell r="I3224">
            <v>70106</v>
          </cell>
        </row>
        <row r="3225">
          <cell r="I3225">
            <v>30101</v>
          </cell>
        </row>
        <row r="3226">
          <cell r="I3226">
            <v>50101</v>
          </cell>
        </row>
        <row r="3227">
          <cell r="I3227">
            <v>70112</v>
          </cell>
        </row>
        <row r="3228">
          <cell r="I3228">
            <v>40101</v>
          </cell>
        </row>
        <row r="3229">
          <cell r="I3229">
            <v>70112</v>
          </cell>
        </row>
        <row r="3230">
          <cell r="I3230">
            <v>40101</v>
          </cell>
        </row>
        <row r="3231">
          <cell r="I3231">
            <v>70112</v>
          </cell>
        </row>
        <row r="3232">
          <cell r="I3232">
            <v>40101</v>
          </cell>
        </row>
        <row r="3233">
          <cell r="I3233">
            <v>50101</v>
          </cell>
        </row>
        <row r="3234">
          <cell r="I3234">
            <v>70112</v>
          </cell>
        </row>
        <row r="3235">
          <cell r="I3235">
            <v>30101</v>
          </cell>
        </row>
        <row r="3236">
          <cell r="I3236">
            <v>50101</v>
          </cell>
        </row>
        <row r="3237">
          <cell r="I3237">
            <v>70112</v>
          </cell>
        </row>
        <row r="3238">
          <cell r="I3238">
            <v>40101</v>
          </cell>
        </row>
        <row r="3239">
          <cell r="I3239">
            <v>50101</v>
          </cell>
        </row>
        <row r="3240">
          <cell r="I3240">
            <v>70112</v>
          </cell>
        </row>
        <row r="3241">
          <cell r="I3241">
            <v>70112</v>
          </cell>
        </row>
        <row r="3242">
          <cell r="I3242">
            <v>40101</v>
          </cell>
        </row>
        <row r="3243">
          <cell r="I3243">
            <v>70112</v>
          </cell>
        </row>
        <row r="3244">
          <cell r="I3244">
            <v>70112</v>
          </cell>
        </row>
        <row r="3245">
          <cell r="I3245">
            <v>70112</v>
          </cell>
        </row>
        <row r="3246">
          <cell r="I3246">
            <v>40101</v>
          </cell>
        </row>
        <row r="3247">
          <cell r="I3247">
            <v>70112</v>
          </cell>
        </row>
        <row r="3248">
          <cell r="I3248">
            <v>70112</v>
          </cell>
        </row>
        <row r="3249">
          <cell r="I3249">
            <v>40101</v>
          </cell>
        </row>
        <row r="3250">
          <cell r="I3250">
            <v>70112</v>
          </cell>
        </row>
        <row r="3251">
          <cell r="I3251">
            <v>40101</v>
          </cell>
        </row>
        <row r="3252">
          <cell r="I3252">
            <v>50101</v>
          </cell>
        </row>
        <row r="3253">
          <cell r="I3253">
            <v>70112</v>
          </cell>
        </row>
        <row r="3254">
          <cell r="I3254">
            <v>40101</v>
          </cell>
        </row>
        <row r="3255">
          <cell r="I3255">
            <v>30101</v>
          </cell>
        </row>
        <row r="3256">
          <cell r="I3256">
            <v>70106</v>
          </cell>
        </row>
        <row r="3257">
          <cell r="I3257">
            <v>70112</v>
          </cell>
        </row>
        <row r="3258">
          <cell r="I3258">
            <v>70112</v>
          </cell>
        </row>
        <row r="3259">
          <cell r="I3259">
            <v>2011804037</v>
          </cell>
        </row>
        <row r="3260">
          <cell r="I3260">
            <v>2011804037</v>
          </cell>
        </row>
        <row r="3261">
          <cell r="I3261">
            <v>70105</v>
          </cell>
        </row>
        <row r="3262">
          <cell r="I3262">
            <v>10401187</v>
          </cell>
        </row>
        <row r="3263">
          <cell r="I3263">
            <v>70117</v>
          </cell>
        </row>
        <row r="3264">
          <cell r="I3264">
            <v>70117</v>
          </cell>
        </row>
        <row r="3265">
          <cell r="I3265">
            <v>70117</v>
          </cell>
        </row>
        <row r="3266">
          <cell r="I3266">
            <v>70117</v>
          </cell>
        </row>
        <row r="3267">
          <cell r="I3267">
            <v>70117</v>
          </cell>
        </row>
        <row r="3268">
          <cell r="I3268">
            <v>70117</v>
          </cell>
        </row>
        <row r="3269">
          <cell r="I3269">
            <v>70117</v>
          </cell>
        </row>
        <row r="3270">
          <cell r="I3270">
            <v>70105</v>
          </cell>
        </row>
        <row r="3271">
          <cell r="I3271">
            <v>70105</v>
          </cell>
        </row>
        <row r="3272">
          <cell r="I3272">
            <v>70112</v>
          </cell>
        </row>
        <row r="3273">
          <cell r="I3273">
            <v>40101</v>
          </cell>
        </row>
        <row r="3274">
          <cell r="I3274">
            <v>50101</v>
          </cell>
        </row>
        <row r="3275">
          <cell r="I3275">
            <v>2011804112</v>
          </cell>
        </row>
        <row r="3276">
          <cell r="I3276">
            <v>2011804009</v>
          </cell>
        </row>
        <row r="3277">
          <cell r="I3277">
            <v>2011809139</v>
          </cell>
        </row>
        <row r="3278">
          <cell r="I3278">
            <v>2011809126</v>
          </cell>
        </row>
        <row r="3279">
          <cell r="I3279">
            <v>2011809154</v>
          </cell>
        </row>
        <row r="3280">
          <cell r="I3280">
            <v>2011809139</v>
          </cell>
        </row>
        <row r="3281">
          <cell r="I3281">
            <v>2011809134</v>
          </cell>
        </row>
        <row r="3282">
          <cell r="I3282">
            <v>2011809154</v>
          </cell>
        </row>
        <row r="3283">
          <cell r="I3283">
            <v>2011804112</v>
          </cell>
        </row>
        <row r="3284">
          <cell r="I3284">
            <v>2011809154</v>
          </cell>
        </row>
        <row r="3285">
          <cell r="I3285">
            <v>100</v>
          </cell>
        </row>
        <row r="3286">
          <cell r="I3286">
            <v>70112</v>
          </cell>
        </row>
        <row r="3287">
          <cell r="I3287">
            <v>70112</v>
          </cell>
        </row>
        <row r="3288">
          <cell r="I3288">
            <v>70106</v>
          </cell>
        </row>
        <row r="3289">
          <cell r="I3289">
            <v>40101</v>
          </cell>
        </row>
        <row r="3290">
          <cell r="I3290">
            <v>70112</v>
          </cell>
        </row>
        <row r="3291">
          <cell r="I3291">
            <v>70112</v>
          </cell>
        </row>
        <row r="3292">
          <cell r="I3292">
            <v>70106</v>
          </cell>
        </row>
        <row r="3293">
          <cell r="I3293">
            <v>70112</v>
          </cell>
        </row>
        <row r="3294">
          <cell r="I3294">
            <v>70112</v>
          </cell>
        </row>
        <row r="3295">
          <cell r="I3295">
            <v>40101</v>
          </cell>
        </row>
        <row r="3296">
          <cell r="I3296">
            <v>50101</v>
          </cell>
        </row>
        <row r="3297">
          <cell r="I3297">
            <v>70112</v>
          </cell>
        </row>
        <row r="3298">
          <cell r="I3298">
            <v>70106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50101</v>
          </cell>
        </row>
        <row r="3302">
          <cell r="I3302">
            <v>40101</v>
          </cell>
        </row>
        <row r="3303">
          <cell r="I3303">
            <v>70112</v>
          </cell>
        </row>
        <row r="3304">
          <cell r="I3304">
            <v>70112</v>
          </cell>
        </row>
        <row r="3305">
          <cell r="I3305">
            <v>40101</v>
          </cell>
        </row>
        <row r="3306">
          <cell r="I3306">
            <v>70112</v>
          </cell>
        </row>
        <row r="3307">
          <cell r="I3307">
            <v>50101</v>
          </cell>
        </row>
        <row r="3308">
          <cell r="I3308">
            <v>70106</v>
          </cell>
        </row>
        <row r="3309">
          <cell r="I3309">
            <v>70112</v>
          </cell>
        </row>
        <row r="3310">
          <cell r="I3310">
            <v>50101</v>
          </cell>
        </row>
        <row r="3311">
          <cell r="I3311">
            <v>70106</v>
          </cell>
        </row>
        <row r="3312">
          <cell r="I3312">
            <v>70112</v>
          </cell>
        </row>
        <row r="3313">
          <cell r="I3313">
            <v>30101</v>
          </cell>
        </row>
        <row r="3314">
          <cell r="I3314">
            <v>50101</v>
          </cell>
        </row>
        <row r="3315">
          <cell r="I3315">
            <v>30101</v>
          </cell>
        </row>
        <row r="3316">
          <cell r="I3316">
            <v>70112</v>
          </cell>
        </row>
        <row r="3317">
          <cell r="I3317">
            <v>30101</v>
          </cell>
        </row>
        <row r="3318">
          <cell r="I3318">
            <v>70112</v>
          </cell>
        </row>
        <row r="3319">
          <cell r="I3319">
            <v>50101</v>
          </cell>
        </row>
        <row r="3320">
          <cell r="I3320">
            <v>40101</v>
          </cell>
        </row>
        <row r="3321">
          <cell r="I3321">
            <v>70112</v>
          </cell>
        </row>
        <row r="3322">
          <cell r="I3322">
            <v>70112</v>
          </cell>
        </row>
        <row r="3323">
          <cell r="I3323">
            <v>70112</v>
          </cell>
        </row>
        <row r="3324">
          <cell r="I3324">
            <v>2011804037</v>
          </cell>
        </row>
        <row r="3325">
          <cell r="I3325">
            <v>2011804035</v>
          </cell>
        </row>
        <row r="3326">
          <cell r="I3326">
            <v>2011804024</v>
          </cell>
        </row>
        <row r="3327">
          <cell r="I3327">
            <v>70106</v>
          </cell>
        </row>
        <row r="3328">
          <cell r="I3328">
            <v>70112</v>
          </cell>
        </row>
        <row r="3329">
          <cell r="I3329">
            <v>40101</v>
          </cell>
        </row>
        <row r="3330">
          <cell r="I3330">
            <v>30101</v>
          </cell>
        </row>
        <row r="3331">
          <cell r="I3331">
            <v>50101</v>
          </cell>
        </row>
        <row r="3332">
          <cell r="I3332">
            <v>701116</v>
          </cell>
        </row>
        <row r="3333">
          <cell r="I3333">
            <v>70117</v>
          </cell>
        </row>
        <row r="3334">
          <cell r="I3334">
            <v>50101</v>
          </cell>
        </row>
        <row r="3335">
          <cell r="I3335">
            <v>70112</v>
          </cell>
        </row>
        <row r="3336">
          <cell r="I3336">
            <v>50101</v>
          </cell>
        </row>
        <row r="3337">
          <cell r="I3337">
            <v>40101</v>
          </cell>
        </row>
        <row r="3338">
          <cell r="I3338">
            <v>50101</v>
          </cell>
        </row>
        <row r="3339">
          <cell r="I3339">
            <v>40101</v>
          </cell>
        </row>
        <row r="3340">
          <cell r="I3340">
            <v>50101</v>
          </cell>
        </row>
        <row r="3341">
          <cell r="I3341">
            <v>70112</v>
          </cell>
        </row>
        <row r="3342">
          <cell r="I3342">
            <v>40101</v>
          </cell>
        </row>
        <row r="3343">
          <cell r="I3343">
            <v>50101</v>
          </cell>
        </row>
        <row r="3344">
          <cell r="I3344">
            <v>70112</v>
          </cell>
        </row>
        <row r="3345">
          <cell r="I3345">
            <v>40101</v>
          </cell>
        </row>
        <row r="3346">
          <cell r="I3346">
            <v>50101</v>
          </cell>
        </row>
        <row r="3347">
          <cell r="I3347">
            <v>70106</v>
          </cell>
        </row>
        <row r="3348">
          <cell r="I3348">
            <v>70112</v>
          </cell>
        </row>
        <row r="3349">
          <cell r="I3349">
            <v>40101</v>
          </cell>
        </row>
        <row r="3350">
          <cell r="I3350">
            <v>70112</v>
          </cell>
        </row>
        <row r="3351">
          <cell r="I3351">
            <v>50101</v>
          </cell>
        </row>
        <row r="3352">
          <cell r="I3352">
            <v>40101</v>
          </cell>
        </row>
        <row r="3353">
          <cell r="I3353">
            <v>30101</v>
          </cell>
        </row>
        <row r="3354">
          <cell r="I3354">
            <v>50101</v>
          </cell>
        </row>
        <row r="3355">
          <cell r="I3355">
            <v>70112</v>
          </cell>
        </row>
        <row r="3356">
          <cell r="I3356">
            <v>40101</v>
          </cell>
        </row>
        <row r="3357">
          <cell r="I3357">
            <v>10401187</v>
          </cell>
        </row>
        <row r="3358">
          <cell r="I3358">
            <v>302</v>
          </cell>
        </row>
        <row r="3359">
          <cell r="I3359">
            <v>10401187</v>
          </cell>
        </row>
        <row r="3360">
          <cell r="I3360">
            <v>107</v>
          </cell>
        </row>
        <row r="3361">
          <cell r="I3361">
            <v>104</v>
          </cell>
        </row>
        <row r="3362">
          <cell r="I3362">
            <v>104</v>
          </cell>
        </row>
        <row r="3363">
          <cell r="I3363">
            <v>104</v>
          </cell>
        </row>
        <row r="3364">
          <cell r="I3364">
            <v>104</v>
          </cell>
        </row>
        <row r="3365">
          <cell r="I3365">
            <v>119</v>
          </cell>
        </row>
        <row r="3366">
          <cell r="I3366">
            <v>119</v>
          </cell>
        </row>
        <row r="3367">
          <cell r="I3367">
            <v>70112</v>
          </cell>
        </row>
        <row r="3368">
          <cell r="I3368">
            <v>70112</v>
          </cell>
        </row>
        <row r="3369">
          <cell r="I3369">
            <v>40101</v>
          </cell>
        </row>
        <row r="3370">
          <cell r="I3370">
            <v>50101</v>
          </cell>
        </row>
        <row r="3371">
          <cell r="I3371">
            <v>40101</v>
          </cell>
        </row>
        <row r="3372">
          <cell r="I3372">
            <v>40101</v>
          </cell>
        </row>
        <row r="3373">
          <cell r="I3373">
            <v>70112</v>
          </cell>
        </row>
        <row r="3374">
          <cell r="I3374">
            <v>40101</v>
          </cell>
        </row>
        <row r="3375">
          <cell r="I3375">
            <v>30101</v>
          </cell>
        </row>
        <row r="3376">
          <cell r="I3376">
            <v>70112</v>
          </cell>
        </row>
        <row r="3377">
          <cell r="I3377">
            <v>70106</v>
          </cell>
        </row>
        <row r="3378">
          <cell r="I3378">
            <v>40101</v>
          </cell>
        </row>
        <row r="3379">
          <cell r="I3379">
            <v>50101</v>
          </cell>
        </row>
        <row r="3380">
          <cell r="I3380">
            <v>70112</v>
          </cell>
        </row>
        <row r="3381">
          <cell r="I3381">
            <v>70106</v>
          </cell>
        </row>
        <row r="3382">
          <cell r="I3382">
            <v>40101</v>
          </cell>
        </row>
        <row r="3383">
          <cell r="I3383">
            <v>70112</v>
          </cell>
        </row>
        <row r="3384">
          <cell r="I3384">
            <v>50101</v>
          </cell>
        </row>
        <row r="3385">
          <cell r="I3385">
            <v>50101</v>
          </cell>
        </row>
        <row r="3386">
          <cell r="I3386">
            <v>30101</v>
          </cell>
        </row>
        <row r="3387">
          <cell r="I3387">
            <v>70112</v>
          </cell>
        </row>
        <row r="3388">
          <cell r="I3388">
            <v>70112</v>
          </cell>
        </row>
        <row r="3389">
          <cell r="I3389">
            <v>70106</v>
          </cell>
        </row>
        <row r="3390">
          <cell r="I3390">
            <v>30101</v>
          </cell>
        </row>
        <row r="3391">
          <cell r="I3391">
            <v>50101</v>
          </cell>
        </row>
        <row r="3392">
          <cell r="I3392">
            <v>70112</v>
          </cell>
        </row>
        <row r="3393">
          <cell r="I3393">
            <v>40101</v>
          </cell>
        </row>
        <row r="3394">
          <cell r="I3394">
            <v>70112</v>
          </cell>
        </row>
        <row r="3395">
          <cell r="I3395">
            <v>40101</v>
          </cell>
        </row>
        <row r="3396">
          <cell r="I3396">
            <v>70112</v>
          </cell>
        </row>
        <row r="3397">
          <cell r="I3397">
            <v>40101</v>
          </cell>
        </row>
        <row r="3398">
          <cell r="I3398">
            <v>50101</v>
          </cell>
        </row>
        <row r="3399">
          <cell r="I3399">
            <v>70112</v>
          </cell>
        </row>
        <row r="3400">
          <cell r="I3400">
            <v>30101</v>
          </cell>
        </row>
        <row r="3401">
          <cell r="I3401">
            <v>50101</v>
          </cell>
        </row>
        <row r="3402">
          <cell r="I3402">
            <v>70112</v>
          </cell>
        </row>
        <row r="3403">
          <cell r="I3403">
            <v>40101</v>
          </cell>
        </row>
        <row r="3404">
          <cell r="I3404">
            <v>50101</v>
          </cell>
        </row>
        <row r="3405">
          <cell r="I3405">
            <v>70112</v>
          </cell>
        </row>
        <row r="3406">
          <cell r="I3406">
            <v>70112</v>
          </cell>
        </row>
        <row r="3407">
          <cell r="I3407">
            <v>40101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40101</v>
          </cell>
        </row>
        <row r="3412">
          <cell r="I3412">
            <v>70112</v>
          </cell>
        </row>
        <row r="3413">
          <cell r="I3413">
            <v>70112</v>
          </cell>
        </row>
        <row r="3414">
          <cell r="I3414">
            <v>40101</v>
          </cell>
        </row>
        <row r="3415">
          <cell r="I3415">
            <v>70112</v>
          </cell>
        </row>
        <row r="3416">
          <cell r="I3416">
            <v>40101</v>
          </cell>
        </row>
        <row r="3417">
          <cell r="I3417">
            <v>50101</v>
          </cell>
        </row>
        <row r="3418">
          <cell r="I3418">
            <v>70112</v>
          </cell>
        </row>
        <row r="3419">
          <cell r="I3419">
            <v>40101</v>
          </cell>
        </row>
        <row r="3420">
          <cell r="I3420">
            <v>30101</v>
          </cell>
        </row>
        <row r="3421">
          <cell r="I3421">
            <v>70106</v>
          </cell>
        </row>
        <row r="3422">
          <cell r="I3422">
            <v>70112</v>
          </cell>
        </row>
        <row r="3423">
          <cell r="I3423">
            <v>70112</v>
          </cell>
        </row>
        <row r="3424">
          <cell r="I3424">
            <v>70106</v>
          </cell>
        </row>
        <row r="3425">
          <cell r="I3425">
            <v>70112</v>
          </cell>
        </row>
        <row r="3426">
          <cell r="I3426">
            <v>30101</v>
          </cell>
        </row>
        <row r="3427">
          <cell r="I3427">
            <v>40101</v>
          </cell>
        </row>
        <row r="3428">
          <cell r="I3428">
            <v>50101</v>
          </cell>
        </row>
        <row r="3429">
          <cell r="I3429">
            <v>701116</v>
          </cell>
        </row>
        <row r="3430">
          <cell r="I3430">
            <v>70112</v>
          </cell>
        </row>
        <row r="3431">
          <cell r="I3431">
            <v>70112</v>
          </cell>
        </row>
        <row r="3432">
          <cell r="I3432">
            <v>701116</v>
          </cell>
        </row>
        <row r="3433">
          <cell r="I3433">
            <v>70105</v>
          </cell>
        </row>
        <row r="3434">
          <cell r="I3434">
            <v>70105</v>
          </cell>
        </row>
        <row r="3435">
          <cell r="I3435">
            <v>70105</v>
          </cell>
        </row>
        <row r="3436">
          <cell r="I3436">
            <v>70105</v>
          </cell>
        </row>
        <row r="3437">
          <cell r="I3437">
            <v>70105</v>
          </cell>
        </row>
        <row r="3438">
          <cell r="I3438">
            <v>70105</v>
          </cell>
        </row>
        <row r="3439">
          <cell r="I3439">
            <v>106</v>
          </cell>
        </row>
        <row r="3440">
          <cell r="I3440">
            <v>106</v>
          </cell>
        </row>
        <row r="3441">
          <cell r="I3441">
            <v>70112</v>
          </cell>
        </row>
        <row r="3442">
          <cell r="I3442">
            <v>70112</v>
          </cell>
        </row>
        <row r="3443">
          <cell r="I3443">
            <v>70112</v>
          </cell>
        </row>
        <row r="3444">
          <cell r="I3444">
            <v>70105</v>
          </cell>
        </row>
        <row r="3445">
          <cell r="I3445">
            <v>201040764</v>
          </cell>
        </row>
        <row r="3446">
          <cell r="I3446">
            <v>2011809134</v>
          </cell>
        </row>
        <row r="3447">
          <cell r="I3447">
            <v>2011804048</v>
          </cell>
        </row>
        <row r="3448">
          <cell r="I3448">
            <v>2011804044</v>
          </cell>
        </row>
        <row r="3449">
          <cell r="I3449">
            <v>10401139</v>
          </cell>
        </row>
        <row r="3450">
          <cell r="I3450">
            <v>10401139</v>
          </cell>
        </row>
        <row r="3451">
          <cell r="I3451">
            <v>70112</v>
          </cell>
        </row>
        <row r="3452">
          <cell r="I3452">
            <v>10401174</v>
          </cell>
        </row>
        <row r="3453">
          <cell r="I3453">
            <v>10401138</v>
          </cell>
        </row>
        <row r="3454">
          <cell r="I3454">
            <v>2011804022</v>
          </cell>
        </row>
        <row r="3455">
          <cell r="I3455">
            <v>2011804039</v>
          </cell>
        </row>
        <row r="3456">
          <cell r="I3456">
            <v>2011804020</v>
          </cell>
        </row>
        <row r="3457">
          <cell r="I3457">
            <v>70112</v>
          </cell>
        </row>
        <row r="3458">
          <cell r="I3458">
            <v>50101</v>
          </cell>
        </row>
        <row r="3459">
          <cell r="I3459">
            <v>30101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40101</v>
          </cell>
        </row>
        <row r="3463">
          <cell r="I3463">
            <v>70112</v>
          </cell>
        </row>
        <row r="3464">
          <cell r="I3464">
            <v>50101</v>
          </cell>
        </row>
        <row r="3465">
          <cell r="I3465">
            <v>50101</v>
          </cell>
        </row>
        <row r="3466">
          <cell r="I3466">
            <v>70106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70112</v>
          </cell>
        </row>
        <row r="3470">
          <cell r="I3470">
            <v>70112</v>
          </cell>
        </row>
        <row r="3471">
          <cell r="I3471">
            <v>40101</v>
          </cell>
        </row>
        <row r="3472">
          <cell r="I3472">
            <v>30101</v>
          </cell>
        </row>
        <row r="3473">
          <cell r="I3473">
            <v>40101</v>
          </cell>
        </row>
        <row r="3474">
          <cell r="I3474">
            <v>70112</v>
          </cell>
        </row>
        <row r="3475">
          <cell r="I3475">
            <v>50101</v>
          </cell>
        </row>
        <row r="3476">
          <cell r="I3476">
            <v>40101</v>
          </cell>
        </row>
        <row r="3477">
          <cell r="I3477">
            <v>70112</v>
          </cell>
        </row>
        <row r="3478">
          <cell r="I3478">
            <v>30101</v>
          </cell>
        </row>
        <row r="3479">
          <cell r="I3479">
            <v>70112</v>
          </cell>
        </row>
        <row r="3480">
          <cell r="I3480">
            <v>40101</v>
          </cell>
        </row>
        <row r="3481">
          <cell r="I3481">
            <v>30101</v>
          </cell>
        </row>
        <row r="3482">
          <cell r="I3482">
            <v>70112</v>
          </cell>
        </row>
        <row r="3483">
          <cell r="I3483">
            <v>50101</v>
          </cell>
        </row>
        <row r="3484">
          <cell r="I3484">
            <v>70112</v>
          </cell>
        </row>
        <row r="3485">
          <cell r="I3485">
            <v>70106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40101</v>
          </cell>
        </row>
        <row r="3489">
          <cell r="I3489">
            <v>70112</v>
          </cell>
        </row>
        <row r="3490">
          <cell r="I3490">
            <v>70106</v>
          </cell>
        </row>
        <row r="3491">
          <cell r="I3491">
            <v>30101</v>
          </cell>
        </row>
        <row r="3492">
          <cell r="I3492">
            <v>50101</v>
          </cell>
        </row>
        <row r="3493">
          <cell r="I3493">
            <v>30101</v>
          </cell>
        </row>
        <row r="3494">
          <cell r="I3494">
            <v>50101</v>
          </cell>
        </row>
        <row r="3495">
          <cell r="I3495">
            <v>701116</v>
          </cell>
        </row>
        <row r="3496">
          <cell r="I3496">
            <v>70106</v>
          </cell>
        </row>
        <row r="3497">
          <cell r="I3497">
            <v>40101</v>
          </cell>
        </row>
        <row r="3498">
          <cell r="I3498">
            <v>70112</v>
          </cell>
        </row>
        <row r="3499">
          <cell r="I3499">
            <v>70112</v>
          </cell>
        </row>
        <row r="3500">
          <cell r="I3500">
            <v>70106</v>
          </cell>
        </row>
        <row r="3501">
          <cell r="I3501">
            <v>50101</v>
          </cell>
        </row>
        <row r="3502">
          <cell r="I3502">
            <v>701116</v>
          </cell>
        </row>
        <row r="3503">
          <cell r="I3503">
            <v>70112</v>
          </cell>
        </row>
        <row r="3504">
          <cell r="I3504">
            <v>30101</v>
          </cell>
        </row>
        <row r="3505">
          <cell r="I3505">
            <v>30101</v>
          </cell>
        </row>
        <row r="3506">
          <cell r="I3506">
            <v>50101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50101</v>
          </cell>
        </row>
        <row r="3510">
          <cell r="I3510">
            <v>70112</v>
          </cell>
        </row>
        <row r="3511">
          <cell r="I3511">
            <v>50101</v>
          </cell>
        </row>
        <row r="3512">
          <cell r="I3512">
            <v>40101</v>
          </cell>
        </row>
        <row r="3513">
          <cell r="I3513">
            <v>70112</v>
          </cell>
        </row>
        <row r="3514">
          <cell r="I3514">
            <v>30101</v>
          </cell>
        </row>
        <row r="3515">
          <cell r="I3515">
            <v>70112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70112</v>
          </cell>
        </row>
        <row r="3520">
          <cell r="I3520">
            <v>40101</v>
          </cell>
        </row>
        <row r="3521">
          <cell r="I3521">
            <v>30101</v>
          </cell>
        </row>
        <row r="3522">
          <cell r="I3522">
            <v>50101</v>
          </cell>
        </row>
        <row r="3523">
          <cell r="I3523">
            <v>70112</v>
          </cell>
        </row>
        <row r="3524">
          <cell r="I3524">
            <v>50101</v>
          </cell>
        </row>
        <row r="3525">
          <cell r="I3525">
            <v>30101</v>
          </cell>
        </row>
        <row r="3526">
          <cell r="I3526">
            <v>70112</v>
          </cell>
        </row>
        <row r="3527">
          <cell r="I3527">
            <v>70105</v>
          </cell>
        </row>
        <row r="3528">
          <cell r="I3528">
            <v>70105</v>
          </cell>
        </row>
        <row r="3529">
          <cell r="I3529">
            <v>2011804018</v>
          </cell>
        </row>
        <row r="3530">
          <cell r="I3530">
            <v>2011809120</v>
          </cell>
        </row>
        <row r="3531">
          <cell r="I3531">
            <v>701116</v>
          </cell>
        </row>
        <row r="3532">
          <cell r="I3532">
            <v>30103</v>
          </cell>
        </row>
        <row r="3533">
          <cell r="I3533">
            <v>70106</v>
          </cell>
        </row>
        <row r="3534">
          <cell r="I3534">
            <v>50101</v>
          </cell>
        </row>
        <row r="3535">
          <cell r="I3535">
            <v>70112</v>
          </cell>
        </row>
        <row r="3536">
          <cell r="I3536">
            <v>40101</v>
          </cell>
        </row>
        <row r="3537">
          <cell r="I3537">
            <v>50101</v>
          </cell>
        </row>
        <row r="3538">
          <cell r="I3538">
            <v>30101</v>
          </cell>
        </row>
        <row r="3539">
          <cell r="I3539">
            <v>70112</v>
          </cell>
        </row>
        <row r="3540">
          <cell r="I3540">
            <v>70106</v>
          </cell>
        </row>
        <row r="3541">
          <cell r="I3541">
            <v>50101</v>
          </cell>
        </row>
        <row r="3542">
          <cell r="I3542">
            <v>70112</v>
          </cell>
        </row>
        <row r="3543">
          <cell r="I3543">
            <v>70112</v>
          </cell>
        </row>
        <row r="3544">
          <cell r="I3544">
            <v>40101</v>
          </cell>
        </row>
        <row r="3545">
          <cell r="I3545">
            <v>50101</v>
          </cell>
        </row>
        <row r="3546">
          <cell r="I3546">
            <v>70112</v>
          </cell>
        </row>
        <row r="3547">
          <cell r="I3547">
            <v>70106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70112</v>
          </cell>
        </row>
        <row r="3551">
          <cell r="I3551">
            <v>70112</v>
          </cell>
        </row>
        <row r="3552">
          <cell r="I3552">
            <v>50101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10401139</v>
          </cell>
        </row>
        <row r="3557">
          <cell r="I3557">
            <v>10401139</v>
          </cell>
        </row>
        <row r="3558">
          <cell r="I3558">
            <v>20120043</v>
          </cell>
        </row>
        <row r="3559">
          <cell r="I3559">
            <v>2011809126</v>
          </cell>
        </row>
        <row r="3560">
          <cell r="I3560">
            <v>201040771</v>
          </cell>
        </row>
        <row r="3561">
          <cell r="I3561">
            <v>201040764</v>
          </cell>
        </row>
        <row r="3562">
          <cell r="I3562">
            <v>2011809134</v>
          </cell>
        </row>
        <row r="3563">
          <cell r="I3563">
            <v>2011804048</v>
          </cell>
        </row>
        <row r="3564">
          <cell r="I3564">
            <v>2011804044</v>
          </cell>
        </row>
        <row r="3565">
          <cell r="I3565">
            <v>2011804018</v>
          </cell>
        </row>
        <row r="3566">
          <cell r="I3566">
            <v>2011804026</v>
          </cell>
        </row>
        <row r="3567">
          <cell r="I3567">
            <v>2011804092</v>
          </cell>
        </row>
        <row r="3568">
          <cell r="I3568">
            <v>2011804112</v>
          </cell>
        </row>
        <row r="3569">
          <cell r="I3569">
            <v>2011804113</v>
          </cell>
        </row>
        <row r="3570">
          <cell r="I3570">
            <v>2011804022</v>
          </cell>
        </row>
        <row r="3571">
          <cell r="I3571">
            <v>2011804039</v>
          </cell>
        </row>
        <row r="3572">
          <cell r="I3572">
            <v>2011804018</v>
          </cell>
        </row>
        <row r="3573">
          <cell r="I3573">
            <v>2011804087</v>
          </cell>
        </row>
        <row r="3574">
          <cell r="I3574">
            <v>10401174</v>
          </cell>
        </row>
        <row r="3575">
          <cell r="I3575">
            <v>10401138</v>
          </cell>
        </row>
        <row r="3576">
          <cell r="I3576">
            <v>10401139</v>
          </cell>
        </row>
        <row r="3577">
          <cell r="I3577">
            <v>2011804071</v>
          </cell>
        </row>
        <row r="3578">
          <cell r="I3578">
            <v>2011804078</v>
          </cell>
        </row>
        <row r="3579">
          <cell r="I3579">
            <v>2011804112</v>
          </cell>
        </row>
        <row r="3580">
          <cell r="I3580">
            <v>2011804113</v>
          </cell>
        </row>
        <row r="3581">
          <cell r="I3581">
            <v>2011809146</v>
          </cell>
        </row>
        <row r="3582">
          <cell r="I3582">
            <v>2011804012</v>
          </cell>
        </row>
        <row r="3583">
          <cell r="I3583">
            <v>2011804018</v>
          </cell>
        </row>
        <row r="3584">
          <cell r="I3584">
            <v>2011804027</v>
          </cell>
        </row>
        <row r="3585">
          <cell r="I3585">
            <v>2011804028</v>
          </cell>
        </row>
        <row r="3586">
          <cell r="I3586">
            <v>2011804048</v>
          </cell>
        </row>
        <row r="3587">
          <cell r="I3587">
            <v>2011804068</v>
          </cell>
        </row>
        <row r="3588">
          <cell r="I3588">
            <v>2011804112</v>
          </cell>
        </row>
        <row r="3589">
          <cell r="I3589">
            <v>2011804113</v>
          </cell>
        </row>
        <row r="3590">
          <cell r="I3590">
            <v>2011809126</v>
          </cell>
        </row>
        <row r="3591">
          <cell r="I3591">
            <v>2011809135</v>
          </cell>
        </row>
        <row r="3592">
          <cell r="I3592">
            <v>2011809136</v>
          </cell>
        </row>
        <row r="3593">
          <cell r="I3593">
            <v>2011809118</v>
          </cell>
        </row>
        <row r="3594">
          <cell r="I3594">
            <v>2011804086</v>
          </cell>
        </row>
        <row r="3595">
          <cell r="I3595">
            <v>2011804036</v>
          </cell>
        </row>
        <row r="3596">
          <cell r="I3596">
            <v>2011804044</v>
          </cell>
        </row>
        <row r="3597">
          <cell r="I3597">
            <v>2011809134</v>
          </cell>
        </row>
        <row r="3598">
          <cell r="I3598">
            <v>50101</v>
          </cell>
        </row>
        <row r="3599">
          <cell r="I3599">
            <v>40101</v>
          </cell>
        </row>
        <row r="3600">
          <cell r="I3600">
            <v>70112</v>
          </cell>
        </row>
        <row r="3601">
          <cell r="I3601">
            <v>105</v>
          </cell>
        </row>
        <row r="3602">
          <cell r="I3602">
            <v>10401174</v>
          </cell>
        </row>
        <row r="3603">
          <cell r="I3603">
            <v>30700000</v>
          </cell>
        </row>
        <row r="3604">
          <cell r="I3604">
            <v>10401138</v>
          </cell>
        </row>
        <row r="3605">
          <cell r="I3605">
            <v>119</v>
          </cell>
        </row>
        <row r="3606">
          <cell r="I3606">
            <v>109</v>
          </cell>
        </row>
        <row r="3607">
          <cell r="I3607">
            <v>109</v>
          </cell>
        </row>
        <row r="3608">
          <cell r="I3608">
            <v>109</v>
          </cell>
        </row>
        <row r="3609">
          <cell r="I3609">
            <v>109</v>
          </cell>
        </row>
        <row r="3610">
          <cell r="I3610">
            <v>109</v>
          </cell>
        </row>
        <row r="3611">
          <cell r="I3611">
            <v>109</v>
          </cell>
        </row>
        <row r="3612">
          <cell r="I3612">
            <v>103</v>
          </cell>
        </row>
        <row r="3613">
          <cell r="I3613">
            <v>103</v>
          </cell>
        </row>
        <row r="3614">
          <cell r="I3614">
            <v>10401139</v>
          </cell>
        </row>
        <row r="3615">
          <cell r="I3615">
            <v>708</v>
          </cell>
        </row>
        <row r="3616">
          <cell r="I3616">
            <v>70105</v>
          </cell>
        </row>
        <row r="3617">
          <cell r="I3617">
            <v>70105</v>
          </cell>
        </row>
        <row r="3618">
          <cell r="I3618">
            <v>10401200</v>
          </cell>
        </row>
        <row r="3619">
          <cell r="I3619">
            <v>10401202</v>
          </cell>
        </row>
        <row r="3620">
          <cell r="I3620">
            <v>70105</v>
          </cell>
        </row>
        <row r="3621">
          <cell r="I3621">
            <v>70500112</v>
          </cell>
        </row>
        <row r="3622">
          <cell r="I3622">
            <v>2011804012</v>
          </cell>
        </row>
        <row r="3623">
          <cell r="I3623">
            <v>2011809115</v>
          </cell>
        </row>
        <row r="3624">
          <cell r="I3624">
            <v>2011804018</v>
          </cell>
        </row>
        <row r="3625">
          <cell r="I3625">
            <v>2011804024</v>
          </cell>
        </row>
        <row r="3626">
          <cell r="I3626">
            <v>70112</v>
          </cell>
        </row>
        <row r="3627">
          <cell r="I3627">
            <v>30101</v>
          </cell>
        </row>
        <row r="3628">
          <cell r="I3628">
            <v>70106</v>
          </cell>
        </row>
        <row r="3629">
          <cell r="I3629">
            <v>40101</v>
          </cell>
        </row>
        <row r="3630">
          <cell r="I3630">
            <v>40101</v>
          </cell>
        </row>
        <row r="3631">
          <cell r="I3631">
            <v>50101</v>
          </cell>
        </row>
        <row r="3632">
          <cell r="I3632">
            <v>10210</v>
          </cell>
        </row>
        <row r="3633">
          <cell r="I3633">
            <v>70112</v>
          </cell>
        </row>
        <row r="3634">
          <cell r="I3634">
            <v>40101</v>
          </cell>
        </row>
        <row r="3635">
          <cell r="I3635">
            <v>50101</v>
          </cell>
        </row>
        <row r="3636">
          <cell r="I3636">
            <v>70106</v>
          </cell>
        </row>
        <row r="3637">
          <cell r="I3637">
            <v>70112</v>
          </cell>
        </row>
        <row r="3638">
          <cell r="I3638">
            <v>30101</v>
          </cell>
        </row>
        <row r="3639">
          <cell r="I3639">
            <v>50101</v>
          </cell>
        </row>
        <row r="3640">
          <cell r="I3640">
            <v>70112</v>
          </cell>
        </row>
        <row r="3641">
          <cell r="I3641">
            <v>40101</v>
          </cell>
        </row>
        <row r="3642">
          <cell r="I3642">
            <v>50101</v>
          </cell>
        </row>
        <row r="3643">
          <cell r="I3643">
            <v>40101</v>
          </cell>
        </row>
        <row r="3644">
          <cell r="I3644">
            <v>50101</v>
          </cell>
        </row>
        <row r="3645">
          <cell r="I3645">
            <v>70112</v>
          </cell>
        </row>
        <row r="3646">
          <cell r="I3646">
            <v>70106</v>
          </cell>
        </row>
        <row r="3647">
          <cell r="I3647">
            <v>50101</v>
          </cell>
        </row>
        <row r="3648">
          <cell r="I3648">
            <v>50101</v>
          </cell>
        </row>
        <row r="3649">
          <cell r="I3649">
            <v>40101</v>
          </cell>
        </row>
        <row r="3650">
          <cell r="I3650">
            <v>40101</v>
          </cell>
        </row>
        <row r="3651">
          <cell r="I3651">
            <v>50101</v>
          </cell>
        </row>
        <row r="3652">
          <cell r="I3652">
            <v>70112</v>
          </cell>
        </row>
        <row r="3653">
          <cell r="I3653">
            <v>70112</v>
          </cell>
        </row>
        <row r="3654">
          <cell r="I3654">
            <v>70112</v>
          </cell>
        </row>
        <row r="3655">
          <cell r="I3655">
            <v>50101</v>
          </cell>
        </row>
        <row r="3656">
          <cell r="I3656">
            <v>30101</v>
          </cell>
        </row>
        <row r="3657">
          <cell r="I3657">
            <v>70112</v>
          </cell>
        </row>
        <row r="3658">
          <cell r="I3658">
            <v>50101</v>
          </cell>
        </row>
        <row r="3659">
          <cell r="I3659">
            <v>40101</v>
          </cell>
        </row>
        <row r="3660">
          <cell r="I3660">
            <v>70112</v>
          </cell>
        </row>
        <row r="3661">
          <cell r="I3661">
            <v>40101</v>
          </cell>
        </row>
        <row r="3662">
          <cell r="I3662">
            <v>70112</v>
          </cell>
        </row>
        <row r="3663">
          <cell r="I3663">
            <v>70112</v>
          </cell>
        </row>
        <row r="3664">
          <cell r="I3664">
            <v>70112</v>
          </cell>
        </row>
        <row r="3665">
          <cell r="I3665">
            <v>50101</v>
          </cell>
        </row>
        <row r="3666">
          <cell r="I3666">
            <v>40101</v>
          </cell>
        </row>
        <row r="3667">
          <cell r="I3667">
            <v>50101</v>
          </cell>
        </row>
        <row r="3668">
          <cell r="I3668">
            <v>70112</v>
          </cell>
        </row>
        <row r="3669">
          <cell r="I3669">
            <v>40101</v>
          </cell>
        </row>
        <row r="3670">
          <cell r="I3670">
            <v>50101</v>
          </cell>
        </row>
        <row r="3671">
          <cell r="I3671">
            <v>30101</v>
          </cell>
        </row>
        <row r="3672">
          <cell r="I3672">
            <v>70105</v>
          </cell>
        </row>
        <row r="3673">
          <cell r="I3673">
            <v>70105</v>
          </cell>
        </row>
        <row r="3674">
          <cell r="I3674">
            <v>70112</v>
          </cell>
        </row>
        <row r="3675">
          <cell r="I3675">
            <v>70112</v>
          </cell>
        </row>
        <row r="3676">
          <cell r="I3676">
            <v>70117</v>
          </cell>
        </row>
        <row r="3677">
          <cell r="I3677">
            <v>200</v>
          </cell>
        </row>
        <row r="3678">
          <cell r="I3678">
            <v>50101</v>
          </cell>
        </row>
        <row r="3679">
          <cell r="I3679">
            <v>40101</v>
          </cell>
        </row>
        <row r="3680">
          <cell r="I3680">
            <v>70112</v>
          </cell>
        </row>
        <row r="3681">
          <cell r="I3681">
            <v>70112</v>
          </cell>
        </row>
        <row r="3682">
          <cell r="I3682">
            <v>40101</v>
          </cell>
        </row>
        <row r="3683">
          <cell r="I3683">
            <v>70112</v>
          </cell>
        </row>
        <row r="3684">
          <cell r="I3684">
            <v>70112</v>
          </cell>
        </row>
        <row r="3685">
          <cell r="I3685">
            <v>70112</v>
          </cell>
        </row>
        <row r="3686">
          <cell r="I3686">
            <v>70112</v>
          </cell>
        </row>
        <row r="3687">
          <cell r="I3687">
            <v>70106</v>
          </cell>
        </row>
        <row r="3688">
          <cell r="I3688">
            <v>30101</v>
          </cell>
        </row>
        <row r="3689">
          <cell r="I3689">
            <v>70112</v>
          </cell>
        </row>
        <row r="3690">
          <cell r="I3690">
            <v>40101</v>
          </cell>
        </row>
        <row r="3691">
          <cell r="I3691">
            <v>70112</v>
          </cell>
        </row>
        <row r="3692">
          <cell r="I3692">
            <v>40101</v>
          </cell>
        </row>
        <row r="3693">
          <cell r="I3693">
            <v>2011804009</v>
          </cell>
        </row>
        <row r="3694">
          <cell r="I3694">
            <v>2011804112</v>
          </cell>
        </row>
        <row r="3695">
          <cell r="I3695">
            <v>2011804018</v>
          </cell>
        </row>
        <row r="3696">
          <cell r="I3696">
            <v>2011804039</v>
          </cell>
        </row>
        <row r="3697">
          <cell r="I3697">
            <v>2011804048</v>
          </cell>
        </row>
        <row r="3698">
          <cell r="I3698">
            <v>2011804022</v>
          </cell>
        </row>
        <row r="3699">
          <cell r="I3699">
            <v>2011804039</v>
          </cell>
        </row>
        <row r="3700">
          <cell r="I3700">
            <v>2011809133</v>
          </cell>
        </row>
        <row r="3701">
          <cell r="I3701">
            <v>70105</v>
          </cell>
        </row>
        <row r="3702">
          <cell r="I3702">
            <v>70105</v>
          </cell>
        </row>
        <row r="3703">
          <cell r="I3703">
            <v>70117</v>
          </cell>
        </row>
        <row r="3704">
          <cell r="I3704">
            <v>70117</v>
          </cell>
        </row>
        <row r="3705">
          <cell r="I3705">
            <v>40101</v>
          </cell>
        </row>
        <row r="3706">
          <cell r="I3706">
            <v>50101</v>
          </cell>
        </row>
        <row r="3707">
          <cell r="I3707">
            <v>70112</v>
          </cell>
        </row>
        <row r="3708">
          <cell r="I3708">
            <v>70112</v>
          </cell>
        </row>
        <row r="3709">
          <cell r="I3709">
            <v>70112</v>
          </cell>
        </row>
        <row r="3710">
          <cell r="I3710">
            <v>40101</v>
          </cell>
        </row>
        <row r="3711">
          <cell r="I3711">
            <v>70112</v>
          </cell>
        </row>
        <row r="3712">
          <cell r="I3712">
            <v>40101</v>
          </cell>
        </row>
        <row r="3713">
          <cell r="I3713">
            <v>50101</v>
          </cell>
        </row>
        <row r="3714">
          <cell r="I3714">
            <v>70112</v>
          </cell>
        </row>
        <row r="3715">
          <cell r="I3715">
            <v>70106</v>
          </cell>
        </row>
        <row r="3716">
          <cell r="I3716">
            <v>40101</v>
          </cell>
        </row>
        <row r="3717">
          <cell r="I3717">
            <v>708</v>
          </cell>
        </row>
        <row r="3718">
          <cell r="I3718">
            <v>106</v>
          </cell>
        </row>
        <row r="3719">
          <cell r="I3719">
            <v>106</v>
          </cell>
        </row>
        <row r="3720">
          <cell r="I3720">
            <v>106</v>
          </cell>
        </row>
        <row r="3721">
          <cell r="I3721">
            <v>106</v>
          </cell>
        </row>
        <row r="3722">
          <cell r="I3722">
            <v>106</v>
          </cell>
        </row>
        <row r="3723">
          <cell r="I3723">
            <v>106</v>
          </cell>
        </row>
        <row r="3724">
          <cell r="I3724">
            <v>106</v>
          </cell>
        </row>
        <row r="3725">
          <cell r="I3725">
            <v>106</v>
          </cell>
        </row>
        <row r="3726">
          <cell r="I3726">
            <v>50101</v>
          </cell>
        </row>
        <row r="3727">
          <cell r="I3727">
            <v>40101</v>
          </cell>
        </row>
        <row r="3728">
          <cell r="I3728">
            <v>30101</v>
          </cell>
        </row>
        <row r="3729">
          <cell r="I3729">
            <v>70106</v>
          </cell>
        </row>
        <row r="3730">
          <cell r="I3730">
            <v>104</v>
          </cell>
        </row>
        <row r="3731">
          <cell r="I3731">
            <v>104</v>
          </cell>
        </row>
        <row r="3732">
          <cell r="I3732">
            <v>104</v>
          </cell>
        </row>
        <row r="3733">
          <cell r="I3733">
            <v>104</v>
          </cell>
        </row>
        <row r="3734">
          <cell r="I3734">
            <v>99</v>
          </cell>
        </row>
        <row r="3735">
          <cell r="I3735">
            <v>30103</v>
          </cell>
        </row>
        <row r="3736">
          <cell r="I3736">
            <v>70112</v>
          </cell>
        </row>
        <row r="3737">
          <cell r="I3737">
            <v>40101</v>
          </cell>
        </row>
        <row r="3738">
          <cell r="I3738">
            <v>70112</v>
          </cell>
        </row>
        <row r="3739">
          <cell r="I3739">
            <v>50101</v>
          </cell>
        </row>
        <row r="3740">
          <cell r="I3740">
            <v>40101</v>
          </cell>
        </row>
        <row r="3741">
          <cell r="I3741">
            <v>30101</v>
          </cell>
        </row>
        <row r="3742">
          <cell r="I3742">
            <v>50101</v>
          </cell>
        </row>
        <row r="3743">
          <cell r="I3743">
            <v>40101</v>
          </cell>
        </row>
        <row r="3744">
          <cell r="I3744">
            <v>70112</v>
          </cell>
        </row>
        <row r="3745">
          <cell r="I3745">
            <v>50101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70112</v>
          </cell>
        </row>
        <row r="3749">
          <cell r="I3749">
            <v>70112</v>
          </cell>
        </row>
        <row r="3750">
          <cell r="I3750">
            <v>70112</v>
          </cell>
        </row>
        <row r="3751">
          <cell r="I3751">
            <v>70112</v>
          </cell>
        </row>
        <row r="3752">
          <cell r="I3752">
            <v>50101</v>
          </cell>
        </row>
        <row r="3753">
          <cell r="I3753">
            <v>70112</v>
          </cell>
        </row>
        <row r="3754">
          <cell r="I3754">
            <v>40101</v>
          </cell>
        </row>
        <row r="3755">
          <cell r="I3755">
            <v>70112</v>
          </cell>
        </row>
        <row r="3756">
          <cell r="I3756">
            <v>30101</v>
          </cell>
        </row>
        <row r="3757">
          <cell r="I3757">
            <v>70112</v>
          </cell>
        </row>
        <row r="3758">
          <cell r="I3758">
            <v>40101</v>
          </cell>
        </row>
        <row r="3759">
          <cell r="I3759">
            <v>70112</v>
          </cell>
        </row>
        <row r="3760">
          <cell r="I3760">
            <v>70106</v>
          </cell>
        </row>
        <row r="3761">
          <cell r="I3761">
            <v>50101</v>
          </cell>
        </row>
        <row r="3762">
          <cell r="I3762">
            <v>30101</v>
          </cell>
        </row>
        <row r="3763">
          <cell r="I3763">
            <v>70112</v>
          </cell>
        </row>
        <row r="3764">
          <cell r="I3764">
            <v>50101</v>
          </cell>
        </row>
        <row r="3765">
          <cell r="I3765">
            <v>70106</v>
          </cell>
        </row>
        <row r="3766">
          <cell r="I3766">
            <v>50101</v>
          </cell>
        </row>
        <row r="3767">
          <cell r="I3767">
            <v>30101</v>
          </cell>
        </row>
        <row r="3768">
          <cell r="I3768">
            <v>40101</v>
          </cell>
        </row>
        <row r="3769">
          <cell r="I3769">
            <v>50101</v>
          </cell>
        </row>
        <row r="3770">
          <cell r="I3770">
            <v>70112</v>
          </cell>
        </row>
        <row r="3771">
          <cell r="I3771">
            <v>50101</v>
          </cell>
        </row>
        <row r="3772">
          <cell r="I3772">
            <v>10401143</v>
          </cell>
        </row>
        <row r="3773">
          <cell r="I3773">
            <v>201040771</v>
          </cell>
        </row>
        <row r="3774">
          <cell r="I3774">
            <v>50101</v>
          </cell>
        </row>
        <row r="3775">
          <cell r="I3775">
            <v>40101</v>
          </cell>
        </row>
        <row r="3776">
          <cell r="I3776">
            <v>70112</v>
          </cell>
        </row>
        <row r="3777">
          <cell r="I3777">
            <v>70112</v>
          </cell>
        </row>
        <row r="3778">
          <cell r="I3778">
            <v>70112</v>
          </cell>
        </row>
        <row r="3779">
          <cell r="I3779">
            <v>2010403316</v>
          </cell>
        </row>
        <row r="3780">
          <cell r="I3780">
            <v>10300041</v>
          </cell>
        </row>
        <row r="3781">
          <cell r="I3781">
            <v>30700000</v>
          </cell>
        </row>
        <row r="3782">
          <cell r="I3782">
            <v>10401143</v>
          </cell>
        </row>
        <row r="3783">
          <cell r="I3783">
            <v>50101</v>
          </cell>
        </row>
        <row r="3784">
          <cell r="I3784">
            <v>40101</v>
          </cell>
        </row>
        <row r="3785">
          <cell r="I3785">
            <v>70112</v>
          </cell>
        </row>
        <row r="3786">
          <cell r="I3786">
            <v>70112</v>
          </cell>
        </row>
        <row r="3787">
          <cell r="I3787">
            <v>40101</v>
          </cell>
        </row>
        <row r="3788">
          <cell r="I3788">
            <v>50101</v>
          </cell>
        </row>
        <row r="3789">
          <cell r="I3789">
            <v>70112</v>
          </cell>
        </row>
        <row r="3790">
          <cell r="I3790">
            <v>701116</v>
          </cell>
        </row>
        <row r="3791">
          <cell r="I3791">
            <v>70112</v>
          </cell>
        </row>
        <row r="3792">
          <cell r="I3792">
            <v>50101</v>
          </cell>
        </row>
        <row r="3793">
          <cell r="I3793">
            <v>40101</v>
          </cell>
        </row>
        <row r="3794">
          <cell r="I3794">
            <v>70112</v>
          </cell>
        </row>
        <row r="3795">
          <cell r="I3795">
            <v>50101</v>
          </cell>
        </row>
        <row r="3796">
          <cell r="I3796">
            <v>70112</v>
          </cell>
        </row>
        <row r="3797">
          <cell r="I3797">
            <v>70112</v>
          </cell>
        </row>
        <row r="3798">
          <cell r="I3798">
            <v>70112</v>
          </cell>
        </row>
        <row r="3799">
          <cell r="I3799">
            <v>70112</v>
          </cell>
        </row>
        <row r="3800">
          <cell r="I3800">
            <v>50101</v>
          </cell>
        </row>
        <row r="3801">
          <cell r="I3801">
            <v>40101</v>
          </cell>
        </row>
        <row r="3802">
          <cell r="I3802">
            <v>701116</v>
          </cell>
        </row>
        <row r="3803">
          <cell r="I3803">
            <v>70112</v>
          </cell>
        </row>
        <row r="3804">
          <cell r="I3804">
            <v>50101</v>
          </cell>
        </row>
        <row r="3805">
          <cell r="I3805">
            <v>30101</v>
          </cell>
        </row>
        <row r="3806">
          <cell r="I3806">
            <v>40101</v>
          </cell>
        </row>
        <row r="3807">
          <cell r="I3807">
            <v>50101</v>
          </cell>
        </row>
        <row r="3808">
          <cell r="I3808">
            <v>70112</v>
          </cell>
        </row>
        <row r="3809">
          <cell r="I3809">
            <v>30101</v>
          </cell>
        </row>
        <row r="3810">
          <cell r="I3810">
            <v>40101</v>
          </cell>
        </row>
        <row r="3811">
          <cell r="I3811">
            <v>50101</v>
          </cell>
        </row>
        <row r="3812">
          <cell r="I3812">
            <v>701116</v>
          </cell>
        </row>
        <row r="3813">
          <cell r="I3813">
            <v>70112</v>
          </cell>
        </row>
        <row r="3814">
          <cell r="I3814">
            <v>70112</v>
          </cell>
        </row>
        <row r="3815">
          <cell r="I3815">
            <v>70112</v>
          </cell>
        </row>
        <row r="3816">
          <cell r="I3816">
            <v>40101</v>
          </cell>
        </row>
        <row r="3817">
          <cell r="I3817">
            <v>70112</v>
          </cell>
        </row>
        <row r="3818">
          <cell r="I3818">
            <v>40101</v>
          </cell>
        </row>
        <row r="3819">
          <cell r="I3819">
            <v>70112</v>
          </cell>
        </row>
        <row r="3820">
          <cell r="I3820">
            <v>50101</v>
          </cell>
        </row>
        <row r="3821">
          <cell r="I3821">
            <v>40101</v>
          </cell>
        </row>
        <row r="3822">
          <cell r="I3822">
            <v>70112</v>
          </cell>
        </row>
        <row r="3823">
          <cell r="I3823">
            <v>50101</v>
          </cell>
        </row>
        <row r="3824">
          <cell r="I3824">
            <v>70112</v>
          </cell>
        </row>
        <row r="3825">
          <cell r="I3825">
            <v>70106</v>
          </cell>
        </row>
        <row r="3826">
          <cell r="I3826">
            <v>40101</v>
          </cell>
        </row>
        <row r="3827">
          <cell r="I3827">
            <v>70112</v>
          </cell>
        </row>
        <row r="3828">
          <cell r="I3828">
            <v>30101</v>
          </cell>
        </row>
        <row r="3829">
          <cell r="I3829">
            <v>70112</v>
          </cell>
        </row>
        <row r="3830">
          <cell r="I3830">
            <v>50101</v>
          </cell>
        </row>
        <row r="3831">
          <cell r="I3831">
            <v>70112</v>
          </cell>
        </row>
        <row r="3832">
          <cell r="I3832">
            <v>30101</v>
          </cell>
        </row>
        <row r="3833">
          <cell r="I3833">
            <v>40101</v>
          </cell>
        </row>
        <row r="3834">
          <cell r="I3834">
            <v>50101</v>
          </cell>
        </row>
        <row r="3835">
          <cell r="I3835">
            <v>70106</v>
          </cell>
        </row>
        <row r="3836">
          <cell r="I3836">
            <v>40101</v>
          </cell>
        </row>
        <row r="3837">
          <cell r="I3837">
            <v>50101</v>
          </cell>
        </row>
        <row r="3838">
          <cell r="I3838">
            <v>70112</v>
          </cell>
        </row>
        <row r="3839">
          <cell r="I3839">
            <v>30101</v>
          </cell>
        </row>
        <row r="3840">
          <cell r="I3840">
            <v>50101</v>
          </cell>
        </row>
        <row r="3841">
          <cell r="I3841">
            <v>70106</v>
          </cell>
        </row>
        <row r="3842">
          <cell r="I3842">
            <v>70112</v>
          </cell>
        </row>
        <row r="3843">
          <cell r="I3843">
            <v>50101</v>
          </cell>
        </row>
        <row r="3844">
          <cell r="I3844">
            <v>70112</v>
          </cell>
        </row>
        <row r="3845">
          <cell r="I3845">
            <v>50101</v>
          </cell>
        </row>
        <row r="3846">
          <cell r="I3846">
            <v>40101</v>
          </cell>
        </row>
        <row r="3847">
          <cell r="I3847">
            <v>70112</v>
          </cell>
        </row>
        <row r="3848">
          <cell r="I3848">
            <v>40101</v>
          </cell>
        </row>
        <row r="3849">
          <cell r="I3849">
            <v>50101</v>
          </cell>
        </row>
        <row r="3850">
          <cell r="I3850">
            <v>30101</v>
          </cell>
        </row>
        <row r="3851">
          <cell r="I3851">
            <v>201040771</v>
          </cell>
        </row>
        <row r="3852">
          <cell r="I3852">
            <v>2011809140</v>
          </cell>
        </row>
        <row r="3853">
          <cell r="I3853">
            <v>70112</v>
          </cell>
        </row>
        <row r="3854">
          <cell r="I3854">
            <v>50101</v>
          </cell>
        </row>
        <row r="3855">
          <cell r="I3855">
            <v>40101</v>
          </cell>
        </row>
        <row r="3856">
          <cell r="I3856">
            <v>50101</v>
          </cell>
        </row>
        <row r="3857">
          <cell r="I3857">
            <v>70112</v>
          </cell>
        </row>
        <row r="3858">
          <cell r="I3858">
            <v>50101</v>
          </cell>
        </row>
        <row r="3859">
          <cell r="I3859">
            <v>30101</v>
          </cell>
        </row>
        <row r="3860">
          <cell r="I3860">
            <v>40101</v>
          </cell>
        </row>
        <row r="3861">
          <cell r="I3861">
            <v>70112</v>
          </cell>
        </row>
        <row r="3862">
          <cell r="I3862">
            <v>50101</v>
          </cell>
        </row>
        <row r="3863">
          <cell r="I3863">
            <v>40101</v>
          </cell>
        </row>
        <row r="3864">
          <cell r="I3864">
            <v>30101</v>
          </cell>
        </row>
        <row r="3865">
          <cell r="I3865">
            <v>50101</v>
          </cell>
        </row>
        <row r="3866">
          <cell r="I3866">
            <v>30101</v>
          </cell>
        </row>
        <row r="3867">
          <cell r="I3867">
            <v>70112</v>
          </cell>
        </row>
        <row r="3868">
          <cell r="I3868">
            <v>40101</v>
          </cell>
        </row>
        <row r="3869">
          <cell r="I3869">
            <v>70112</v>
          </cell>
        </row>
        <row r="3870">
          <cell r="I3870">
            <v>70112</v>
          </cell>
        </row>
        <row r="3871">
          <cell r="I3871">
            <v>40101</v>
          </cell>
        </row>
        <row r="3872">
          <cell r="I3872">
            <v>50101</v>
          </cell>
        </row>
        <row r="3873">
          <cell r="I3873">
            <v>70112</v>
          </cell>
        </row>
        <row r="3874">
          <cell r="I3874">
            <v>40101</v>
          </cell>
        </row>
        <row r="3875">
          <cell r="I3875">
            <v>70112</v>
          </cell>
        </row>
        <row r="3876">
          <cell r="I3876">
            <v>70112</v>
          </cell>
        </row>
        <row r="3877">
          <cell r="I3877">
            <v>40101</v>
          </cell>
        </row>
        <row r="3878">
          <cell r="I3878">
            <v>70112</v>
          </cell>
        </row>
        <row r="3879">
          <cell r="I3879">
            <v>40101</v>
          </cell>
        </row>
        <row r="3880">
          <cell r="I3880">
            <v>70112</v>
          </cell>
        </row>
        <row r="3881">
          <cell r="I3881">
            <v>70112</v>
          </cell>
        </row>
        <row r="3882">
          <cell r="I3882">
            <v>40101</v>
          </cell>
        </row>
        <row r="3883">
          <cell r="I3883">
            <v>70112</v>
          </cell>
        </row>
        <row r="3884">
          <cell r="I3884">
            <v>70105</v>
          </cell>
        </row>
        <row r="3885">
          <cell r="I3885">
            <v>70105</v>
          </cell>
        </row>
        <row r="3886">
          <cell r="I3886">
            <v>50101</v>
          </cell>
        </row>
        <row r="3887">
          <cell r="I3887">
            <v>40101</v>
          </cell>
        </row>
        <row r="3888">
          <cell r="I3888">
            <v>70112</v>
          </cell>
        </row>
        <row r="3889">
          <cell r="I3889">
            <v>2016</v>
          </cell>
        </row>
        <row r="3890">
          <cell r="I3890">
            <v>10401143</v>
          </cell>
        </row>
        <row r="3891">
          <cell r="I3891">
            <v>10401138</v>
          </cell>
        </row>
        <row r="3892">
          <cell r="I3892">
            <v>2011809142</v>
          </cell>
        </row>
        <row r="3893">
          <cell r="I3893">
            <v>2011804020</v>
          </cell>
        </row>
        <row r="3894">
          <cell r="I3894">
            <v>2011809118</v>
          </cell>
        </row>
        <row r="3895">
          <cell r="I3895">
            <v>2011804035</v>
          </cell>
        </row>
        <row r="3896">
          <cell r="I3896">
            <v>10401138</v>
          </cell>
        </row>
        <row r="3897">
          <cell r="I3897">
            <v>30700000</v>
          </cell>
        </row>
        <row r="3898">
          <cell r="I3898">
            <v>201040771</v>
          </cell>
        </row>
        <row r="3899">
          <cell r="I3899">
            <v>2010402423</v>
          </cell>
        </row>
        <row r="3900">
          <cell r="I3900">
            <v>2011800400</v>
          </cell>
        </row>
        <row r="3901">
          <cell r="I3901">
            <v>10703002</v>
          </cell>
        </row>
        <row r="3902">
          <cell r="I3902">
            <v>70112</v>
          </cell>
        </row>
        <row r="3903">
          <cell r="I3903">
            <v>30101</v>
          </cell>
        </row>
        <row r="3904">
          <cell r="I3904">
            <v>40101</v>
          </cell>
        </row>
        <row r="3905">
          <cell r="I3905">
            <v>70112</v>
          </cell>
        </row>
        <row r="3906">
          <cell r="I3906">
            <v>70112</v>
          </cell>
        </row>
        <row r="3907">
          <cell r="I3907">
            <v>70112</v>
          </cell>
        </row>
        <row r="3908">
          <cell r="I3908">
            <v>50101</v>
          </cell>
        </row>
        <row r="3909">
          <cell r="I3909">
            <v>70112</v>
          </cell>
        </row>
        <row r="3910">
          <cell r="I3910">
            <v>70112</v>
          </cell>
        </row>
        <row r="3911">
          <cell r="I3911">
            <v>40101</v>
          </cell>
        </row>
        <row r="3912">
          <cell r="I3912">
            <v>70112</v>
          </cell>
        </row>
        <row r="3913">
          <cell r="I3913">
            <v>40101</v>
          </cell>
        </row>
        <row r="3914">
          <cell r="I3914">
            <v>70106</v>
          </cell>
        </row>
        <row r="3915">
          <cell r="I3915">
            <v>70112</v>
          </cell>
        </row>
        <row r="3916">
          <cell r="I3916">
            <v>70106</v>
          </cell>
        </row>
        <row r="3917">
          <cell r="I3917">
            <v>50101</v>
          </cell>
        </row>
        <row r="3918">
          <cell r="I3918">
            <v>70112</v>
          </cell>
        </row>
        <row r="3919">
          <cell r="I3919">
            <v>70112</v>
          </cell>
        </row>
        <row r="3920">
          <cell r="I3920">
            <v>70112</v>
          </cell>
        </row>
        <row r="3921">
          <cell r="I3921">
            <v>50101</v>
          </cell>
        </row>
        <row r="3922">
          <cell r="I3922">
            <v>70112</v>
          </cell>
        </row>
        <row r="3923">
          <cell r="I3923">
            <v>701116</v>
          </cell>
        </row>
        <row r="3924">
          <cell r="I3924">
            <v>70112</v>
          </cell>
        </row>
        <row r="3925">
          <cell r="I3925">
            <v>701116</v>
          </cell>
        </row>
        <row r="3926">
          <cell r="I3926">
            <v>70112</v>
          </cell>
        </row>
        <row r="3927">
          <cell r="I3927">
            <v>70112</v>
          </cell>
        </row>
        <row r="3928">
          <cell r="I3928">
            <v>50101</v>
          </cell>
        </row>
        <row r="3929">
          <cell r="I3929">
            <v>70112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30101</v>
          </cell>
        </row>
        <row r="3933">
          <cell r="I3933">
            <v>70105</v>
          </cell>
        </row>
        <row r="3934">
          <cell r="I3934">
            <v>2011804068</v>
          </cell>
        </row>
        <row r="3935">
          <cell r="I3935">
            <v>2011809139</v>
          </cell>
        </row>
        <row r="3936">
          <cell r="I3936">
            <v>2011809141</v>
          </cell>
        </row>
        <row r="3937">
          <cell r="I3937">
            <v>70112</v>
          </cell>
        </row>
        <row r="3938">
          <cell r="I3938">
            <v>40101</v>
          </cell>
        </row>
        <row r="3939">
          <cell r="I3939">
            <v>70112</v>
          </cell>
        </row>
        <row r="3940">
          <cell r="I3940">
            <v>70112</v>
          </cell>
        </row>
        <row r="3941">
          <cell r="I3941">
            <v>30101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70112</v>
          </cell>
        </row>
        <row r="3946">
          <cell r="I3946">
            <v>70112</v>
          </cell>
        </row>
        <row r="3947">
          <cell r="I3947">
            <v>40101</v>
          </cell>
        </row>
        <row r="3948">
          <cell r="I3948">
            <v>70112</v>
          </cell>
        </row>
        <row r="3949">
          <cell r="I3949">
            <v>70112</v>
          </cell>
        </row>
        <row r="3950">
          <cell r="I3950">
            <v>70112</v>
          </cell>
        </row>
        <row r="3951">
          <cell r="I3951">
            <v>70112</v>
          </cell>
        </row>
        <row r="3952">
          <cell r="I3952">
            <v>70112</v>
          </cell>
        </row>
        <row r="3953">
          <cell r="I3953">
            <v>70106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40101</v>
          </cell>
        </row>
        <row r="3957">
          <cell r="I3957">
            <v>50101</v>
          </cell>
        </row>
        <row r="3958">
          <cell r="I3958">
            <v>70112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40101</v>
          </cell>
        </row>
        <row r="3962">
          <cell r="I3962">
            <v>50101</v>
          </cell>
        </row>
        <row r="3963">
          <cell r="I3963">
            <v>30101</v>
          </cell>
        </row>
        <row r="3964">
          <cell r="I3964">
            <v>70112</v>
          </cell>
        </row>
        <row r="3965">
          <cell r="I3965">
            <v>70112</v>
          </cell>
        </row>
        <row r="3966">
          <cell r="I3966">
            <v>70106</v>
          </cell>
        </row>
        <row r="3967">
          <cell r="I3967">
            <v>30101</v>
          </cell>
        </row>
        <row r="3968">
          <cell r="I3968">
            <v>70112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70106</v>
          </cell>
        </row>
        <row r="3972">
          <cell r="I3972">
            <v>40101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70112</v>
          </cell>
        </row>
        <row r="3977">
          <cell r="I3977">
            <v>50101</v>
          </cell>
        </row>
        <row r="3978">
          <cell r="I3978">
            <v>70112</v>
          </cell>
        </row>
        <row r="3979">
          <cell r="I3979">
            <v>70112</v>
          </cell>
        </row>
        <row r="3980">
          <cell r="I3980">
            <v>50101</v>
          </cell>
        </row>
        <row r="3981">
          <cell r="I3981">
            <v>40101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50101</v>
          </cell>
        </row>
        <row r="3985">
          <cell r="I3985">
            <v>40101</v>
          </cell>
        </row>
        <row r="3986">
          <cell r="I3986">
            <v>70106</v>
          </cell>
        </row>
        <row r="3987">
          <cell r="I3987">
            <v>70112</v>
          </cell>
        </row>
        <row r="3988">
          <cell r="I3988">
            <v>30700000</v>
          </cell>
        </row>
        <row r="3989">
          <cell r="I3989">
            <v>10401187</v>
          </cell>
        </row>
        <row r="3990">
          <cell r="I3990">
            <v>10401138</v>
          </cell>
        </row>
        <row r="3991">
          <cell r="I3991">
            <v>50101</v>
          </cell>
        </row>
        <row r="3992">
          <cell r="I3992">
            <v>40101</v>
          </cell>
        </row>
        <row r="3993">
          <cell r="I3993">
            <v>70112</v>
          </cell>
        </row>
        <row r="3994">
          <cell r="I3994">
            <v>30101</v>
          </cell>
        </row>
        <row r="3995">
          <cell r="I3995">
            <v>10401187</v>
          </cell>
        </row>
        <row r="3996">
          <cell r="I3996">
            <v>70112</v>
          </cell>
        </row>
        <row r="3997">
          <cell r="I3997">
            <v>10401143</v>
          </cell>
        </row>
        <row r="3998">
          <cell r="I3998">
            <v>10401138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40101</v>
          </cell>
        </row>
        <row r="4002">
          <cell r="I4002">
            <v>50101</v>
          </cell>
        </row>
        <row r="4003">
          <cell r="I4003">
            <v>50101</v>
          </cell>
        </row>
        <row r="4004">
          <cell r="I4004">
            <v>30101</v>
          </cell>
        </row>
        <row r="4005">
          <cell r="I4005">
            <v>70112</v>
          </cell>
        </row>
        <row r="4006">
          <cell r="I4006">
            <v>50101</v>
          </cell>
        </row>
        <row r="4007">
          <cell r="I4007">
            <v>70106</v>
          </cell>
        </row>
        <row r="4008">
          <cell r="I4008">
            <v>50101</v>
          </cell>
        </row>
        <row r="4009">
          <cell r="I4009">
            <v>30101</v>
          </cell>
        </row>
        <row r="4010">
          <cell r="I4010">
            <v>40101</v>
          </cell>
        </row>
        <row r="4011">
          <cell r="I4011">
            <v>50101</v>
          </cell>
        </row>
        <row r="4012">
          <cell r="I4012">
            <v>40101</v>
          </cell>
        </row>
        <row r="4013">
          <cell r="I4013">
            <v>70112</v>
          </cell>
        </row>
        <row r="4014">
          <cell r="I4014">
            <v>70112</v>
          </cell>
        </row>
        <row r="4015">
          <cell r="I4015">
            <v>30101</v>
          </cell>
        </row>
        <row r="4016">
          <cell r="I4016">
            <v>40101</v>
          </cell>
        </row>
        <row r="4017">
          <cell r="I4017">
            <v>70112</v>
          </cell>
        </row>
        <row r="4018">
          <cell r="I4018">
            <v>70106</v>
          </cell>
        </row>
        <row r="4019">
          <cell r="I4019">
            <v>70112</v>
          </cell>
        </row>
        <row r="4020">
          <cell r="I4020">
            <v>40101</v>
          </cell>
        </row>
        <row r="4021">
          <cell r="I4021">
            <v>70112</v>
          </cell>
        </row>
        <row r="4022">
          <cell r="I4022">
            <v>70112</v>
          </cell>
        </row>
        <row r="4023">
          <cell r="I4023">
            <v>40101</v>
          </cell>
        </row>
        <row r="4024">
          <cell r="I4024">
            <v>70112</v>
          </cell>
        </row>
        <row r="4025">
          <cell r="I4025">
            <v>70112</v>
          </cell>
        </row>
        <row r="4026">
          <cell r="I4026">
            <v>40101</v>
          </cell>
        </row>
        <row r="4027">
          <cell r="I4027">
            <v>70112</v>
          </cell>
        </row>
        <row r="4028">
          <cell r="I4028">
            <v>40101</v>
          </cell>
        </row>
        <row r="4029">
          <cell r="I4029">
            <v>70112</v>
          </cell>
        </row>
        <row r="4030">
          <cell r="I4030">
            <v>50101</v>
          </cell>
        </row>
        <row r="4031">
          <cell r="I4031">
            <v>40101</v>
          </cell>
        </row>
        <row r="4032">
          <cell r="I4032">
            <v>70112</v>
          </cell>
        </row>
        <row r="4033">
          <cell r="I4033">
            <v>50101</v>
          </cell>
        </row>
        <row r="4034">
          <cell r="I4034">
            <v>40101</v>
          </cell>
        </row>
        <row r="4035">
          <cell r="I4035">
            <v>50101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50101</v>
          </cell>
        </row>
        <row r="4039">
          <cell r="I4039">
            <v>40101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70112</v>
          </cell>
        </row>
        <row r="4043">
          <cell r="I4043">
            <v>50101</v>
          </cell>
        </row>
        <row r="4044">
          <cell r="I4044">
            <v>70112</v>
          </cell>
        </row>
        <row r="4045">
          <cell r="I4045">
            <v>40101</v>
          </cell>
        </row>
        <row r="4046">
          <cell r="I4046">
            <v>70106</v>
          </cell>
        </row>
        <row r="4047">
          <cell r="I4047">
            <v>70112</v>
          </cell>
        </row>
        <row r="4048">
          <cell r="I4048">
            <v>70112</v>
          </cell>
        </row>
        <row r="4049">
          <cell r="I4049">
            <v>70106</v>
          </cell>
        </row>
        <row r="4050">
          <cell r="I4050">
            <v>70112</v>
          </cell>
        </row>
        <row r="4051">
          <cell r="I4051">
            <v>70112</v>
          </cell>
        </row>
        <row r="4052">
          <cell r="I4052">
            <v>40101</v>
          </cell>
        </row>
        <row r="4053">
          <cell r="I4053">
            <v>70112</v>
          </cell>
        </row>
        <row r="4054">
          <cell r="I4054">
            <v>50101</v>
          </cell>
        </row>
        <row r="4055">
          <cell r="I4055">
            <v>70112</v>
          </cell>
        </row>
        <row r="4056">
          <cell r="I4056">
            <v>70112</v>
          </cell>
        </row>
        <row r="4057">
          <cell r="I4057">
            <v>40101</v>
          </cell>
        </row>
        <row r="4058">
          <cell r="I4058">
            <v>50101</v>
          </cell>
        </row>
        <row r="4059">
          <cell r="I4059">
            <v>70112</v>
          </cell>
        </row>
        <row r="4060">
          <cell r="I4060">
            <v>70112</v>
          </cell>
        </row>
        <row r="4061">
          <cell r="I4061">
            <v>40101</v>
          </cell>
        </row>
        <row r="4062">
          <cell r="I4062">
            <v>70112</v>
          </cell>
        </row>
        <row r="4063">
          <cell r="I4063">
            <v>40101</v>
          </cell>
        </row>
        <row r="4064">
          <cell r="I4064">
            <v>70112</v>
          </cell>
        </row>
        <row r="4065">
          <cell r="I4065">
            <v>40101</v>
          </cell>
        </row>
        <row r="4066">
          <cell r="I4066">
            <v>50101</v>
          </cell>
        </row>
        <row r="4067">
          <cell r="I4067">
            <v>70112</v>
          </cell>
        </row>
        <row r="4068">
          <cell r="I4068">
            <v>30101</v>
          </cell>
        </row>
        <row r="4069">
          <cell r="I4069">
            <v>40101</v>
          </cell>
        </row>
        <row r="4070">
          <cell r="I4070">
            <v>70112</v>
          </cell>
        </row>
        <row r="4071">
          <cell r="I4071">
            <v>701116</v>
          </cell>
        </row>
        <row r="4072">
          <cell r="I4072">
            <v>50101</v>
          </cell>
        </row>
        <row r="4073">
          <cell r="I4073">
            <v>50101</v>
          </cell>
        </row>
        <row r="4074">
          <cell r="I4074">
            <v>40101</v>
          </cell>
        </row>
        <row r="4075">
          <cell r="I4075">
            <v>701116</v>
          </cell>
        </row>
        <row r="4076">
          <cell r="I4076">
            <v>70112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70112</v>
          </cell>
        </row>
        <row r="4080">
          <cell r="I4080">
            <v>50101</v>
          </cell>
        </row>
        <row r="4081">
          <cell r="I4081">
            <v>30101</v>
          </cell>
        </row>
        <row r="4082">
          <cell r="I4082">
            <v>40101</v>
          </cell>
        </row>
        <row r="4083">
          <cell r="I4083">
            <v>70112</v>
          </cell>
        </row>
        <row r="4084">
          <cell r="I4084">
            <v>70112</v>
          </cell>
        </row>
        <row r="4085">
          <cell r="I4085">
            <v>70112</v>
          </cell>
        </row>
        <row r="4086">
          <cell r="I4086">
            <v>50101</v>
          </cell>
        </row>
        <row r="4087">
          <cell r="I4087">
            <v>30101</v>
          </cell>
        </row>
        <row r="4088">
          <cell r="I4088">
            <v>70112</v>
          </cell>
        </row>
        <row r="4089">
          <cell r="I4089">
            <v>50101</v>
          </cell>
        </row>
        <row r="4090">
          <cell r="I4090">
            <v>40101</v>
          </cell>
        </row>
        <row r="4091">
          <cell r="I4091">
            <v>70112</v>
          </cell>
        </row>
        <row r="4092">
          <cell r="I4092">
            <v>70106</v>
          </cell>
        </row>
        <row r="4093">
          <cell r="I4093">
            <v>50101</v>
          </cell>
        </row>
        <row r="4094">
          <cell r="I4094">
            <v>701116</v>
          </cell>
        </row>
        <row r="4095">
          <cell r="I4095">
            <v>50101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70112</v>
          </cell>
        </row>
        <row r="4099">
          <cell r="I4099">
            <v>40101</v>
          </cell>
        </row>
        <row r="4100">
          <cell r="I4100">
            <v>40101</v>
          </cell>
        </row>
        <row r="4101">
          <cell r="I4101">
            <v>70106</v>
          </cell>
        </row>
        <row r="4102">
          <cell r="I4102">
            <v>701116</v>
          </cell>
        </row>
        <row r="4103">
          <cell r="I4103">
            <v>50101</v>
          </cell>
        </row>
        <row r="4104">
          <cell r="I4104">
            <v>70112</v>
          </cell>
        </row>
        <row r="4105">
          <cell r="I4105">
            <v>50101</v>
          </cell>
        </row>
        <row r="4106">
          <cell r="I4106">
            <v>40101</v>
          </cell>
        </row>
        <row r="4107">
          <cell r="I4107">
            <v>70106</v>
          </cell>
        </row>
        <row r="4108">
          <cell r="I4108">
            <v>70112</v>
          </cell>
        </row>
        <row r="4109">
          <cell r="I4109">
            <v>70106</v>
          </cell>
        </row>
        <row r="4110">
          <cell r="I4110">
            <v>70112</v>
          </cell>
        </row>
        <row r="4111">
          <cell r="I4111">
            <v>40101</v>
          </cell>
        </row>
        <row r="4112">
          <cell r="I4112">
            <v>70112</v>
          </cell>
        </row>
        <row r="4113">
          <cell r="I4113">
            <v>40101</v>
          </cell>
        </row>
        <row r="4114">
          <cell r="I4114">
            <v>50101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70112</v>
          </cell>
        </row>
        <row r="4118">
          <cell r="I4118">
            <v>30101</v>
          </cell>
        </row>
        <row r="4119">
          <cell r="I4119">
            <v>70105</v>
          </cell>
        </row>
        <row r="4120">
          <cell r="I4120">
            <v>104</v>
          </cell>
        </row>
        <row r="4121">
          <cell r="I4121">
            <v>104</v>
          </cell>
        </row>
        <row r="4122">
          <cell r="I4122">
            <v>104</v>
          </cell>
        </row>
        <row r="4123">
          <cell r="I4123">
            <v>104</v>
          </cell>
        </row>
        <row r="4124">
          <cell r="I4124">
            <v>104</v>
          </cell>
        </row>
        <row r="4125">
          <cell r="I4125">
            <v>104</v>
          </cell>
        </row>
        <row r="4126">
          <cell r="I4126">
            <v>104</v>
          </cell>
        </row>
        <row r="4127">
          <cell r="I4127">
            <v>104</v>
          </cell>
        </row>
        <row r="4128">
          <cell r="I4128">
            <v>109</v>
          </cell>
        </row>
        <row r="4129">
          <cell r="I4129">
            <v>109</v>
          </cell>
        </row>
        <row r="4130">
          <cell r="I4130">
            <v>109</v>
          </cell>
        </row>
        <row r="4131">
          <cell r="I4131">
            <v>106</v>
          </cell>
        </row>
        <row r="4132">
          <cell r="I4132">
            <v>106</v>
          </cell>
        </row>
        <row r="4133">
          <cell r="I4133">
            <v>106</v>
          </cell>
        </row>
        <row r="4134">
          <cell r="I4134">
            <v>106</v>
          </cell>
        </row>
        <row r="4135">
          <cell r="I4135">
            <v>106</v>
          </cell>
        </row>
        <row r="4136">
          <cell r="I4136">
            <v>106</v>
          </cell>
        </row>
        <row r="4137">
          <cell r="I4137">
            <v>106</v>
          </cell>
        </row>
        <row r="4138">
          <cell r="I4138">
            <v>106</v>
          </cell>
        </row>
        <row r="4139">
          <cell r="I4139">
            <v>106</v>
          </cell>
        </row>
        <row r="4140">
          <cell r="I4140">
            <v>106</v>
          </cell>
        </row>
        <row r="4141">
          <cell r="I4141">
            <v>106</v>
          </cell>
        </row>
        <row r="4142">
          <cell r="I4142">
            <v>106</v>
          </cell>
        </row>
        <row r="4143">
          <cell r="I4143">
            <v>106</v>
          </cell>
        </row>
        <row r="4144">
          <cell r="I4144">
            <v>106</v>
          </cell>
        </row>
        <row r="4145">
          <cell r="I4145">
            <v>106</v>
          </cell>
        </row>
        <row r="4146">
          <cell r="I4146">
            <v>104</v>
          </cell>
        </row>
        <row r="4147">
          <cell r="I4147">
            <v>104</v>
          </cell>
        </row>
        <row r="4148">
          <cell r="I4148">
            <v>104</v>
          </cell>
        </row>
        <row r="4149">
          <cell r="I4149">
            <v>104</v>
          </cell>
        </row>
        <row r="4150">
          <cell r="I4150">
            <v>104</v>
          </cell>
        </row>
        <row r="4151">
          <cell r="I4151">
            <v>104</v>
          </cell>
        </row>
        <row r="4152">
          <cell r="I4152">
            <v>104</v>
          </cell>
        </row>
        <row r="4153">
          <cell r="I4153">
            <v>104</v>
          </cell>
        </row>
        <row r="4154">
          <cell r="I4154">
            <v>107</v>
          </cell>
        </row>
        <row r="4155">
          <cell r="I4155">
            <v>107</v>
          </cell>
        </row>
        <row r="4156">
          <cell r="I4156">
            <v>107</v>
          </cell>
        </row>
        <row r="4157">
          <cell r="I4157">
            <v>104</v>
          </cell>
        </row>
        <row r="4158">
          <cell r="I4158">
            <v>70106</v>
          </cell>
        </row>
        <row r="4159">
          <cell r="I4159">
            <v>50101</v>
          </cell>
        </row>
        <row r="4160">
          <cell r="I4160">
            <v>40101</v>
          </cell>
        </row>
        <row r="4161">
          <cell r="I4161">
            <v>70112</v>
          </cell>
        </row>
        <row r="4162">
          <cell r="I4162">
            <v>70106</v>
          </cell>
        </row>
        <row r="4163">
          <cell r="I4163">
            <v>30101</v>
          </cell>
        </row>
        <row r="4164">
          <cell r="I4164">
            <v>50101</v>
          </cell>
        </row>
        <row r="4165">
          <cell r="I4165">
            <v>40101</v>
          </cell>
        </row>
        <row r="4166">
          <cell r="I4166">
            <v>70112</v>
          </cell>
        </row>
        <row r="4167">
          <cell r="I4167">
            <v>50101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70106</v>
          </cell>
        </row>
        <row r="4171">
          <cell r="I4171">
            <v>70106</v>
          </cell>
        </row>
        <row r="4172">
          <cell r="I4172">
            <v>50101</v>
          </cell>
        </row>
        <row r="4173">
          <cell r="I4173">
            <v>40101</v>
          </cell>
        </row>
        <row r="4174">
          <cell r="I4174">
            <v>70112</v>
          </cell>
        </row>
        <row r="4175">
          <cell r="I4175">
            <v>70112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70112</v>
          </cell>
        </row>
        <row r="4179">
          <cell r="I4179">
            <v>40101</v>
          </cell>
        </row>
        <row r="4180">
          <cell r="I4180">
            <v>70112</v>
          </cell>
        </row>
        <row r="4181">
          <cell r="I4181">
            <v>40101</v>
          </cell>
        </row>
        <row r="4182">
          <cell r="I4182">
            <v>70112</v>
          </cell>
        </row>
        <row r="4183">
          <cell r="I4183">
            <v>50101</v>
          </cell>
        </row>
        <row r="4184">
          <cell r="I4184">
            <v>40101</v>
          </cell>
        </row>
        <row r="4185">
          <cell r="I4185">
            <v>70112</v>
          </cell>
        </row>
        <row r="4186">
          <cell r="I4186">
            <v>50101</v>
          </cell>
        </row>
        <row r="4187">
          <cell r="I4187">
            <v>40101</v>
          </cell>
        </row>
        <row r="4188">
          <cell r="I4188">
            <v>50101</v>
          </cell>
        </row>
        <row r="4189">
          <cell r="I4189">
            <v>70112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40101</v>
          </cell>
        </row>
        <row r="4193">
          <cell r="I4193">
            <v>50101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50101</v>
          </cell>
        </row>
        <row r="4197">
          <cell r="I4197">
            <v>70112</v>
          </cell>
        </row>
        <row r="4198">
          <cell r="I4198">
            <v>40101</v>
          </cell>
        </row>
        <row r="4199">
          <cell r="I4199">
            <v>70106</v>
          </cell>
        </row>
        <row r="4200">
          <cell r="I4200">
            <v>70112</v>
          </cell>
        </row>
        <row r="4201">
          <cell r="I4201">
            <v>70112</v>
          </cell>
        </row>
        <row r="4202">
          <cell r="I4202">
            <v>70106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40101</v>
          </cell>
        </row>
        <row r="4206">
          <cell r="I4206">
            <v>70112</v>
          </cell>
        </row>
        <row r="4207">
          <cell r="I4207">
            <v>50101</v>
          </cell>
        </row>
        <row r="4208">
          <cell r="I4208">
            <v>70112</v>
          </cell>
        </row>
        <row r="4209">
          <cell r="I4209">
            <v>40101</v>
          </cell>
        </row>
        <row r="4210">
          <cell r="I4210">
            <v>50101</v>
          </cell>
        </row>
        <row r="4211">
          <cell r="I4211">
            <v>40101</v>
          </cell>
        </row>
        <row r="4212">
          <cell r="I4212">
            <v>50101</v>
          </cell>
        </row>
        <row r="4213">
          <cell r="I4213">
            <v>70106</v>
          </cell>
        </row>
        <row r="4214">
          <cell r="I4214">
            <v>70112</v>
          </cell>
        </row>
        <row r="4215">
          <cell r="I4215">
            <v>70105</v>
          </cell>
        </row>
        <row r="4216">
          <cell r="I4216">
            <v>70105</v>
          </cell>
        </row>
        <row r="4217">
          <cell r="I4217">
            <v>104</v>
          </cell>
        </row>
        <row r="4218">
          <cell r="I4218">
            <v>104</v>
          </cell>
        </row>
        <row r="4219">
          <cell r="I4219">
            <v>104</v>
          </cell>
        </row>
        <row r="4220">
          <cell r="I4220">
            <v>2011804020</v>
          </cell>
        </row>
        <row r="4221">
          <cell r="I4221">
            <v>2011804068</v>
          </cell>
        </row>
        <row r="4222">
          <cell r="I4222">
            <v>2011809139</v>
          </cell>
        </row>
        <row r="4223">
          <cell r="I4223">
            <v>30103</v>
          </cell>
        </row>
        <row r="4224">
          <cell r="I4224">
            <v>40101</v>
          </cell>
        </row>
        <row r="4225">
          <cell r="I4225">
            <v>30101</v>
          </cell>
        </row>
        <row r="4226">
          <cell r="I4226">
            <v>70106</v>
          </cell>
        </row>
        <row r="4227">
          <cell r="I4227">
            <v>2011809118</v>
          </cell>
        </row>
        <row r="4228">
          <cell r="I4228">
            <v>301</v>
          </cell>
        </row>
        <row r="4229">
          <cell r="I4229">
            <v>10401191</v>
          </cell>
        </row>
        <row r="4230">
          <cell r="I4230">
            <v>10401191</v>
          </cell>
        </row>
        <row r="4231">
          <cell r="I4231">
            <v>10401177</v>
          </cell>
        </row>
        <row r="4232">
          <cell r="I4232">
            <v>103</v>
          </cell>
        </row>
        <row r="4233">
          <cell r="I4233">
            <v>103</v>
          </cell>
        </row>
        <row r="4234">
          <cell r="I4234">
            <v>103</v>
          </cell>
        </row>
        <row r="4235">
          <cell r="I4235">
            <v>2011804020</v>
          </cell>
        </row>
        <row r="4236">
          <cell r="I4236">
            <v>2011809135</v>
          </cell>
        </row>
        <row r="4237">
          <cell r="I4237">
            <v>2011804087</v>
          </cell>
        </row>
        <row r="4238">
          <cell r="I4238">
            <v>2011809136</v>
          </cell>
        </row>
        <row r="4239">
          <cell r="I4239">
            <v>2011804018</v>
          </cell>
        </row>
        <row r="4240">
          <cell r="I4240">
            <v>2011804087</v>
          </cell>
        </row>
        <row r="4241">
          <cell r="I4241">
            <v>2011804086</v>
          </cell>
        </row>
        <row r="4242">
          <cell r="I4242">
            <v>2011804027</v>
          </cell>
        </row>
        <row r="4243">
          <cell r="I4243">
            <v>20120035</v>
          </cell>
        </row>
        <row r="4244">
          <cell r="I4244">
            <v>70106</v>
          </cell>
        </row>
        <row r="4245">
          <cell r="I4245">
            <v>40101</v>
          </cell>
        </row>
        <row r="4246">
          <cell r="I4246">
            <v>50101</v>
          </cell>
        </row>
        <row r="4247">
          <cell r="I4247">
            <v>70112</v>
          </cell>
        </row>
        <row r="4248">
          <cell r="I4248">
            <v>50101</v>
          </cell>
        </row>
        <row r="4249">
          <cell r="I4249">
            <v>70112</v>
          </cell>
        </row>
        <row r="4250">
          <cell r="I4250">
            <v>50101</v>
          </cell>
        </row>
        <row r="4251">
          <cell r="I4251">
            <v>70105</v>
          </cell>
        </row>
        <row r="4252">
          <cell r="I4252">
            <v>30101</v>
          </cell>
        </row>
        <row r="4253">
          <cell r="I4253">
            <v>70112</v>
          </cell>
        </row>
        <row r="4254">
          <cell r="I4254">
            <v>70112</v>
          </cell>
        </row>
        <row r="4255">
          <cell r="I4255">
            <v>70112</v>
          </cell>
        </row>
        <row r="4256">
          <cell r="I4256">
            <v>70106</v>
          </cell>
        </row>
        <row r="4257">
          <cell r="I4257">
            <v>70112</v>
          </cell>
        </row>
        <row r="4258">
          <cell r="I4258">
            <v>50101</v>
          </cell>
        </row>
        <row r="4259">
          <cell r="I4259">
            <v>40101</v>
          </cell>
        </row>
        <row r="4260">
          <cell r="I4260">
            <v>40101</v>
          </cell>
        </row>
        <row r="4261">
          <cell r="I4261">
            <v>50101</v>
          </cell>
        </row>
        <row r="4262">
          <cell r="I4262">
            <v>70112</v>
          </cell>
        </row>
        <row r="4263">
          <cell r="I4263">
            <v>40101</v>
          </cell>
        </row>
        <row r="4264">
          <cell r="I4264">
            <v>50101</v>
          </cell>
        </row>
        <row r="4265">
          <cell r="I4265">
            <v>70112</v>
          </cell>
        </row>
        <row r="4266">
          <cell r="I4266">
            <v>70105</v>
          </cell>
        </row>
        <row r="4267">
          <cell r="I4267">
            <v>70112</v>
          </cell>
        </row>
        <row r="4268">
          <cell r="I4268">
            <v>70112</v>
          </cell>
        </row>
        <row r="4269">
          <cell r="I4269">
            <v>50101</v>
          </cell>
        </row>
        <row r="4270">
          <cell r="I4270">
            <v>70112</v>
          </cell>
        </row>
        <row r="4271">
          <cell r="I4271">
            <v>40101</v>
          </cell>
        </row>
        <row r="4272">
          <cell r="I4272">
            <v>70112</v>
          </cell>
        </row>
        <row r="4273">
          <cell r="I4273">
            <v>50101</v>
          </cell>
        </row>
        <row r="4274">
          <cell r="I4274">
            <v>70112</v>
          </cell>
        </row>
        <row r="4275">
          <cell r="I4275">
            <v>50101</v>
          </cell>
        </row>
        <row r="4276">
          <cell r="I4276">
            <v>40101</v>
          </cell>
        </row>
        <row r="4277">
          <cell r="I4277">
            <v>70106</v>
          </cell>
        </row>
        <row r="4278">
          <cell r="I4278">
            <v>70112</v>
          </cell>
        </row>
        <row r="4279">
          <cell r="I4279">
            <v>70112</v>
          </cell>
        </row>
        <row r="4280">
          <cell r="I4280">
            <v>30101</v>
          </cell>
        </row>
        <row r="4281">
          <cell r="I4281">
            <v>70106</v>
          </cell>
        </row>
        <row r="4282">
          <cell r="I4282">
            <v>2011804068</v>
          </cell>
        </row>
        <row r="4283">
          <cell r="I4283">
            <v>2011809139</v>
          </cell>
        </row>
        <row r="4284">
          <cell r="I4284">
            <v>2011804020</v>
          </cell>
        </row>
        <row r="4285">
          <cell r="I4285">
            <v>70112</v>
          </cell>
        </row>
        <row r="4286">
          <cell r="I4286">
            <v>70106</v>
          </cell>
        </row>
        <row r="4287">
          <cell r="I4287">
            <v>30101</v>
          </cell>
        </row>
        <row r="4288">
          <cell r="I4288">
            <v>50101</v>
          </cell>
        </row>
        <row r="4289">
          <cell r="I4289">
            <v>40101</v>
          </cell>
        </row>
        <row r="4290">
          <cell r="I4290">
            <v>30103</v>
          </cell>
        </row>
        <row r="4291">
          <cell r="I4291">
            <v>30103</v>
          </cell>
        </row>
        <row r="4292">
          <cell r="I4292">
            <v>30103</v>
          </cell>
        </row>
        <row r="4293">
          <cell r="I4293">
            <v>30103</v>
          </cell>
        </row>
        <row r="4294">
          <cell r="I4294">
            <v>301</v>
          </cell>
        </row>
        <row r="4295">
          <cell r="I4295">
            <v>2011804020</v>
          </cell>
        </row>
        <row r="4296">
          <cell r="I4296">
            <v>70112</v>
          </cell>
        </row>
        <row r="4297">
          <cell r="I4297">
            <v>40101</v>
          </cell>
        </row>
        <row r="4298">
          <cell r="I4298">
            <v>50101</v>
          </cell>
        </row>
        <row r="4299">
          <cell r="I4299">
            <v>30101</v>
          </cell>
        </row>
        <row r="4300">
          <cell r="I4300">
            <v>70112</v>
          </cell>
        </row>
        <row r="4301">
          <cell r="I4301">
            <v>70112</v>
          </cell>
        </row>
        <row r="4302">
          <cell r="I4302">
            <v>40101</v>
          </cell>
        </row>
        <row r="4303">
          <cell r="I4303">
            <v>50101</v>
          </cell>
        </row>
        <row r="4304">
          <cell r="I4304">
            <v>70112</v>
          </cell>
        </row>
        <row r="4305">
          <cell r="I4305">
            <v>70112</v>
          </cell>
        </row>
        <row r="4306">
          <cell r="I4306">
            <v>70112</v>
          </cell>
        </row>
        <row r="4307">
          <cell r="I4307">
            <v>50101</v>
          </cell>
        </row>
        <row r="4308">
          <cell r="I4308">
            <v>70112</v>
          </cell>
        </row>
        <row r="4309">
          <cell r="I4309">
            <v>70106</v>
          </cell>
        </row>
        <row r="4310">
          <cell r="I4310">
            <v>40101</v>
          </cell>
        </row>
        <row r="4311">
          <cell r="I4311">
            <v>50101</v>
          </cell>
        </row>
        <row r="4312">
          <cell r="I4312">
            <v>50101</v>
          </cell>
        </row>
        <row r="4313">
          <cell r="I4313">
            <v>70112</v>
          </cell>
        </row>
        <row r="4314">
          <cell r="I4314">
            <v>40101</v>
          </cell>
        </row>
        <row r="4315">
          <cell r="I4315">
            <v>50101</v>
          </cell>
        </row>
        <row r="4316">
          <cell r="I4316">
            <v>50101</v>
          </cell>
        </row>
        <row r="4317">
          <cell r="I4317">
            <v>70112</v>
          </cell>
        </row>
        <row r="4318">
          <cell r="I4318">
            <v>50101</v>
          </cell>
        </row>
        <row r="4319">
          <cell r="I4319">
            <v>50101</v>
          </cell>
        </row>
        <row r="4320">
          <cell r="I4320">
            <v>70112</v>
          </cell>
        </row>
        <row r="4321">
          <cell r="I4321">
            <v>70112</v>
          </cell>
        </row>
        <row r="4322">
          <cell r="I4322">
            <v>40101</v>
          </cell>
        </row>
        <row r="4323">
          <cell r="I4323">
            <v>30101</v>
          </cell>
        </row>
        <row r="4324">
          <cell r="I4324">
            <v>70112</v>
          </cell>
        </row>
        <row r="4325">
          <cell r="I4325">
            <v>70112</v>
          </cell>
        </row>
        <row r="4326">
          <cell r="I4326">
            <v>50101</v>
          </cell>
        </row>
        <row r="4327">
          <cell r="I4327">
            <v>70112</v>
          </cell>
        </row>
        <row r="4328">
          <cell r="I4328">
            <v>70112</v>
          </cell>
        </row>
        <row r="4329">
          <cell r="I4329">
            <v>70112</v>
          </cell>
        </row>
        <row r="4330">
          <cell r="I4330">
            <v>40101</v>
          </cell>
        </row>
        <row r="4331">
          <cell r="I4331">
            <v>70112</v>
          </cell>
        </row>
        <row r="4332">
          <cell r="I4332">
            <v>30101</v>
          </cell>
        </row>
        <row r="4333">
          <cell r="I4333">
            <v>70112</v>
          </cell>
        </row>
        <row r="4334">
          <cell r="I4334">
            <v>40101</v>
          </cell>
        </row>
        <row r="4335">
          <cell r="I4335">
            <v>70112</v>
          </cell>
        </row>
        <row r="4336">
          <cell r="I4336">
            <v>70106</v>
          </cell>
        </row>
        <row r="4337">
          <cell r="I4337">
            <v>701116</v>
          </cell>
        </row>
        <row r="4338">
          <cell r="I4338">
            <v>50101</v>
          </cell>
        </row>
        <row r="4339">
          <cell r="I4339">
            <v>40101</v>
          </cell>
        </row>
        <row r="4340">
          <cell r="I4340">
            <v>70112</v>
          </cell>
        </row>
        <row r="4341">
          <cell r="I4341">
            <v>50101</v>
          </cell>
        </row>
        <row r="4342">
          <cell r="I4342">
            <v>40101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40101</v>
          </cell>
        </row>
        <row r="4346">
          <cell r="I4346">
            <v>70112</v>
          </cell>
        </row>
        <row r="4347">
          <cell r="I4347">
            <v>70112</v>
          </cell>
        </row>
        <row r="4348">
          <cell r="I4348">
            <v>70112</v>
          </cell>
        </row>
        <row r="4349">
          <cell r="I4349">
            <v>30101</v>
          </cell>
        </row>
        <row r="4350">
          <cell r="I4350">
            <v>70112</v>
          </cell>
        </row>
        <row r="4351">
          <cell r="I4351">
            <v>70112</v>
          </cell>
        </row>
        <row r="4352">
          <cell r="I4352">
            <v>50101</v>
          </cell>
        </row>
        <row r="4353">
          <cell r="I4353">
            <v>301</v>
          </cell>
        </row>
        <row r="4354">
          <cell r="I4354">
            <v>10401143</v>
          </cell>
        </row>
        <row r="4355">
          <cell r="I4355">
            <v>2011804020</v>
          </cell>
        </row>
        <row r="4356">
          <cell r="I4356">
            <v>2011804035</v>
          </cell>
        </row>
        <row r="4357">
          <cell r="I4357">
            <v>2011809129</v>
          </cell>
        </row>
        <row r="4358">
          <cell r="I4358">
            <v>103</v>
          </cell>
        </row>
        <row r="4359">
          <cell r="I4359">
            <v>103</v>
          </cell>
        </row>
        <row r="4360">
          <cell r="I4360">
            <v>103</v>
          </cell>
        </row>
        <row r="4361">
          <cell r="I4361">
            <v>103</v>
          </cell>
        </row>
        <row r="4362">
          <cell r="I4362">
            <v>10401143</v>
          </cell>
        </row>
        <row r="4363">
          <cell r="I4363">
            <v>10300043</v>
          </cell>
        </row>
        <row r="4364">
          <cell r="I4364">
            <v>30700000</v>
          </cell>
        </row>
        <row r="4365">
          <cell r="I4365">
            <v>40101</v>
          </cell>
        </row>
        <row r="4366">
          <cell r="I4366">
            <v>50101</v>
          </cell>
        </row>
        <row r="4367">
          <cell r="I4367">
            <v>70112</v>
          </cell>
        </row>
        <row r="4368">
          <cell r="I4368">
            <v>30101</v>
          </cell>
        </row>
        <row r="4369">
          <cell r="I4369">
            <v>40101</v>
          </cell>
        </row>
        <row r="4370">
          <cell r="I4370">
            <v>50101</v>
          </cell>
        </row>
        <row r="4371">
          <cell r="I4371">
            <v>40101</v>
          </cell>
        </row>
        <row r="4372">
          <cell r="I4372">
            <v>70112</v>
          </cell>
        </row>
        <row r="4373">
          <cell r="I4373">
            <v>70112</v>
          </cell>
        </row>
        <row r="4374">
          <cell r="I4374">
            <v>50101</v>
          </cell>
        </row>
        <row r="4375">
          <cell r="I4375">
            <v>70112</v>
          </cell>
        </row>
        <row r="4376">
          <cell r="I4376">
            <v>70106</v>
          </cell>
        </row>
        <row r="4377">
          <cell r="I4377">
            <v>50101</v>
          </cell>
        </row>
        <row r="4378">
          <cell r="I4378">
            <v>40101</v>
          </cell>
        </row>
        <row r="4379">
          <cell r="I4379">
            <v>70112</v>
          </cell>
        </row>
        <row r="4380">
          <cell r="I4380">
            <v>70112</v>
          </cell>
        </row>
        <row r="4381">
          <cell r="I4381">
            <v>70112</v>
          </cell>
        </row>
        <row r="4382">
          <cell r="I4382">
            <v>70106</v>
          </cell>
        </row>
        <row r="4383">
          <cell r="I4383">
            <v>40101</v>
          </cell>
        </row>
        <row r="4384">
          <cell r="I4384">
            <v>30101</v>
          </cell>
        </row>
        <row r="4385">
          <cell r="I4385">
            <v>70112</v>
          </cell>
        </row>
        <row r="4386">
          <cell r="I4386">
            <v>70112</v>
          </cell>
        </row>
        <row r="4387">
          <cell r="I4387">
            <v>70112</v>
          </cell>
        </row>
        <row r="4388">
          <cell r="I4388">
            <v>70112</v>
          </cell>
        </row>
        <row r="4389">
          <cell r="I4389">
            <v>40101</v>
          </cell>
        </row>
        <row r="4390">
          <cell r="I4390">
            <v>30101</v>
          </cell>
        </row>
        <row r="4391">
          <cell r="I4391">
            <v>70112</v>
          </cell>
        </row>
        <row r="4392">
          <cell r="I4392">
            <v>70112</v>
          </cell>
        </row>
        <row r="4393">
          <cell r="I4393">
            <v>70112</v>
          </cell>
        </row>
        <row r="4394">
          <cell r="I4394">
            <v>40101</v>
          </cell>
        </row>
        <row r="4395">
          <cell r="I4395">
            <v>70112</v>
          </cell>
        </row>
        <row r="4396">
          <cell r="I4396">
            <v>70112</v>
          </cell>
        </row>
        <row r="4397">
          <cell r="I4397">
            <v>50101</v>
          </cell>
        </row>
        <row r="4398">
          <cell r="I4398">
            <v>2011804068</v>
          </cell>
        </row>
        <row r="4399">
          <cell r="I4399">
            <v>2011809139</v>
          </cell>
        </row>
        <row r="4400">
          <cell r="I4400">
            <v>70112</v>
          </cell>
        </row>
        <row r="4401">
          <cell r="I4401">
            <v>50101</v>
          </cell>
        </row>
        <row r="4402">
          <cell r="I4402">
            <v>40101</v>
          </cell>
        </row>
        <row r="4403">
          <cell r="I4403">
            <v>2011804068</v>
          </cell>
        </row>
        <row r="4404">
          <cell r="I4404">
            <v>70112</v>
          </cell>
        </row>
        <row r="4405">
          <cell r="I4405">
            <v>30101</v>
          </cell>
        </row>
        <row r="4406">
          <cell r="I4406">
            <v>70112</v>
          </cell>
        </row>
        <row r="4407">
          <cell r="I4407">
            <v>30101</v>
          </cell>
        </row>
        <row r="4408">
          <cell r="I4408">
            <v>50101</v>
          </cell>
        </row>
        <row r="4409">
          <cell r="I4409">
            <v>70106</v>
          </cell>
        </row>
        <row r="4410">
          <cell r="I4410">
            <v>70112</v>
          </cell>
        </row>
        <row r="4411">
          <cell r="I4411">
            <v>40101</v>
          </cell>
        </row>
        <row r="4412">
          <cell r="I4412">
            <v>50101</v>
          </cell>
        </row>
        <row r="4413">
          <cell r="I4413">
            <v>30101</v>
          </cell>
        </row>
        <row r="4414">
          <cell r="I4414">
            <v>50101</v>
          </cell>
        </row>
        <row r="4415">
          <cell r="I4415">
            <v>70112</v>
          </cell>
        </row>
        <row r="4416">
          <cell r="I4416">
            <v>40101</v>
          </cell>
        </row>
        <row r="4417">
          <cell r="I4417">
            <v>30101</v>
          </cell>
        </row>
        <row r="4418">
          <cell r="I4418">
            <v>70112</v>
          </cell>
        </row>
        <row r="4419">
          <cell r="I4419">
            <v>50101</v>
          </cell>
        </row>
        <row r="4420">
          <cell r="I4420">
            <v>30101</v>
          </cell>
        </row>
        <row r="4421">
          <cell r="I4421">
            <v>40101</v>
          </cell>
        </row>
        <row r="4422">
          <cell r="I4422">
            <v>104</v>
          </cell>
        </row>
        <row r="4423">
          <cell r="I4423">
            <v>2016</v>
          </cell>
        </row>
        <row r="4424">
          <cell r="I4424">
            <v>103</v>
          </cell>
        </row>
        <row r="4425">
          <cell r="I4425">
            <v>50101</v>
          </cell>
        </row>
        <row r="4426">
          <cell r="I4426">
            <v>70112</v>
          </cell>
        </row>
        <row r="4427">
          <cell r="I4427">
            <v>70112</v>
          </cell>
        </row>
        <row r="4428">
          <cell r="I4428">
            <v>40101</v>
          </cell>
        </row>
        <row r="4429">
          <cell r="I4429">
            <v>50101</v>
          </cell>
        </row>
        <row r="4430">
          <cell r="I4430">
            <v>30101</v>
          </cell>
        </row>
        <row r="4431">
          <cell r="I4431">
            <v>30103</v>
          </cell>
        </row>
        <row r="4432">
          <cell r="I4432">
            <v>70112</v>
          </cell>
        </row>
        <row r="4433">
          <cell r="I4433">
            <v>50101</v>
          </cell>
        </row>
        <row r="4434">
          <cell r="I4434">
            <v>70112</v>
          </cell>
        </row>
        <row r="4435">
          <cell r="I4435">
            <v>40101</v>
          </cell>
        </row>
        <row r="4436">
          <cell r="I4436">
            <v>40101</v>
          </cell>
        </row>
        <row r="4437">
          <cell r="I4437">
            <v>70112</v>
          </cell>
        </row>
        <row r="4438">
          <cell r="I4438">
            <v>70112</v>
          </cell>
        </row>
        <row r="4439">
          <cell r="I4439">
            <v>70112</v>
          </cell>
        </row>
        <row r="4440">
          <cell r="I4440">
            <v>40101</v>
          </cell>
        </row>
        <row r="4441">
          <cell r="I4441">
            <v>40101</v>
          </cell>
        </row>
        <row r="4442">
          <cell r="I4442">
            <v>70112</v>
          </cell>
        </row>
        <row r="4443">
          <cell r="I4443">
            <v>50101</v>
          </cell>
        </row>
        <row r="4444">
          <cell r="I4444">
            <v>70112</v>
          </cell>
        </row>
        <row r="4445">
          <cell r="I4445">
            <v>40101</v>
          </cell>
        </row>
        <row r="4446">
          <cell r="I4446">
            <v>40101</v>
          </cell>
        </row>
        <row r="4447">
          <cell r="I4447">
            <v>70112</v>
          </cell>
        </row>
        <row r="4448">
          <cell r="I4448">
            <v>40101</v>
          </cell>
        </row>
        <row r="4449">
          <cell r="I4449">
            <v>70112</v>
          </cell>
        </row>
        <row r="4450">
          <cell r="I4450">
            <v>50101</v>
          </cell>
        </row>
        <row r="4451">
          <cell r="I4451">
            <v>70112</v>
          </cell>
        </row>
        <row r="4452">
          <cell r="I4452">
            <v>70106</v>
          </cell>
        </row>
        <row r="4453">
          <cell r="I4453">
            <v>70112</v>
          </cell>
        </row>
        <row r="4454">
          <cell r="I4454">
            <v>40101</v>
          </cell>
        </row>
        <row r="4455">
          <cell r="I4455">
            <v>70112</v>
          </cell>
        </row>
        <row r="4456">
          <cell r="I4456">
            <v>40101</v>
          </cell>
        </row>
        <row r="4457">
          <cell r="I4457">
            <v>50101</v>
          </cell>
        </row>
        <row r="4458">
          <cell r="I4458">
            <v>70112</v>
          </cell>
        </row>
        <row r="4459">
          <cell r="I4459">
            <v>70112</v>
          </cell>
        </row>
        <row r="4460">
          <cell r="I4460">
            <v>50101</v>
          </cell>
        </row>
        <row r="4461">
          <cell r="I4461">
            <v>70112</v>
          </cell>
        </row>
        <row r="4462">
          <cell r="I4462">
            <v>701116</v>
          </cell>
        </row>
        <row r="4463">
          <cell r="I4463">
            <v>30101</v>
          </cell>
        </row>
        <row r="4464">
          <cell r="I4464">
            <v>50101</v>
          </cell>
        </row>
        <row r="4465">
          <cell r="I4465">
            <v>40101</v>
          </cell>
        </row>
        <row r="4466">
          <cell r="I4466">
            <v>70106</v>
          </cell>
        </row>
        <row r="4467">
          <cell r="I4467">
            <v>40101</v>
          </cell>
        </row>
        <row r="4468">
          <cell r="I4468">
            <v>50101</v>
          </cell>
        </row>
        <row r="4469">
          <cell r="I4469">
            <v>70112</v>
          </cell>
        </row>
        <row r="4470">
          <cell r="I4470">
            <v>50101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70112</v>
          </cell>
        </row>
        <row r="4475">
          <cell r="I4475">
            <v>70112</v>
          </cell>
        </row>
        <row r="4476">
          <cell r="I4476">
            <v>40101</v>
          </cell>
        </row>
        <row r="4477">
          <cell r="I4477">
            <v>70112</v>
          </cell>
        </row>
        <row r="4478">
          <cell r="I4478">
            <v>70112</v>
          </cell>
        </row>
        <row r="4479">
          <cell r="I4479">
            <v>30101</v>
          </cell>
        </row>
        <row r="4480">
          <cell r="I4480">
            <v>40101</v>
          </cell>
        </row>
        <row r="4481">
          <cell r="I4481">
            <v>50101</v>
          </cell>
        </row>
        <row r="4482">
          <cell r="I4482">
            <v>70112</v>
          </cell>
        </row>
        <row r="4483">
          <cell r="I4483">
            <v>70106</v>
          </cell>
        </row>
        <row r="4484">
          <cell r="I4484">
            <v>30101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50101</v>
          </cell>
        </row>
        <row r="4488">
          <cell r="I4488">
            <v>40101</v>
          </cell>
        </row>
        <row r="4489">
          <cell r="I4489">
            <v>70500112</v>
          </cell>
        </row>
        <row r="4490">
          <cell r="I4490">
            <v>103</v>
          </cell>
        </row>
        <row r="4491">
          <cell r="I4491">
            <v>103</v>
          </cell>
        </row>
        <row r="4492">
          <cell r="I4492">
            <v>103</v>
          </cell>
        </row>
        <row r="4493">
          <cell r="I4493">
            <v>104</v>
          </cell>
        </row>
        <row r="4494">
          <cell r="I4494">
            <v>104</v>
          </cell>
        </row>
        <row r="4495">
          <cell r="I4495">
            <v>104</v>
          </cell>
        </row>
        <row r="4496">
          <cell r="I4496">
            <v>104</v>
          </cell>
        </row>
        <row r="4497">
          <cell r="I4497">
            <v>104</v>
          </cell>
        </row>
        <row r="4498">
          <cell r="I4498">
            <v>104</v>
          </cell>
        </row>
        <row r="4499">
          <cell r="I4499">
            <v>104</v>
          </cell>
        </row>
        <row r="4500">
          <cell r="I4500">
            <v>107</v>
          </cell>
        </row>
        <row r="4501">
          <cell r="I4501">
            <v>107</v>
          </cell>
        </row>
        <row r="4502">
          <cell r="I4502">
            <v>40101</v>
          </cell>
        </row>
        <row r="4503">
          <cell r="I4503">
            <v>50101</v>
          </cell>
        </row>
        <row r="4504">
          <cell r="I4504">
            <v>301</v>
          </cell>
        </row>
        <row r="4505">
          <cell r="I4505">
            <v>2011809149</v>
          </cell>
        </row>
        <row r="4506">
          <cell r="I4506">
            <v>2011809141</v>
          </cell>
        </row>
        <row r="4507">
          <cell r="I4507">
            <v>2011809139</v>
          </cell>
        </row>
        <row r="4508">
          <cell r="I4508">
            <v>2011809139</v>
          </cell>
        </row>
        <row r="4509">
          <cell r="I4509">
            <v>301</v>
          </cell>
        </row>
        <row r="4510">
          <cell r="I4510">
            <v>2011809118</v>
          </cell>
        </row>
        <row r="4511">
          <cell r="I4511">
            <v>10401187</v>
          </cell>
        </row>
        <row r="4512">
          <cell r="I4512">
            <v>10401143</v>
          </cell>
        </row>
        <row r="4513">
          <cell r="I4513">
            <v>501</v>
          </cell>
        </row>
        <row r="4514">
          <cell r="I4514">
            <v>30103</v>
          </cell>
        </row>
        <row r="4515">
          <cell r="I4515">
            <v>2011809149</v>
          </cell>
        </row>
        <row r="4516">
          <cell r="I4516">
            <v>2011804071</v>
          </cell>
        </row>
        <row r="4517">
          <cell r="I4517">
            <v>201040764</v>
          </cell>
        </row>
        <row r="4518">
          <cell r="I4518">
            <v>2011804036</v>
          </cell>
        </row>
        <row r="4519">
          <cell r="I4519">
            <v>2011804048</v>
          </cell>
        </row>
        <row r="4520">
          <cell r="I4520">
            <v>40101</v>
          </cell>
        </row>
        <row r="4521">
          <cell r="I4521">
            <v>50101</v>
          </cell>
        </row>
        <row r="4522">
          <cell r="I4522">
            <v>70112</v>
          </cell>
        </row>
        <row r="4523">
          <cell r="I4523">
            <v>70112</v>
          </cell>
        </row>
        <row r="4524">
          <cell r="I4524">
            <v>70112</v>
          </cell>
        </row>
        <row r="4525">
          <cell r="I4525">
            <v>40101</v>
          </cell>
        </row>
        <row r="4526">
          <cell r="I4526">
            <v>50101</v>
          </cell>
        </row>
        <row r="4527">
          <cell r="I4527">
            <v>70112</v>
          </cell>
        </row>
        <row r="4528">
          <cell r="I4528">
            <v>40101</v>
          </cell>
        </row>
        <row r="4529">
          <cell r="I4529">
            <v>70112</v>
          </cell>
        </row>
        <row r="4530">
          <cell r="I4530">
            <v>30101</v>
          </cell>
        </row>
        <row r="4531">
          <cell r="I4531">
            <v>40101</v>
          </cell>
        </row>
        <row r="4532">
          <cell r="I4532">
            <v>70112</v>
          </cell>
        </row>
        <row r="4533">
          <cell r="I4533">
            <v>70112</v>
          </cell>
        </row>
        <row r="4534">
          <cell r="I4534">
            <v>40101</v>
          </cell>
        </row>
        <row r="4535">
          <cell r="I4535">
            <v>70112</v>
          </cell>
        </row>
        <row r="4536">
          <cell r="I4536">
            <v>40101</v>
          </cell>
        </row>
        <row r="4537">
          <cell r="I4537">
            <v>50101</v>
          </cell>
        </row>
        <row r="4538">
          <cell r="I4538">
            <v>50101</v>
          </cell>
        </row>
        <row r="4539">
          <cell r="I4539">
            <v>40101</v>
          </cell>
        </row>
        <row r="4540">
          <cell r="I4540">
            <v>70112</v>
          </cell>
        </row>
        <row r="4541">
          <cell r="I4541">
            <v>50101</v>
          </cell>
        </row>
        <row r="4542">
          <cell r="I4542">
            <v>70112</v>
          </cell>
        </row>
        <row r="4543">
          <cell r="I4543">
            <v>50101</v>
          </cell>
        </row>
        <row r="4544">
          <cell r="I4544">
            <v>30101</v>
          </cell>
        </row>
        <row r="4545">
          <cell r="I4545">
            <v>70112</v>
          </cell>
        </row>
        <row r="4546">
          <cell r="I4546">
            <v>70112</v>
          </cell>
        </row>
        <row r="4547">
          <cell r="I4547">
            <v>70106</v>
          </cell>
        </row>
        <row r="4548">
          <cell r="I4548">
            <v>50101</v>
          </cell>
        </row>
        <row r="4549">
          <cell r="I4549">
            <v>70112</v>
          </cell>
        </row>
        <row r="4550">
          <cell r="I4550">
            <v>104</v>
          </cell>
        </row>
        <row r="4551">
          <cell r="I4551">
            <v>104</v>
          </cell>
        </row>
        <row r="4552">
          <cell r="I4552">
            <v>104</v>
          </cell>
        </row>
        <row r="4553">
          <cell r="I4553">
            <v>104</v>
          </cell>
        </row>
        <row r="4554">
          <cell r="I4554">
            <v>2011804021</v>
          </cell>
        </row>
        <row r="4555">
          <cell r="I4555">
            <v>107</v>
          </cell>
        </row>
        <row r="4556">
          <cell r="I4556">
            <v>107</v>
          </cell>
        </row>
        <row r="4557">
          <cell r="I4557">
            <v>107</v>
          </cell>
        </row>
        <row r="4558">
          <cell r="I4558">
            <v>10208</v>
          </cell>
        </row>
        <row r="4559">
          <cell r="I4559">
            <v>30103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40101</v>
          </cell>
        </row>
        <row r="4563">
          <cell r="I4563">
            <v>70112</v>
          </cell>
        </row>
        <row r="4564">
          <cell r="I4564">
            <v>40101</v>
          </cell>
        </row>
        <row r="4565">
          <cell r="I4565">
            <v>50101</v>
          </cell>
        </row>
        <row r="4566">
          <cell r="I4566">
            <v>70112</v>
          </cell>
        </row>
        <row r="4567">
          <cell r="I4567">
            <v>40101</v>
          </cell>
        </row>
        <row r="4568">
          <cell r="I4568">
            <v>70112</v>
          </cell>
        </row>
        <row r="4569">
          <cell r="I4569">
            <v>70112</v>
          </cell>
        </row>
        <row r="4570">
          <cell r="I4570">
            <v>70106</v>
          </cell>
        </row>
        <row r="4571">
          <cell r="I4571">
            <v>30101</v>
          </cell>
        </row>
        <row r="4572">
          <cell r="I4572">
            <v>70112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40101</v>
          </cell>
        </row>
        <row r="4577">
          <cell r="I4577">
            <v>70112</v>
          </cell>
        </row>
        <row r="4578">
          <cell r="I4578">
            <v>70112</v>
          </cell>
        </row>
        <row r="4579">
          <cell r="I4579">
            <v>70112</v>
          </cell>
        </row>
        <row r="4580">
          <cell r="I4580">
            <v>30101</v>
          </cell>
        </row>
        <row r="4581">
          <cell r="I4581">
            <v>70112</v>
          </cell>
        </row>
        <row r="4582">
          <cell r="I4582">
            <v>50101</v>
          </cell>
        </row>
        <row r="4583">
          <cell r="I4583">
            <v>30101</v>
          </cell>
        </row>
        <row r="4584">
          <cell r="I4584">
            <v>70112</v>
          </cell>
        </row>
        <row r="4585">
          <cell r="I4585">
            <v>70112</v>
          </cell>
        </row>
        <row r="4586">
          <cell r="I4586">
            <v>50101</v>
          </cell>
        </row>
        <row r="4587">
          <cell r="I4587">
            <v>70112</v>
          </cell>
        </row>
        <row r="4588">
          <cell r="I4588">
            <v>50101</v>
          </cell>
        </row>
        <row r="4589">
          <cell r="I4589">
            <v>70106</v>
          </cell>
        </row>
        <row r="4590">
          <cell r="I4590">
            <v>30101</v>
          </cell>
        </row>
        <row r="4591">
          <cell r="I4591">
            <v>70112</v>
          </cell>
        </row>
        <row r="4592">
          <cell r="I4592">
            <v>40101</v>
          </cell>
        </row>
        <row r="4593">
          <cell r="I4593">
            <v>50101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70112</v>
          </cell>
        </row>
        <row r="4597">
          <cell r="I4597">
            <v>70106</v>
          </cell>
        </row>
        <row r="4598">
          <cell r="I4598">
            <v>30101</v>
          </cell>
        </row>
        <row r="4599">
          <cell r="I4599">
            <v>40101</v>
          </cell>
        </row>
        <row r="4600">
          <cell r="I4600">
            <v>2011809149</v>
          </cell>
        </row>
        <row r="4601">
          <cell r="I4601">
            <v>2011804071</v>
          </cell>
        </row>
        <row r="4602">
          <cell r="I4602">
            <v>2011809135</v>
          </cell>
        </row>
        <row r="4603">
          <cell r="I4603">
            <v>2011804071</v>
          </cell>
        </row>
        <row r="4604">
          <cell r="I4604">
            <v>2011809149</v>
          </cell>
        </row>
        <row r="4605">
          <cell r="I4605">
            <v>40101</v>
          </cell>
        </row>
        <row r="4606">
          <cell r="I4606">
            <v>50101</v>
          </cell>
        </row>
        <row r="4607">
          <cell r="I4607">
            <v>70112</v>
          </cell>
        </row>
        <row r="4608">
          <cell r="I4608">
            <v>40101</v>
          </cell>
        </row>
        <row r="4609">
          <cell r="I4609">
            <v>70112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70112</v>
          </cell>
        </row>
        <row r="4613">
          <cell r="I4613">
            <v>50101</v>
          </cell>
        </row>
        <row r="4614">
          <cell r="I4614">
            <v>30101</v>
          </cell>
        </row>
        <row r="4615">
          <cell r="I4615">
            <v>50101</v>
          </cell>
        </row>
        <row r="4616">
          <cell r="I4616">
            <v>70112</v>
          </cell>
        </row>
        <row r="4617">
          <cell r="I4617">
            <v>40101</v>
          </cell>
        </row>
        <row r="4618">
          <cell r="I4618">
            <v>70112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70112</v>
          </cell>
        </row>
        <row r="4622">
          <cell r="I4622">
            <v>70112</v>
          </cell>
        </row>
        <row r="4623">
          <cell r="I4623">
            <v>70112</v>
          </cell>
        </row>
        <row r="4624">
          <cell r="I4624">
            <v>70112</v>
          </cell>
        </row>
        <row r="4625">
          <cell r="I4625">
            <v>70112</v>
          </cell>
        </row>
        <row r="4626">
          <cell r="I4626">
            <v>70112</v>
          </cell>
        </row>
        <row r="4627">
          <cell r="I4627">
            <v>10208</v>
          </cell>
        </row>
        <row r="4628">
          <cell r="I4628">
            <v>40105</v>
          </cell>
        </row>
        <row r="4629">
          <cell r="I4629">
            <v>10703002</v>
          </cell>
        </row>
        <row r="4630">
          <cell r="I4630">
            <v>40101</v>
          </cell>
        </row>
        <row r="4631">
          <cell r="I4631">
            <v>50101</v>
          </cell>
        </row>
        <row r="4632">
          <cell r="I4632">
            <v>30101</v>
          </cell>
        </row>
        <row r="4633">
          <cell r="I4633">
            <v>70106</v>
          </cell>
        </row>
        <row r="4634">
          <cell r="I4634">
            <v>2011809135</v>
          </cell>
        </row>
        <row r="4635">
          <cell r="I4635">
            <v>30700000</v>
          </cell>
        </row>
        <row r="4636">
          <cell r="I4636">
            <v>10401138</v>
          </cell>
        </row>
        <row r="4637">
          <cell r="I4637">
            <v>103</v>
          </cell>
        </row>
        <row r="4638">
          <cell r="I4638">
            <v>103</v>
          </cell>
        </row>
        <row r="4639">
          <cell r="I4639">
            <v>103</v>
          </cell>
        </row>
        <row r="4640">
          <cell r="I4640">
            <v>103</v>
          </cell>
        </row>
        <row r="4641">
          <cell r="I4641">
            <v>103</v>
          </cell>
        </row>
        <row r="4642">
          <cell r="I4642">
            <v>103</v>
          </cell>
        </row>
        <row r="4643">
          <cell r="I4643">
            <v>30700000</v>
          </cell>
        </row>
        <row r="4644">
          <cell r="I4644">
            <v>10401138</v>
          </cell>
        </row>
        <row r="4645">
          <cell r="I4645">
            <v>2011809152</v>
          </cell>
        </row>
        <row r="4646">
          <cell r="I4646">
            <v>103</v>
          </cell>
        </row>
        <row r="4647">
          <cell r="I4647">
            <v>103</v>
          </cell>
        </row>
        <row r="4648">
          <cell r="I4648">
            <v>30103</v>
          </cell>
        </row>
        <row r="4649">
          <cell r="I4649">
            <v>70112</v>
          </cell>
        </row>
        <row r="4650">
          <cell r="I4650">
            <v>70106</v>
          </cell>
        </row>
        <row r="4651">
          <cell r="I4651">
            <v>50101</v>
          </cell>
        </row>
        <row r="4652">
          <cell r="I4652">
            <v>70112</v>
          </cell>
        </row>
        <row r="4653">
          <cell r="I4653">
            <v>40101</v>
          </cell>
        </row>
        <row r="4654">
          <cell r="I4654">
            <v>70112</v>
          </cell>
        </row>
        <row r="4655">
          <cell r="I4655">
            <v>40101</v>
          </cell>
        </row>
        <row r="4656">
          <cell r="I4656">
            <v>30101</v>
          </cell>
        </row>
        <row r="4657">
          <cell r="I4657">
            <v>40101</v>
          </cell>
        </row>
        <row r="4658">
          <cell r="I4658">
            <v>70112</v>
          </cell>
        </row>
        <row r="4659">
          <cell r="I4659">
            <v>70112</v>
          </cell>
        </row>
        <row r="4660">
          <cell r="I4660">
            <v>50101</v>
          </cell>
        </row>
        <row r="4661">
          <cell r="I4661">
            <v>70112</v>
          </cell>
        </row>
        <row r="4662">
          <cell r="I4662">
            <v>70106</v>
          </cell>
        </row>
        <row r="4663">
          <cell r="I4663">
            <v>50101</v>
          </cell>
        </row>
        <row r="4664">
          <cell r="I4664">
            <v>40101</v>
          </cell>
        </row>
        <row r="4665">
          <cell r="I4665">
            <v>70112</v>
          </cell>
        </row>
        <row r="4666">
          <cell r="I4666">
            <v>40101</v>
          </cell>
        </row>
        <row r="4667">
          <cell r="I4667">
            <v>70112</v>
          </cell>
        </row>
        <row r="4668">
          <cell r="I4668">
            <v>40101</v>
          </cell>
        </row>
        <row r="4669">
          <cell r="I4669">
            <v>30101</v>
          </cell>
        </row>
        <row r="4670">
          <cell r="I4670">
            <v>50101</v>
          </cell>
        </row>
        <row r="4671">
          <cell r="I4671">
            <v>70112</v>
          </cell>
        </row>
        <row r="4672">
          <cell r="I4672">
            <v>70106</v>
          </cell>
        </row>
        <row r="4673">
          <cell r="I4673">
            <v>40101</v>
          </cell>
        </row>
        <row r="4674">
          <cell r="I4674">
            <v>70112</v>
          </cell>
        </row>
        <row r="4675">
          <cell r="I4675">
            <v>70112</v>
          </cell>
        </row>
        <row r="4676">
          <cell r="I4676">
            <v>70106</v>
          </cell>
        </row>
        <row r="4677">
          <cell r="I4677">
            <v>70112</v>
          </cell>
        </row>
        <row r="4678">
          <cell r="I4678">
            <v>70112</v>
          </cell>
        </row>
        <row r="4679">
          <cell r="I4679">
            <v>70112</v>
          </cell>
        </row>
        <row r="4680">
          <cell r="I4680">
            <v>40101</v>
          </cell>
        </row>
        <row r="4681">
          <cell r="I4681">
            <v>50101</v>
          </cell>
        </row>
        <row r="4682">
          <cell r="I4682">
            <v>70112</v>
          </cell>
        </row>
        <row r="4683">
          <cell r="I4683">
            <v>40101</v>
          </cell>
        </row>
        <row r="4684">
          <cell r="I4684">
            <v>50101</v>
          </cell>
        </row>
        <row r="4685">
          <cell r="I4685">
            <v>70112</v>
          </cell>
        </row>
        <row r="4686">
          <cell r="I4686">
            <v>40101</v>
          </cell>
        </row>
        <row r="4687">
          <cell r="I4687">
            <v>30101</v>
          </cell>
        </row>
        <row r="4688">
          <cell r="I4688">
            <v>50101</v>
          </cell>
        </row>
        <row r="4689">
          <cell r="I4689">
            <v>70112</v>
          </cell>
        </row>
        <row r="4690">
          <cell r="I4690">
            <v>40101</v>
          </cell>
        </row>
        <row r="4691">
          <cell r="I4691">
            <v>50101</v>
          </cell>
        </row>
        <row r="4692">
          <cell r="I4692">
            <v>103</v>
          </cell>
        </row>
        <row r="4693">
          <cell r="I4693">
            <v>40101</v>
          </cell>
        </row>
        <row r="4694">
          <cell r="I4694">
            <v>70112</v>
          </cell>
        </row>
        <row r="4695">
          <cell r="I4695">
            <v>70112</v>
          </cell>
        </row>
        <row r="4696">
          <cell r="I4696">
            <v>50101</v>
          </cell>
        </row>
        <row r="4697">
          <cell r="I4697">
            <v>40101</v>
          </cell>
        </row>
        <row r="4698">
          <cell r="I4698">
            <v>70106</v>
          </cell>
        </row>
        <row r="4699">
          <cell r="I4699">
            <v>70112</v>
          </cell>
        </row>
        <row r="4700">
          <cell r="I4700">
            <v>40101</v>
          </cell>
        </row>
        <row r="4701">
          <cell r="I4701">
            <v>70112</v>
          </cell>
        </row>
        <row r="4702">
          <cell r="I4702">
            <v>40101</v>
          </cell>
        </row>
        <row r="4703">
          <cell r="I4703">
            <v>70112</v>
          </cell>
        </row>
        <row r="4704">
          <cell r="I4704">
            <v>40101</v>
          </cell>
        </row>
        <row r="4705">
          <cell r="I4705">
            <v>70112</v>
          </cell>
        </row>
        <row r="4706">
          <cell r="I4706">
            <v>40101</v>
          </cell>
        </row>
        <row r="4707">
          <cell r="I4707">
            <v>70112</v>
          </cell>
        </row>
        <row r="4708">
          <cell r="I4708">
            <v>70112</v>
          </cell>
        </row>
        <row r="4709">
          <cell r="I4709">
            <v>70112</v>
          </cell>
        </row>
        <row r="4710">
          <cell r="I4710">
            <v>70112</v>
          </cell>
        </row>
        <row r="4711">
          <cell r="I4711">
            <v>70112</v>
          </cell>
        </row>
        <row r="4712">
          <cell r="I4712">
            <v>70106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70112</v>
          </cell>
        </row>
        <row r="4716">
          <cell r="I4716">
            <v>70106</v>
          </cell>
        </row>
        <row r="4717">
          <cell r="I4717">
            <v>70112</v>
          </cell>
        </row>
        <row r="4718">
          <cell r="I4718">
            <v>40101</v>
          </cell>
        </row>
        <row r="4719">
          <cell r="I4719">
            <v>50101</v>
          </cell>
        </row>
        <row r="4720">
          <cell r="I4720">
            <v>30101</v>
          </cell>
        </row>
        <row r="4721">
          <cell r="I4721">
            <v>70112</v>
          </cell>
        </row>
        <row r="4722">
          <cell r="I4722">
            <v>40101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50101</v>
          </cell>
        </row>
        <row r="4726">
          <cell r="I4726">
            <v>30101</v>
          </cell>
        </row>
        <row r="4727">
          <cell r="I4727">
            <v>70106</v>
          </cell>
        </row>
        <row r="4728">
          <cell r="I4728">
            <v>50101</v>
          </cell>
        </row>
        <row r="4729">
          <cell r="I4729">
            <v>40101</v>
          </cell>
        </row>
        <row r="4730">
          <cell r="I4730">
            <v>40101</v>
          </cell>
        </row>
        <row r="4731">
          <cell r="I4731">
            <v>50101</v>
          </cell>
        </row>
        <row r="4732">
          <cell r="I4732">
            <v>70112</v>
          </cell>
        </row>
        <row r="4733">
          <cell r="I4733">
            <v>70106</v>
          </cell>
        </row>
        <row r="4734">
          <cell r="I4734">
            <v>30700000</v>
          </cell>
        </row>
        <row r="4735">
          <cell r="I4735">
            <v>10401138</v>
          </cell>
        </row>
        <row r="4736">
          <cell r="I4736">
            <v>10401187</v>
          </cell>
        </row>
        <row r="4737">
          <cell r="I4737">
            <v>30700000</v>
          </cell>
        </row>
        <row r="4738">
          <cell r="I4738">
            <v>10401139</v>
          </cell>
        </row>
        <row r="4739">
          <cell r="I4739">
            <v>30700000</v>
          </cell>
        </row>
        <row r="4740">
          <cell r="I4740">
            <v>2011809135</v>
          </cell>
        </row>
        <row r="4741">
          <cell r="I4741">
            <v>70112</v>
          </cell>
        </row>
        <row r="4742">
          <cell r="I4742">
            <v>30101</v>
          </cell>
        </row>
        <row r="4743">
          <cell r="I4743">
            <v>40101</v>
          </cell>
        </row>
        <row r="4744">
          <cell r="I4744">
            <v>40101</v>
          </cell>
        </row>
        <row r="4745">
          <cell r="I4745">
            <v>30101</v>
          </cell>
        </row>
        <row r="4746">
          <cell r="I4746">
            <v>70112</v>
          </cell>
        </row>
        <row r="4747">
          <cell r="I4747">
            <v>70112</v>
          </cell>
        </row>
        <row r="4748">
          <cell r="I4748">
            <v>40101</v>
          </cell>
        </row>
        <row r="4749">
          <cell r="I4749">
            <v>70112</v>
          </cell>
        </row>
        <row r="4750">
          <cell r="I4750">
            <v>40101</v>
          </cell>
        </row>
        <row r="4751">
          <cell r="I4751">
            <v>70112</v>
          </cell>
        </row>
        <row r="4752">
          <cell r="I4752">
            <v>50101</v>
          </cell>
        </row>
        <row r="4753">
          <cell r="I4753">
            <v>40101</v>
          </cell>
        </row>
        <row r="4754">
          <cell r="I4754">
            <v>70112</v>
          </cell>
        </row>
        <row r="4755">
          <cell r="I4755">
            <v>70112</v>
          </cell>
        </row>
        <row r="4756">
          <cell r="I4756">
            <v>50101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70112</v>
          </cell>
        </row>
        <row r="4760">
          <cell r="I4760">
            <v>70106</v>
          </cell>
        </row>
        <row r="4761">
          <cell r="I4761">
            <v>40101</v>
          </cell>
        </row>
        <row r="4762">
          <cell r="I4762">
            <v>50101</v>
          </cell>
        </row>
        <row r="4763">
          <cell r="I4763">
            <v>70112</v>
          </cell>
        </row>
        <row r="4764">
          <cell r="I4764">
            <v>40101</v>
          </cell>
        </row>
        <row r="4765">
          <cell r="I4765">
            <v>70112</v>
          </cell>
        </row>
        <row r="4766">
          <cell r="I4766">
            <v>50101</v>
          </cell>
        </row>
        <row r="4767">
          <cell r="I4767">
            <v>70112</v>
          </cell>
        </row>
        <row r="4768">
          <cell r="I4768">
            <v>50101</v>
          </cell>
        </row>
        <row r="4769">
          <cell r="I4769">
            <v>30101</v>
          </cell>
        </row>
        <row r="4770">
          <cell r="I4770">
            <v>70106</v>
          </cell>
        </row>
        <row r="4771">
          <cell r="I4771">
            <v>30101</v>
          </cell>
        </row>
        <row r="4772">
          <cell r="I4772">
            <v>70112</v>
          </cell>
        </row>
        <row r="4773">
          <cell r="I4773">
            <v>70112</v>
          </cell>
        </row>
        <row r="4774">
          <cell r="I4774">
            <v>70112</v>
          </cell>
        </row>
        <row r="4775">
          <cell r="I4775">
            <v>50101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50101</v>
          </cell>
        </row>
        <row r="4779">
          <cell r="I4779">
            <v>70112</v>
          </cell>
        </row>
        <row r="4780">
          <cell r="I4780">
            <v>50101</v>
          </cell>
        </row>
        <row r="4781">
          <cell r="I4781">
            <v>103</v>
          </cell>
        </row>
        <row r="4782">
          <cell r="I4782">
            <v>110</v>
          </cell>
        </row>
        <row r="4783">
          <cell r="I4783">
            <v>119</v>
          </cell>
        </row>
        <row r="4784">
          <cell r="I4784">
            <v>125</v>
          </cell>
        </row>
        <row r="4785">
          <cell r="I4785">
            <v>109</v>
          </cell>
        </row>
        <row r="4786">
          <cell r="I4786">
            <v>103</v>
          </cell>
        </row>
        <row r="4787">
          <cell r="I4787">
            <v>70112</v>
          </cell>
        </row>
        <row r="4788">
          <cell r="I4788">
            <v>70112</v>
          </cell>
        </row>
        <row r="4789">
          <cell r="I4789">
            <v>70112</v>
          </cell>
        </row>
        <row r="4790">
          <cell r="I4790">
            <v>50101</v>
          </cell>
        </row>
        <row r="4791">
          <cell r="I4791">
            <v>70112</v>
          </cell>
        </row>
        <row r="4792">
          <cell r="I4792">
            <v>70106</v>
          </cell>
        </row>
        <row r="4793">
          <cell r="I4793">
            <v>110</v>
          </cell>
        </row>
        <row r="4794">
          <cell r="I4794">
            <v>110</v>
          </cell>
        </row>
        <row r="4795">
          <cell r="I4795">
            <v>104</v>
          </cell>
        </row>
        <row r="4796">
          <cell r="I4796">
            <v>119</v>
          </cell>
        </row>
        <row r="4797">
          <cell r="I4797">
            <v>125</v>
          </cell>
        </row>
        <row r="4798">
          <cell r="I4798">
            <v>109</v>
          </cell>
        </row>
        <row r="4799">
          <cell r="I4799">
            <v>103</v>
          </cell>
        </row>
        <row r="4800">
          <cell r="I4800">
            <v>107</v>
          </cell>
        </row>
        <row r="4801">
          <cell r="I4801">
            <v>107</v>
          </cell>
        </row>
        <row r="4802">
          <cell r="I4802">
            <v>107</v>
          </cell>
        </row>
        <row r="4803">
          <cell r="I4803">
            <v>99</v>
          </cell>
        </row>
        <row r="4804">
          <cell r="I4804">
            <v>201040764</v>
          </cell>
        </row>
        <row r="4805">
          <cell r="I4805">
            <v>70112</v>
          </cell>
        </row>
        <row r="4806">
          <cell r="I4806">
            <v>70106</v>
          </cell>
        </row>
        <row r="4807">
          <cell r="I4807">
            <v>40101</v>
          </cell>
        </row>
        <row r="4808">
          <cell r="I4808">
            <v>70112</v>
          </cell>
        </row>
        <row r="4809">
          <cell r="I4809">
            <v>50101</v>
          </cell>
        </row>
        <row r="4810">
          <cell r="I4810">
            <v>40101</v>
          </cell>
        </row>
        <row r="4811">
          <cell r="I4811">
            <v>70112</v>
          </cell>
        </row>
        <row r="4812">
          <cell r="I4812">
            <v>70112</v>
          </cell>
        </row>
        <row r="4813">
          <cell r="I4813">
            <v>40101</v>
          </cell>
        </row>
        <row r="4814">
          <cell r="I4814">
            <v>50101</v>
          </cell>
        </row>
        <row r="4815">
          <cell r="I4815">
            <v>70112</v>
          </cell>
        </row>
        <row r="4816">
          <cell r="I4816">
            <v>70112</v>
          </cell>
        </row>
        <row r="4817">
          <cell r="I4817">
            <v>70112</v>
          </cell>
        </row>
        <row r="4818">
          <cell r="I4818">
            <v>70112</v>
          </cell>
        </row>
        <row r="4819">
          <cell r="I4819">
            <v>70112</v>
          </cell>
        </row>
        <row r="4820">
          <cell r="I4820">
            <v>70112</v>
          </cell>
        </row>
        <row r="4821">
          <cell r="I4821">
            <v>40101</v>
          </cell>
        </row>
        <row r="4822">
          <cell r="I4822">
            <v>50101</v>
          </cell>
        </row>
        <row r="4823">
          <cell r="I4823">
            <v>70112</v>
          </cell>
        </row>
        <row r="4824">
          <cell r="I4824">
            <v>40101</v>
          </cell>
        </row>
        <row r="4825">
          <cell r="I4825">
            <v>50101</v>
          </cell>
        </row>
        <row r="4826">
          <cell r="I4826">
            <v>70112</v>
          </cell>
        </row>
        <row r="4827">
          <cell r="I4827">
            <v>40101</v>
          </cell>
        </row>
        <row r="4828">
          <cell r="I4828">
            <v>50101</v>
          </cell>
        </row>
        <row r="4829">
          <cell r="I4829">
            <v>70112</v>
          </cell>
        </row>
        <row r="4830">
          <cell r="I4830">
            <v>50101</v>
          </cell>
        </row>
        <row r="4831">
          <cell r="I4831">
            <v>50101</v>
          </cell>
        </row>
        <row r="4832">
          <cell r="I4832">
            <v>70112</v>
          </cell>
        </row>
        <row r="4833">
          <cell r="I4833">
            <v>40101</v>
          </cell>
        </row>
        <row r="4834">
          <cell r="I4834">
            <v>40101</v>
          </cell>
        </row>
        <row r="4835">
          <cell r="I4835">
            <v>70112</v>
          </cell>
        </row>
        <row r="4836">
          <cell r="I4836">
            <v>70112</v>
          </cell>
        </row>
        <row r="4837">
          <cell r="I4837">
            <v>50101</v>
          </cell>
        </row>
        <row r="4838">
          <cell r="I4838">
            <v>70112</v>
          </cell>
        </row>
        <row r="4839">
          <cell r="I4839">
            <v>30101</v>
          </cell>
        </row>
        <row r="4840">
          <cell r="I4840">
            <v>50101</v>
          </cell>
        </row>
        <row r="4841">
          <cell r="I4841">
            <v>50101</v>
          </cell>
        </row>
        <row r="4842">
          <cell r="I4842">
            <v>70112</v>
          </cell>
        </row>
        <row r="4843">
          <cell r="I4843">
            <v>50101</v>
          </cell>
        </row>
        <row r="4844">
          <cell r="I4844">
            <v>70112</v>
          </cell>
        </row>
        <row r="4845">
          <cell r="I4845">
            <v>701116</v>
          </cell>
        </row>
        <row r="4846">
          <cell r="I4846">
            <v>50101</v>
          </cell>
        </row>
        <row r="4847">
          <cell r="I4847">
            <v>40101</v>
          </cell>
        </row>
        <row r="4848">
          <cell r="I4848">
            <v>70106</v>
          </cell>
        </row>
        <row r="4849">
          <cell r="I4849">
            <v>701116</v>
          </cell>
        </row>
        <row r="4850">
          <cell r="I4850">
            <v>70112</v>
          </cell>
        </row>
        <row r="4851">
          <cell r="I4851">
            <v>70112</v>
          </cell>
        </row>
        <row r="4852">
          <cell r="I4852">
            <v>40101</v>
          </cell>
        </row>
        <row r="4853">
          <cell r="I4853">
            <v>50101</v>
          </cell>
        </row>
        <row r="4854">
          <cell r="I4854">
            <v>70112</v>
          </cell>
        </row>
        <row r="4855">
          <cell r="I4855">
            <v>40101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50101</v>
          </cell>
        </row>
        <row r="4859">
          <cell r="I4859">
            <v>70112</v>
          </cell>
        </row>
        <row r="4860">
          <cell r="I4860">
            <v>70112</v>
          </cell>
        </row>
        <row r="4861">
          <cell r="I4861">
            <v>70112</v>
          </cell>
        </row>
        <row r="4862">
          <cell r="I4862">
            <v>40101</v>
          </cell>
        </row>
        <row r="4863">
          <cell r="I4863">
            <v>70112</v>
          </cell>
        </row>
        <row r="4864">
          <cell r="I4864">
            <v>70112</v>
          </cell>
        </row>
        <row r="4865">
          <cell r="I4865">
            <v>70112</v>
          </cell>
        </row>
        <row r="4866">
          <cell r="I4866">
            <v>40101</v>
          </cell>
        </row>
        <row r="4867">
          <cell r="I4867">
            <v>70112</v>
          </cell>
        </row>
        <row r="4868">
          <cell r="I4868">
            <v>40101</v>
          </cell>
        </row>
        <row r="4869">
          <cell r="I4869">
            <v>70112</v>
          </cell>
        </row>
        <row r="4870">
          <cell r="I4870">
            <v>70112</v>
          </cell>
        </row>
        <row r="4871">
          <cell r="I4871">
            <v>70112</v>
          </cell>
        </row>
        <row r="4872">
          <cell r="I4872">
            <v>70112</v>
          </cell>
        </row>
        <row r="4873">
          <cell r="I4873">
            <v>50101</v>
          </cell>
        </row>
        <row r="4874">
          <cell r="I4874">
            <v>70112</v>
          </cell>
        </row>
        <row r="4875">
          <cell r="I4875">
            <v>40101</v>
          </cell>
        </row>
        <row r="4876">
          <cell r="I4876">
            <v>30101</v>
          </cell>
        </row>
        <row r="4877">
          <cell r="I4877">
            <v>50101</v>
          </cell>
        </row>
        <row r="4878">
          <cell r="I4878">
            <v>30101</v>
          </cell>
        </row>
        <row r="4879">
          <cell r="I4879">
            <v>50101</v>
          </cell>
        </row>
        <row r="4880">
          <cell r="I4880">
            <v>70112</v>
          </cell>
        </row>
        <row r="4881">
          <cell r="I4881">
            <v>70112</v>
          </cell>
        </row>
        <row r="4882">
          <cell r="I4882">
            <v>30101</v>
          </cell>
        </row>
        <row r="4883">
          <cell r="I4883">
            <v>50101</v>
          </cell>
        </row>
        <row r="4884">
          <cell r="I4884">
            <v>40101</v>
          </cell>
        </row>
        <row r="4885">
          <cell r="I4885">
            <v>70112</v>
          </cell>
        </row>
        <row r="4886">
          <cell r="I4886">
            <v>30101</v>
          </cell>
        </row>
        <row r="4887">
          <cell r="I4887">
            <v>70112</v>
          </cell>
        </row>
        <row r="4888">
          <cell r="I4888">
            <v>50101</v>
          </cell>
        </row>
        <row r="4889">
          <cell r="I4889">
            <v>40101</v>
          </cell>
        </row>
        <row r="4890">
          <cell r="I4890">
            <v>30101</v>
          </cell>
        </row>
        <row r="4891">
          <cell r="I4891">
            <v>70112</v>
          </cell>
        </row>
        <row r="4892">
          <cell r="I4892">
            <v>40101</v>
          </cell>
        </row>
        <row r="4893">
          <cell r="I4893">
            <v>50101</v>
          </cell>
        </row>
        <row r="4894">
          <cell r="I4894">
            <v>70112</v>
          </cell>
        </row>
        <row r="4895">
          <cell r="I4895">
            <v>70112</v>
          </cell>
        </row>
        <row r="4896">
          <cell r="I4896">
            <v>2011804073</v>
          </cell>
        </row>
        <row r="4897">
          <cell r="I4897">
            <v>103</v>
          </cell>
        </row>
        <row r="4898">
          <cell r="I4898">
            <v>103</v>
          </cell>
        </row>
        <row r="4899">
          <cell r="I4899">
            <v>70112</v>
          </cell>
        </row>
        <row r="4900">
          <cell r="I4900">
            <v>40101</v>
          </cell>
        </row>
        <row r="4901">
          <cell r="I4901">
            <v>50101</v>
          </cell>
        </row>
        <row r="4902">
          <cell r="I4902">
            <v>50101</v>
          </cell>
        </row>
        <row r="4903">
          <cell r="I4903">
            <v>40101</v>
          </cell>
        </row>
        <row r="4904">
          <cell r="I4904">
            <v>70112</v>
          </cell>
        </row>
        <row r="4905">
          <cell r="I4905">
            <v>70112</v>
          </cell>
        </row>
        <row r="4906">
          <cell r="I4906">
            <v>40101</v>
          </cell>
        </row>
        <row r="4907">
          <cell r="I4907">
            <v>50101</v>
          </cell>
        </row>
        <row r="4908">
          <cell r="I4908">
            <v>70112</v>
          </cell>
        </row>
        <row r="4909">
          <cell r="I4909">
            <v>50101</v>
          </cell>
        </row>
        <row r="4910">
          <cell r="I4910">
            <v>40101</v>
          </cell>
        </row>
        <row r="4911">
          <cell r="I4911">
            <v>50101</v>
          </cell>
        </row>
        <row r="4912">
          <cell r="I4912">
            <v>10300041</v>
          </cell>
        </row>
        <row r="4913">
          <cell r="I4913">
            <v>2011804012</v>
          </cell>
        </row>
        <row r="4914">
          <cell r="I4914">
            <v>70112</v>
          </cell>
        </row>
        <row r="4915">
          <cell r="I4915">
            <v>70112</v>
          </cell>
        </row>
        <row r="4916">
          <cell r="I4916">
            <v>50101</v>
          </cell>
        </row>
        <row r="4917">
          <cell r="I4917">
            <v>70112</v>
          </cell>
        </row>
        <row r="4918">
          <cell r="I4918">
            <v>30101</v>
          </cell>
        </row>
        <row r="4919">
          <cell r="I4919">
            <v>40101</v>
          </cell>
        </row>
        <row r="4920">
          <cell r="I4920">
            <v>50101</v>
          </cell>
        </row>
        <row r="4921">
          <cell r="I4921">
            <v>70112</v>
          </cell>
        </row>
        <row r="4922">
          <cell r="I4922">
            <v>70112</v>
          </cell>
        </row>
        <row r="4923">
          <cell r="I4923">
            <v>70112</v>
          </cell>
        </row>
        <row r="4924">
          <cell r="I4924">
            <v>30101</v>
          </cell>
        </row>
        <row r="4925">
          <cell r="I4925">
            <v>40101</v>
          </cell>
        </row>
        <row r="4926">
          <cell r="I4926">
            <v>70112</v>
          </cell>
        </row>
        <row r="4927">
          <cell r="I4927">
            <v>50101</v>
          </cell>
        </row>
        <row r="4928">
          <cell r="I4928">
            <v>50101</v>
          </cell>
        </row>
        <row r="4929">
          <cell r="I4929">
            <v>40101</v>
          </cell>
        </row>
        <row r="4930">
          <cell r="I4930">
            <v>70112</v>
          </cell>
        </row>
        <row r="4931">
          <cell r="I4931">
            <v>50101</v>
          </cell>
        </row>
        <row r="4932">
          <cell r="I4932">
            <v>70112</v>
          </cell>
        </row>
        <row r="4933">
          <cell r="I4933">
            <v>30101</v>
          </cell>
        </row>
        <row r="4934">
          <cell r="I4934">
            <v>30101</v>
          </cell>
        </row>
        <row r="4935">
          <cell r="I4935">
            <v>70112</v>
          </cell>
        </row>
        <row r="4936">
          <cell r="I4936">
            <v>40101</v>
          </cell>
        </row>
        <row r="4937">
          <cell r="I4937">
            <v>70112</v>
          </cell>
        </row>
        <row r="4938">
          <cell r="I4938">
            <v>70112</v>
          </cell>
        </row>
        <row r="4939">
          <cell r="I4939">
            <v>70106</v>
          </cell>
        </row>
        <row r="4940">
          <cell r="I4940">
            <v>40101</v>
          </cell>
        </row>
        <row r="4941">
          <cell r="I4941">
            <v>70112</v>
          </cell>
        </row>
        <row r="4942">
          <cell r="I4942">
            <v>40101</v>
          </cell>
        </row>
        <row r="4943">
          <cell r="I4943">
            <v>70112</v>
          </cell>
        </row>
        <row r="4944">
          <cell r="I4944">
            <v>70112</v>
          </cell>
        </row>
        <row r="4945">
          <cell r="I4945">
            <v>40101</v>
          </cell>
        </row>
        <row r="4946">
          <cell r="I4946">
            <v>50101</v>
          </cell>
        </row>
        <row r="4947">
          <cell r="I4947">
            <v>30101</v>
          </cell>
        </row>
        <row r="4948">
          <cell r="I4948">
            <v>70106</v>
          </cell>
        </row>
        <row r="4949">
          <cell r="I4949">
            <v>30700000</v>
          </cell>
        </row>
        <row r="4950">
          <cell r="I4950">
            <v>10401143</v>
          </cell>
        </row>
        <row r="4951">
          <cell r="I4951">
            <v>10401187</v>
          </cell>
        </row>
        <row r="4952">
          <cell r="I4952">
            <v>10401191</v>
          </cell>
        </row>
        <row r="4953">
          <cell r="I4953">
            <v>10208</v>
          </cell>
        </row>
        <row r="4954">
          <cell r="I4954">
            <v>10703002</v>
          </cell>
        </row>
        <row r="4955">
          <cell r="I4955">
            <v>70112</v>
          </cell>
        </row>
        <row r="4956">
          <cell r="I4956">
            <v>70112</v>
          </cell>
        </row>
        <row r="4957">
          <cell r="I4957">
            <v>50101</v>
          </cell>
        </row>
        <row r="4958">
          <cell r="I4958">
            <v>2011809119</v>
          </cell>
        </row>
        <row r="4959">
          <cell r="I4959">
            <v>10401198</v>
          </cell>
        </row>
        <row r="4960">
          <cell r="I4960">
            <v>2011809123</v>
          </cell>
        </row>
        <row r="4961">
          <cell r="I4961">
            <v>2010403315</v>
          </cell>
        </row>
        <row r="4962">
          <cell r="I4962">
            <v>501</v>
          </cell>
        </row>
        <row r="4963">
          <cell r="I4963">
            <v>2011804020</v>
          </cell>
        </row>
        <row r="4964">
          <cell r="I4964">
            <v>2011809129</v>
          </cell>
        </row>
        <row r="4965">
          <cell r="I4965">
            <v>2011804035</v>
          </cell>
        </row>
        <row r="4966">
          <cell r="I4966">
            <v>2011804071</v>
          </cell>
        </row>
        <row r="4967">
          <cell r="I4967">
            <v>103</v>
          </cell>
        </row>
        <row r="4968">
          <cell r="I4968">
            <v>30103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70112</v>
          </cell>
        </row>
        <row r="4972">
          <cell r="I4972">
            <v>70106</v>
          </cell>
        </row>
        <row r="4973">
          <cell r="I4973">
            <v>30101</v>
          </cell>
        </row>
        <row r="4974">
          <cell r="I4974">
            <v>50101</v>
          </cell>
        </row>
        <row r="4975">
          <cell r="I4975">
            <v>40101</v>
          </cell>
        </row>
        <row r="4976">
          <cell r="I4976">
            <v>50101</v>
          </cell>
        </row>
        <row r="4977">
          <cell r="I4977">
            <v>40101</v>
          </cell>
        </row>
        <row r="4978">
          <cell r="I4978">
            <v>70112</v>
          </cell>
        </row>
        <row r="4979">
          <cell r="I4979">
            <v>70112</v>
          </cell>
        </row>
        <row r="4980">
          <cell r="I4980">
            <v>50101</v>
          </cell>
        </row>
        <row r="4981">
          <cell r="I4981">
            <v>40101</v>
          </cell>
        </row>
        <row r="4982">
          <cell r="I4982">
            <v>30101</v>
          </cell>
        </row>
        <row r="4983">
          <cell r="I4983">
            <v>70112</v>
          </cell>
        </row>
        <row r="4984">
          <cell r="I4984">
            <v>50101</v>
          </cell>
        </row>
        <row r="4985">
          <cell r="I4985">
            <v>40101</v>
          </cell>
        </row>
        <row r="4986">
          <cell r="I4986">
            <v>30101</v>
          </cell>
        </row>
        <row r="4987">
          <cell r="I4987">
            <v>70112</v>
          </cell>
        </row>
        <row r="4988">
          <cell r="I4988">
            <v>40101</v>
          </cell>
        </row>
        <row r="4989">
          <cell r="I4989">
            <v>70112</v>
          </cell>
        </row>
        <row r="4990">
          <cell r="I4990">
            <v>40101</v>
          </cell>
        </row>
        <row r="4991">
          <cell r="I4991">
            <v>50101</v>
          </cell>
        </row>
        <row r="4992">
          <cell r="I4992">
            <v>70112</v>
          </cell>
        </row>
        <row r="4993">
          <cell r="I4993">
            <v>70112</v>
          </cell>
        </row>
        <row r="4994">
          <cell r="I4994">
            <v>70106</v>
          </cell>
        </row>
        <row r="4995">
          <cell r="I4995">
            <v>50101</v>
          </cell>
        </row>
        <row r="4996">
          <cell r="I4996">
            <v>70112</v>
          </cell>
        </row>
        <row r="4997">
          <cell r="I4997">
            <v>70112</v>
          </cell>
        </row>
        <row r="4998">
          <cell r="I4998">
            <v>70112</v>
          </cell>
        </row>
        <row r="4999">
          <cell r="I4999">
            <v>40101</v>
          </cell>
        </row>
        <row r="5000">
          <cell r="I5000">
            <v>50101</v>
          </cell>
        </row>
        <row r="5001">
          <cell r="I5001">
            <v>70112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40101</v>
          </cell>
        </row>
        <row r="5005">
          <cell r="I5005">
            <v>70112</v>
          </cell>
        </row>
        <row r="5006">
          <cell r="I5006">
            <v>50101</v>
          </cell>
        </row>
        <row r="5007">
          <cell r="I5007">
            <v>70112</v>
          </cell>
        </row>
        <row r="5008">
          <cell r="I5008">
            <v>50101</v>
          </cell>
        </row>
        <row r="5009">
          <cell r="I5009">
            <v>70112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40101</v>
          </cell>
        </row>
        <row r="5013">
          <cell r="I5013">
            <v>2010402410</v>
          </cell>
        </row>
        <row r="5014">
          <cell r="I5014">
            <v>2011804020</v>
          </cell>
        </row>
        <row r="5015">
          <cell r="I5015">
            <v>2011809129</v>
          </cell>
        </row>
        <row r="5016">
          <cell r="I5016">
            <v>40101</v>
          </cell>
        </row>
        <row r="5017">
          <cell r="I5017">
            <v>70112</v>
          </cell>
        </row>
        <row r="5018">
          <cell r="I5018">
            <v>50101</v>
          </cell>
        </row>
        <row r="5019">
          <cell r="I5019">
            <v>70106</v>
          </cell>
        </row>
        <row r="5020">
          <cell r="I5020">
            <v>30101</v>
          </cell>
        </row>
        <row r="5021">
          <cell r="I5021">
            <v>70112</v>
          </cell>
        </row>
        <row r="5022">
          <cell r="I5022">
            <v>70112</v>
          </cell>
        </row>
        <row r="5023">
          <cell r="I5023">
            <v>50101</v>
          </cell>
        </row>
        <row r="5024">
          <cell r="I5024">
            <v>50101</v>
          </cell>
        </row>
        <row r="5025">
          <cell r="I5025">
            <v>70112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40101</v>
          </cell>
        </row>
        <row r="5029">
          <cell r="I5029">
            <v>50101</v>
          </cell>
        </row>
        <row r="5030">
          <cell r="I5030">
            <v>30101</v>
          </cell>
        </row>
        <row r="5031">
          <cell r="I5031">
            <v>70112</v>
          </cell>
        </row>
        <row r="5032">
          <cell r="I5032">
            <v>50101</v>
          </cell>
        </row>
        <row r="5033">
          <cell r="I5033">
            <v>40101</v>
          </cell>
        </row>
        <row r="5034">
          <cell r="I5034">
            <v>40101</v>
          </cell>
        </row>
        <row r="5035">
          <cell r="I5035">
            <v>70106</v>
          </cell>
        </row>
        <row r="5036">
          <cell r="I5036">
            <v>70112</v>
          </cell>
        </row>
        <row r="5037">
          <cell r="I5037">
            <v>40101</v>
          </cell>
        </row>
        <row r="5038">
          <cell r="I5038">
            <v>70112</v>
          </cell>
        </row>
        <row r="5039">
          <cell r="I5039">
            <v>70112</v>
          </cell>
        </row>
        <row r="5040">
          <cell r="I5040">
            <v>40101</v>
          </cell>
        </row>
        <row r="5041">
          <cell r="I5041">
            <v>50101</v>
          </cell>
        </row>
        <row r="5042">
          <cell r="I5042">
            <v>70112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50101</v>
          </cell>
        </row>
        <row r="5046">
          <cell r="I5046">
            <v>70112</v>
          </cell>
        </row>
        <row r="5047">
          <cell r="I5047">
            <v>50101</v>
          </cell>
        </row>
        <row r="5048">
          <cell r="I5048">
            <v>50101</v>
          </cell>
        </row>
        <row r="5049">
          <cell r="I5049">
            <v>70112</v>
          </cell>
        </row>
        <row r="5050">
          <cell r="I5050">
            <v>40101</v>
          </cell>
        </row>
        <row r="5051">
          <cell r="I5051">
            <v>40101</v>
          </cell>
        </row>
        <row r="5052">
          <cell r="I5052">
            <v>70112</v>
          </cell>
        </row>
        <row r="5053">
          <cell r="I5053">
            <v>50101</v>
          </cell>
        </row>
        <row r="5054">
          <cell r="I5054">
            <v>70112</v>
          </cell>
        </row>
        <row r="5055">
          <cell r="I5055">
            <v>40101</v>
          </cell>
        </row>
        <row r="5056">
          <cell r="I5056">
            <v>50101</v>
          </cell>
        </row>
        <row r="5057">
          <cell r="I5057">
            <v>50101</v>
          </cell>
        </row>
        <row r="5058">
          <cell r="I5058">
            <v>40101</v>
          </cell>
        </row>
        <row r="5059">
          <cell r="I5059">
            <v>70112</v>
          </cell>
        </row>
        <row r="5060">
          <cell r="I5060">
            <v>70112</v>
          </cell>
        </row>
        <row r="5061">
          <cell r="I5061">
            <v>40101</v>
          </cell>
        </row>
        <row r="5062">
          <cell r="I5062">
            <v>701116</v>
          </cell>
        </row>
        <row r="5063">
          <cell r="I5063">
            <v>50101</v>
          </cell>
        </row>
        <row r="5064">
          <cell r="I5064">
            <v>70112</v>
          </cell>
        </row>
        <row r="5065">
          <cell r="I5065">
            <v>70106</v>
          </cell>
        </row>
        <row r="5066">
          <cell r="I5066">
            <v>50101</v>
          </cell>
        </row>
        <row r="5067">
          <cell r="I5067">
            <v>70112</v>
          </cell>
        </row>
        <row r="5068">
          <cell r="I5068">
            <v>70112</v>
          </cell>
        </row>
        <row r="5069">
          <cell r="I5069">
            <v>30101</v>
          </cell>
        </row>
        <row r="5070">
          <cell r="I5070">
            <v>50101</v>
          </cell>
        </row>
        <row r="5071">
          <cell r="I5071">
            <v>40101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50101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70112</v>
          </cell>
        </row>
        <row r="5079">
          <cell r="I5079">
            <v>70112</v>
          </cell>
        </row>
        <row r="5080">
          <cell r="I5080">
            <v>70112</v>
          </cell>
        </row>
        <row r="5081">
          <cell r="I5081">
            <v>40101</v>
          </cell>
        </row>
        <row r="5082">
          <cell r="I5082">
            <v>70112</v>
          </cell>
        </row>
        <row r="5083">
          <cell r="I5083">
            <v>50101</v>
          </cell>
        </row>
        <row r="5084">
          <cell r="I5084">
            <v>30101</v>
          </cell>
        </row>
        <row r="5085">
          <cell r="I5085">
            <v>701116</v>
          </cell>
        </row>
        <row r="5086">
          <cell r="I5086">
            <v>40101</v>
          </cell>
        </row>
        <row r="5087">
          <cell r="I5087">
            <v>50101</v>
          </cell>
        </row>
        <row r="5088">
          <cell r="I5088">
            <v>70112</v>
          </cell>
        </row>
        <row r="5089">
          <cell r="I5089">
            <v>70112</v>
          </cell>
        </row>
        <row r="5090">
          <cell r="I5090">
            <v>50101</v>
          </cell>
        </row>
        <row r="5091">
          <cell r="I5091">
            <v>40101</v>
          </cell>
        </row>
        <row r="5092">
          <cell r="I5092">
            <v>70112</v>
          </cell>
        </row>
        <row r="5093">
          <cell r="I5093">
            <v>70112</v>
          </cell>
        </row>
        <row r="5094">
          <cell r="I5094">
            <v>70112</v>
          </cell>
        </row>
        <row r="5095">
          <cell r="I5095">
            <v>50101</v>
          </cell>
        </row>
        <row r="5096">
          <cell r="I5096">
            <v>40101</v>
          </cell>
        </row>
        <row r="5097">
          <cell r="I5097">
            <v>70112</v>
          </cell>
        </row>
        <row r="5098">
          <cell r="I5098">
            <v>50101</v>
          </cell>
        </row>
        <row r="5099">
          <cell r="I5099">
            <v>70112</v>
          </cell>
        </row>
        <row r="5100">
          <cell r="I5100">
            <v>70105</v>
          </cell>
        </row>
        <row r="5101">
          <cell r="I5101">
            <v>302</v>
          </cell>
        </row>
        <row r="5102">
          <cell r="I5102">
            <v>30103</v>
          </cell>
        </row>
        <row r="5103">
          <cell r="I5103">
            <v>40101</v>
          </cell>
        </row>
        <row r="5104">
          <cell r="I5104">
            <v>50101</v>
          </cell>
        </row>
        <row r="5105">
          <cell r="I5105">
            <v>70112</v>
          </cell>
        </row>
        <row r="5106">
          <cell r="I5106">
            <v>40101</v>
          </cell>
        </row>
        <row r="5107">
          <cell r="I5107">
            <v>30101</v>
          </cell>
        </row>
        <row r="5108">
          <cell r="I5108">
            <v>50101</v>
          </cell>
        </row>
        <row r="5109">
          <cell r="I5109">
            <v>70112</v>
          </cell>
        </row>
        <row r="5110">
          <cell r="I5110">
            <v>40101</v>
          </cell>
        </row>
        <row r="5111">
          <cell r="I5111">
            <v>50101</v>
          </cell>
        </row>
        <row r="5112">
          <cell r="I5112">
            <v>30101</v>
          </cell>
        </row>
        <row r="5113">
          <cell r="I5113">
            <v>70112</v>
          </cell>
        </row>
        <row r="5114">
          <cell r="I5114">
            <v>30101</v>
          </cell>
        </row>
        <row r="5115">
          <cell r="I5115">
            <v>50101</v>
          </cell>
        </row>
        <row r="5116">
          <cell r="I5116">
            <v>40101</v>
          </cell>
        </row>
        <row r="5117">
          <cell r="I5117">
            <v>50101</v>
          </cell>
        </row>
        <row r="5118">
          <cell r="I5118">
            <v>40101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50101</v>
          </cell>
        </row>
        <row r="5124">
          <cell r="I5124">
            <v>40101</v>
          </cell>
        </row>
        <row r="5125">
          <cell r="I5125">
            <v>70105</v>
          </cell>
        </row>
        <row r="5126">
          <cell r="I5126">
            <v>70112</v>
          </cell>
        </row>
        <row r="5127">
          <cell r="I5127">
            <v>70112</v>
          </cell>
        </row>
        <row r="5128">
          <cell r="I5128">
            <v>30101</v>
          </cell>
        </row>
        <row r="5129">
          <cell r="I5129">
            <v>70106</v>
          </cell>
        </row>
        <row r="5130">
          <cell r="I5130">
            <v>70112</v>
          </cell>
        </row>
        <row r="5131">
          <cell r="I5131">
            <v>70106</v>
          </cell>
        </row>
        <row r="5132">
          <cell r="I5132">
            <v>70112</v>
          </cell>
        </row>
        <row r="5133">
          <cell r="I5133">
            <v>70112</v>
          </cell>
        </row>
        <row r="5134">
          <cell r="I5134">
            <v>70112</v>
          </cell>
        </row>
        <row r="5135">
          <cell r="I5135">
            <v>50101</v>
          </cell>
        </row>
        <row r="5136">
          <cell r="I5136">
            <v>70112</v>
          </cell>
        </row>
        <row r="5137">
          <cell r="I5137">
            <v>70112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40101</v>
          </cell>
        </row>
        <row r="5142">
          <cell r="I5142">
            <v>70112</v>
          </cell>
        </row>
        <row r="5143">
          <cell r="I5143">
            <v>50101</v>
          </cell>
        </row>
        <row r="5144">
          <cell r="I5144">
            <v>40101</v>
          </cell>
        </row>
        <row r="5145">
          <cell r="I5145">
            <v>70112</v>
          </cell>
        </row>
        <row r="5146">
          <cell r="I5146">
            <v>40101</v>
          </cell>
        </row>
        <row r="5147">
          <cell r="I5147">
            <v>70112</v>
          </cell>
        </row>
        <row r="5148">
          <cell r="I5148">
            <v>70112</v>
          </cell>
        </row>
        <row r="5149">
          <cell r="I5149">
            <v>30101</v>
          </cell>
        </row>
        <row r="5150">
          <cell r="I5150">
            <v>70112</v>
          </cell>
        </row>
        <row r="5151">
          <cell r="I5151">
            <v>40101</v>
          </cell>
        </row>
        <row r="5152">
          <cell r="I5152">
            <v>70112</v>
          </cell>
        </row>
        <row r="5153">
          <cell r="I5153">
            <v>70112</v>
          </cell>
        </row>
        <row r="5154">
          <cell r="I5154">
            <v>301</v>
          </cell>
        </row>
        <row r="5155">
          <cell r="I5155">
            <v>2016</v>
          </cell>
        </row>
        <row r="5156">
          <cell r="I5156">
            <v>201040771</v>
          </cell>
        </row>
        <row r="5157">
          <cell r="I5157">
            <v>30700000</v>
          </cell>
        </row>
        <row r="5158">
          <cell r="I5158">
            <v>2011804018</v>
          </cell>
        </row>
        <row r="5159">
          <cell r="I5159">
            <v>201040771</v>
          </cell>
        </row>
        <row r="5160">
          <cell r="I5160">
            <v>2011809118</v>
          </cell>
        </row>
        <row r="5161">
          <cell r="I5161">
            <v>70112</v>
          </cell>
        </row>
        <row r="5162">
          <cell r="I5162">
            <v>40101</v>
          </cell>
        </row>
        <row r="5163">
          <cell r="I5163">
            <v>50101</v>
          </cell>
        </row>
        <row r="5164">
          <cell r="I5164">
            <v>40101</v>
          </cell>
        </row>
        <row r="5165">
          <cell r="I5165">
            <v>70106</v>
          </cell>
        </row>
        <row r="5166">
          <cell r="I5166">
            <v>50101</v>
          </cell>
        </row>
        <row r="5167">
          <cell r="I5167">
            <v>70112</v>
          </cell>
        </row>
        <row r="5168">
          <cell r="I5168">
            <v>50101</v>
          </cell>
        </row>
        <row r="5169">
          <cell r="I5169">
            <v>70112</v>
          </cell>
        </row>
        <row r="5170">
          <cell r="I5170">
            <v>70112</v>
          </cell>
        </row>
        <row r="5171">
          <cell r="I5171">
            <v>70112</v>
          </cell>
        </row>
        <row r="5172">
          <cell r="I5172">
            <v>70500112</v>
          </cell>
        </row>
        <row r="5173">
          <cell r="I5173">
            <v>70112</v>
          </cell>
        </row>
        <row r="5174">
          <cell r="I5174">
            <v>30101</v>
          </cell>
        </row>
        <row r="5175">
          <cell r="I5175">
            <v>40101</v>
          </cell>
        </row>
        <row r="5176">
          <cell r="I5176">
            <v>70112</v>
          </cell>
        </row>
        <row r="5177">
          <cell r="I5177">
            <v>40101</v>
          </cell>
        </row>
        <row r="5178">
          <cell r="I5178">
            <v>70112</v>
          </cell>
        </row>
        <row r="5179">
          <cell r="I5179">
            <v>50101</v>
          </cell>
        </row>
        <row r="5180">
          <cell r="I5180">
            <v>40101</v>
          </cell>
        </row>
        <row r="5181">
          <cell r="I5181">
            <v>50101</v>
          </cell>
        </row>
        <row r="5182">
          <cell r="I5182">
            <v>70112</v>
          </cell>
        </row>
        <row r="5183">
          <cell r="I5183">
            <v>40101</v>
          </cell>
        </row>
        <row r="5184">
          <cell r="I5184">
            <v>50101</v>
          </cell>
        </row>
        <row r="5185">
          <cell r="I5185">
            <v>70112</v>
          </cell>
        </row>
        <row r="5186">
          <cell r="I5186">
            <v>70112</v>
          </cell>
        </row>
        <row r="5187">
          <cell r="I5187">
            <v>70106</v>
          </cell>
        </row>
        <row r="5188">
          <cell r="I5188">
            <v>2011809118</v>
          </cell>
        </row>
        <row r="5189">
          <cell r="I5189">
            <v>10401187</v>
          </cell>
        </row>
        <row r="5190">
          <cell r="I5190">
            <v>10401200</v>
          </cell>
        </row>
        <row r="5191">
          <cell r="I5191">
            <v>2016</v>
          </cell>
        </row>
        <row r="5192">
          <cell r="I5192">
            <v>2016</v>
          </cell>
        </row>
        <row r="5193">
          <cell r="I5193">
            <v>10401143</v>
          </cell>
        </row>
        <row r="5194">
          <cell r="I5194">
            <v>30700000</v>
          </cell>
        </row>
        <row r="5195">
          <cell r="I5195">
            <v>70112</v>
          </cell>
        </row>
        <row r="5196">
          <cell r="I5196">
            <v>50101</v>
          </cell>
        </row>
        <row r="5197">
          <cell r="I5197">
            <v>70106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70112</v>
          </cell>
        </row>
        <row r="5201">
          <cell r="I5201">
            <v>40101</v>
          </cell>
        </row>
        <row r="5202">
          <cell r="I5202">
            <v>50101</v>
          </cell>
        </row>
        <row r="5203">
          <cell r="I5203">
            <v>70112</v>
          </cell>
        </row>
        <row r="5204">
          <cell r="I5204">
            <v>50101</v>
          </cell>
        </row>
        <row r="5205">
          <cell r="I5205">
            <v>70112</v>
          </cell>
        </row>
        <row r="5206">
          <cell r="I5206">
            <v>30101</v>
          </cell>
        </row>
        <row r="5207">
          <cell r="I5207">
            <v>50101</v>
          </cell>
        </row>
        <row r="5208">
          <cell r="I5208">
            <v>50101</v>
          </cell>
        </row>
        <row r="5209">
          <cell r="I5209">
            <v>30101</v>
          </cell>
        </row>
        <row r="5210">
          <cell r="I5210">
            <v>70112</v>
          </cell>
        </row>
        <row r="5211">
          <cell r="I5211">
            <v>70112</v>
          </cell>
        </row>
        <row r="5212">
          <cell r="I5212">
            <v>50101</v>
          </cell>
        </row>
        <row r="5213">
          <cell r="I5213">
            <v>70106</v>
          </cell>
        </row>
        <row r="5214">
          <cell r="I5214">
            <v>70112</v>
          </cell>
        </row>
        <row r="5215">
          <cell r="I5215">
            <v>701116</v>
          </cell>
        </row>
        <row r="5216">
          <cell r="I5216">
            <v>50101</v>
          </cell>
        </row>
        <row r="5217">
          <cell r="I5217">
            <v>40101</v>
          </cell>
        </row>
        <row r="5218">
          <cell r="I5218">
            <v>701116</v>
          </cell>
        </row>
        <row r="5219">
          <cell r="I5219">
            <v>70112</v>
          </cell>
        </row>
        <row r="5220">
          <cell r="I5220">
            <v>30101</v>
          </cell>
        </row>
        <row r="5221">
          <cell r="I5221">
            <v>40101</v>
          </cell>
        </row>
        <row r="5222">
          <cell r="I5222">
            <v>50101</v>
          </cell>
        </row>
        <row r="5223">
          <cell r="I5223">
            <v>50101</v>
          </cell>
        </row>
        <row r="5224">
          <cell r="I5224">
            <v>70112</v>
          </cell>
        </row>
        <row r="5225">
          <cell r="I5225">
            <v>701116</v>
          </cell>
        </row>
        <row r="5226">
          <cell r="I5226">
            <v>50101</v>
          </cell>
        </row>
        <row r="5227">
          <cell r="I5227">
            <v>70112</v>
          </cell>
        </row>
        <row r="5228">
          <cell r="I5228">
            <v>70112</v>
          </cell>
        </row>
        <row r="5229">
          <cell r="I5229">
            <v>70112</v>
          </cell>
        </row>
        <row r="5230">
          <cell r="I5230">
            <v>70112</v>
          </cell>
        </row>
        <row r="5231">
          <cell r="I5231">
            <v>30101</v>
          </cell>
        </row>
        <row r="5232">
          <cell r="I5232">
            <v>70112</v>
          </cell>
        </row>
        <row r="5233">
          <cell r="I5233">
            <v>50101</v>
          </cell>
        </row>
        <row r="5234">
          <cell r="I5234">
            <v>70112</v>
          </cell>
        </row>
        <row r="5235">
          <cell r="I5235">
            <v>40101</v>
          </cell>
        </row>
        <row r="5236">
          <cell r="I5236">
            <v>2011804087</v>
          </cell>
        </row>
        <row r="5237">
          <cell r="I5237">
            <v>50101</v>
          </cell>
        </row>
        <row r="5238">
          <cell r="I5238">
            <v>50101</v>
          </cell>
        </row>
        <row r="5239">
          <cell r="I5239">
            <v>2011809123</v>
          </cell>
        </row>
        <row r="5240">
          <cell r="I5240">
            <v>30700000</v>
          </cell>
        </row>
        <row r="5241">
          <cell r="I5241">
            <v>10401203</v>
          </cell>
        </row>
        <row r="5242">
          <cell r="I5242">
            <v>10401139</v>
          </cell>
        </row>
        <row r="5243">
          <cell r="I5243">
            <v>2011804048</v>
          </cell>
        </row>
        <row r="5244">
          <cell r="I5244">
            <v>2011804052</v>
          </cell>
        </row>
        <row r="5245">
          <cell r="I5245">
            <v>2011804087</v>
          </cell>
        </row>
        <row r="5246">
          <cell r="I5246">
            <v>201040764</v>
          </cell>
        </row>
        <row r="5247">
          <cell r="I5247">
            <v>2011800400</v>
          </cell>
        </row>
        <row r="5248">
          <cell r="I5248">
            <v>2016</v>
          </cell>
        </row>
        <row r="5249">
          <cell r="I5249">
            <v>2011804020</v>
          </cell>
        </row>
        <row r="5250">
          <cell r="I5250">
            <v>2011804087</v>
          </cell>
        </row>
        <row r="5251">
          <cell r="I5251">
            <v>106</v>
          </cell>
        </row>
        <row r="5252">
          <cell r="I5252">
            <v>106</v>
          </cell>
        </row>
        <row r="5253">
          <cell r="I5253">
            <v>104</v>
          </cell>
        </row>
        <row r="5254">
          <cell r="I5254">
            <v>104</v>
          </cell>
        </row>
        <row r="5255">
          <cell r="I5255">
            <v>104</v>
          </cell>
        </row>
        <row r="5256">
          <cell r="I5256">
            <v>104</v>
          </cell>
        </row>
        <row r="5257">
          <cell r="I5257">
            <v>104</v>
          </cell>
        </row>
        <row r="5258">
          <cell r="I5258">
            <v>104</v>
          </cell>
        </row>
        <row r="5259">
          <cell r="I5259">
            <v>104</v>
          </cell>
        </row>
        <row r="5260">
          <cell r="I5260">
            <v>104</v>
          </cell>
        </row>
        <row r="5261">
          <cell r="I5261">
            <v>103</v>
          </cell>
        </row>
        <row r="5262">
          <cell r="I5262">
            <v>103</v>
          </cell>
        </row>
        <row r="5263">
          <cell r="I5263">
            <v>103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107</v>
          </cell>
        </row>
        <row r="5270">
          <cell r="I5270">
            <v>103</v>
          </cell>
        </row>
        <row r="5271">
          <cell r="I5271">
            <v>50101</v>
          </cell>
        </row>
        <row r="5272">
          <cell r="I5272">
            <v>50101</v>
          </cell>
        </row>
        <row r="5273">
          <cell r="I5273">
            <v>40101</v>
          </cell>
        </row>
        <row r="5274">
          <cell r="I5274">
            <v>50101</v>
          </cell>
        </row>
        <row r="5275">
          <cell r="I5275">
            <v>70112</v>
          </cell>
        </row>
        <row r="5276">
          <cell r="I5276">
            <v>70112</v>
          </cell>
        </row>
        <row r="5277">
          <cell r="I5277">
            <v>40101</v>
          </cell>
        </row>
        <row r="5278">
          <cell r="I5278">
            <v>50101</v>
          </cell>
        </row>
        <row r="5279">
          <cell r="I5279">
            <v>70112</v>
          </cell>
        </row>
        <row r="5280">
          <cell r="I5280">
            <v>40101</v>
          </cell>
        </row>
        <row r="5281">
          <cell r="I5281">
            <v>50101</v>
          </cell>
        </row>
        <row r="5282">
          <cell r="I5282">
            <v>50101</v>
          </cell>
        </row>
        <row r="5283">
          <cell r="I5283">
            <v>30101</v>
          </cell>
        </row>
        <row r="5284">
          <cell r="I5284">
            <v>70112</v>
          </cell>
        </row>
        <row r="5285">
          <cell r="I5285">
            <v>70112</v>
          </cell>
        </row>
        <row r="5286">
          <cell r="I5286">
            <v>40101</v>
          </cell>
        </row>
        <row r="5287">
          <cell r="I5287">
            <v>70112</v>
          </cell>
        </row>
        <row r="5288">
          <cell r="I5288">
            <v>40101</v>
          </cell>
        </row>
        <row r="5289">
          <cell r="I5289">
            <v>70112</v>
          </cell>
        </row>
        <row r="5290">
          <cell r="I5290">
            <v>70112</v>
          </cell>
        </row>
        <row r="5291">
          <cell r="I5291">
            <v>50101</v>
          </cell>
        </row>
        <row r="5292">
          <cell r="I5292">
            <v>30101</v>
          </cell>
        </row>
        <row r="5293">
          <cell r="I5293">
            <v>701116</v>
          </cell>
        </row>
        <row r="5294">
          <cell r="I5294">
            <v>70106</v>
          </cell>
        </row>
        <row r="5295">
          <cell r="I5295">
            <v>30101</v>
          </cell>
        </row>
        <row r="5296">
          <cell r="I5296">
            <v>701116</v>
          </cell>
        </row>
        <row r="5297">
          <cell r="I5297">
            <v>70112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70106</v>
          </cell>
        </row>
        <row r="5301">
          <cell r="I5301">
            <v>70112</v>
          </cell>
        </row>
        <row r="5302">
          <cell r="I5302">
            <v>30101</v>
          </cell>
        </row>
        <row r="5303">
          <cell r="I5303">
            <v>50101</v>
          </cell>
        </row>
        <row r="5304">
          <cell r="I5304">
            <v>40101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40101</v>
          </cell>
        </row>
        <row r="5308">
          <cell r="I5308">
            <v>70112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40101</v>
          </cell>
        </row>
        <row r="5312">
          <cell r="I5312">
            <v>70112</v>
          </cell>
        </row>
        <row r="5313">
          <cell r="I5313">
            <v>70112</v>
          </cell>
        </row>
        <row r="5314">
          <cell r="I5314">
            <v>50101</v>
          </cell>
        </row>
        <row r="5315">
          <cell r="I5315">
            <v>70112</v>
          </cell>
        </row>
        <row r="5316">
          <cell r="I5316">
            <v>70112</v>
          </cell>
        </row>
        <row r="5317">
          <cell r="I5317">
            <v>70112</v>
          </cell>
        </row>
        <row r="5318">
          <cell r="I5318">
            <v>50101</v>
          </cell>
        </row>
        <row r="5319">
          <cell r="I5319">
            <v>70112</v>
          </cell>
        </row>
        <row r="5320">
          <cell r="I5320">
            <v>70105</v>
          </cell>
        </row>
        <row r="5321">
          <cell r="I5321">
            <v>70105</v>
          </cell>
        </row>
        <row r="5322">
          <cell r="I5322">
            <v>10401187</v>
          </cell>
        </row>
        <row r="5323">
          <cell r="I5323">
            <v>70112</v>
          </cell>
        </row>
        <row r="5324">
          <cell r="I5324">
            <v>70105</v>
          </cell>
        </row>
        <row r="5325">
          <cell r="I5325">
            <v>70112</v>
          </cell>
        </row>
        <row r="5326">
          <cell r="I5326">
            <v>2011809136</v>
          </cell>
        </row>
        <row r="5327">
          <cell r="I5327">
            <v>70117</v>
          </cell>
        </row>
        <row r="5328">
          <cell r="I5328">
            <v>70117</v>
          </cell>
        </row>
        <row r="5329">
          <cell r="I5329">
            <v>70117</v>
          </cell>
        </row>
        <row r="5330">
          <cell r="I5330">
            <v>70117</v>
          </cell>
        </row>
        <row r="5331">
          <cell r="I5331">
            <v>2011809123</v>
          </cell>
        </row>
        <row r="5332">
          <cell r="I5332">
            <v>40101</v>
          </cell>
        </row>
        <row r="5333">
          <cell r="I5333">
            <v>50101</v>
          </cell>
        </row>
        <row r="5334">
          <cell r="I5334">
            <v>50101</v>
          </cell>
        </row>
        <row r="5335">
          <cell r="I5335">
            <v>40101</v>
          </cell>
        </row>
        <row r="5336">
          <cell r="I5336">
            <v>70112</v>
          </cell>
        </row>
        <row r="5337">
          <cell r="I5337">
            <v>50101</v>
          </cell>
        </row>
        <row r="5338">
          <cell r="I5338">
            <v>30101</v>
          </cell>
        </row>
        <row r="5339">
          <cell r="I5339">
            <v>40101</v>
          </cell>
        </row>
        <row r="5340">
          <cell r="I5340">
            <v>70106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70112</v>
          </cell>
        </row>
        <row r="5344">
          <cell r="I5344">
            <v>40101</v>
          </cell>
        </row>
        <row r="5345">
          <cell r="I5345">
            <v>70112</v>
          </cell>
        </row>
        <row r="5346">
          <cell r="I5346">
            <v>40101</v>
          </cell>
        </row>
        <row r="5347">
          <cell r="I5347">
            <v>40101</v>
          </cell>
        </row>
        <row r="5348">
          <cell r="I5348">
            <v>70112</v>
          </cell>
        </row>
        <row r="5349">
          <cell r="I5349">
            <v>70106</v>
          </cell>
        </row>
        <row r="5350">
          <cell r="I5350">
            <v>70112</v>
          </cell>
        </row>
        <row r="5351">
          <cell r="I5351">
            <v>70112</v>
          </cell>
        </row>
        <row r="5352">
          <cell r="I5352">
            <v>70106</v>
          </cell>
        </row>
        <row r="5353">
          <cell r="I5353">
            <v>70112</v>
          </cell>
        </row>
        <row r="5354">
          <cell r="I5354">
            <v>50101</v>
          </cell>
        </row>
        <row r="5355">
          <cell r="I5355">
            <v>70112</v>
          </cell>
        </row>
        <row r="5356">
          <cell r="I5356">
            <v>50101</v>
          </cell>
        </row>
        <row r="5357">
          <cell r="I5357">
            <v>40101</v>
          </cell>
        </row>
        <row r="5358">
          <cell r="I5358">
            <v>30101</v>
          </cell>
        </row>
        <row r="5359">
          <cell r="I5359">
            <v>70112</v>
          </cell>
        </row>
        <row r="5360">
          <cell r="I5360">
            <v>30101</v>
          </cell>
        </row>
        <row r="5361">
          <cell r="I5361">
            <v>50101</v>
          </cell>
        </row>
        <row r="5362">
          <cell r="I5362">
            <v>70112</v>
          </cell>
        </row>
        <row r="5363">
          <cell r="I5363">
            <v>50101</v>
          </cell>
        </row>
        <row r="5364">
          <cell r="I5364">
            <v>70112</v>
          </cell>
        </row>
        <row r="5365">
          <cell r="I5365">
            <v>50101</v>
          </cell>
        </row>
        <row r="5366">
          <cell r="I5366">
            <v>70112</v>
          </cell>
        </row>
        <row r="5367">
          <cell r="I5367">
            <v>70112</v>
          </cell>
        </row>
        <row r="5368">
          <cell r="I5368">
            <v>30101</v>
          </cell>
        </row>
        <row r="5369">
          <cell r="I5369">
            <v>50101</v>
          </cell>
        </row>
        <row r="5370">
          <cell r="I5370">
            <v>40101</v>
          </cell>
        </row>
        <row r="5371">
          <cell r="I5371">
            <v>70112</v>
          </cell>
        </row>
        <row r="5372">
          <cell r="I5372">
            <v>70112</v>
          </cell>
        </row>
        <row r="5373">
          <cell r="I5373">
            <v>70112</v>
          </cell>
        </row>
        <row r="5374">
          <cell r="I5374">
            <v>40101</v>
          </cell>
        </row>
        <row r="5375">
          <cell r="I5375">
            <v>70112</v>
          </cell>
        </row>
        <row r="5376">
          <cell r="I5376">
            <v>70112</v>
          </cell>
        </row>
        <row r="5377">
          <cell r="I5377">
            <v>70112</v>
          </cell>
        </row>
        <row r="5378">
          <cell r="I5378">
            <v>70112</v>
          </cell>
        </row>
        <row r="5379">
          <cell r="I5379">
            <v>70106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30101</v>
          </cell>
        </row>
        <row r="5383">
          <cell r="I5383">
            <v>70112</v>
          </cell>
        </row>
        <row r="5384">
          <cell r="I5384">
            <v>70112</v>
          </cell>
        </row>
        <row r="5385">
          <cell r="I5385">
            <v>70112</v>
          </cell>
        </row>
        <row r="5386">
          <cell r="I5386">
            <v>50101</v>
          </cell>
        </row>
        <row r="5387">
          <cell r="I5387">
            <v>40101</v>
          </cell>
        </row>
        <row r="5388">
          <cell r="I5388">
            <v>70112</v>
          </cell>
        </row>
        <row r="5389">
          <cell r="I5389">
            <v>70106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701116</v>
          </cell>
        </row>
        <row r="5393">
          <cell r="I5393">
            <v>50101</v>
          </cell>
        </row>
        <row r="5394">
          <cell r="I5394">
            <v>70112</v>
          </cell>
        </row>
        <row r="5395">
          <cell r="I5395">
            <v>70112</v>
          </cell>
        </row>
        <row r="5396">
          <cell r="I5396">
            <v>70112</v>
          </cell>
        </row>
        <row r="5397">
          <cell r="I5397">
            <v>50101</v>
          </cell>
        </row>
        <row r="5398">
          <cell r="I5398">
            <v>70112</v>
          </cell>
        </row>
        <row r="5399">
          <cell r="I5399">
            <v>40101</v>
          </cell>
        </row>
        <row r="5400">
          <cell r="I5400">
            <v>70112</v>
          </cell>
        </row>
        <row r="5401">
          <cell r="I5401">
            <v>50101</v>
          </cell>
        </row>
        <row r="5402">
          <cell r="I5402">
            <v>40101</v>
          </cell>
        </row>
        <row r="5403">
          <cell r="I5403">
            <v>70112</v>
          </cell>
        </row>
        <row r="5404">
          <cell r="I5404">
            <v>40101</v>
          </cell>
        </row>
        <row r="5405">
          <cell r="I5405">
            <v>70112</v>
          </cell>
        </row>
        <row r="5406">
          <cell r="I5406">
            <v>50101</v>
          </cell>
        </row>
        <row r="5407">
          <cell r="I5407">
            <v>40101</v>
          </cell>
        </row>
        <row r="5408">
          <cell r="I5408">
            <v>70112</v>
          </cell>
        </row>
        <row r="5409">
          <cell r="I5409">
            <v>30101</v>
          </cell>
        </row>
        <row r="5410">
          <cell r="I5410">
            <v>70112</v>
          </cell>
        </row>
        <row r="5411">
          <cell r="I5411">
            <v>70112</v>
          </cell>
        </row>
        <row r="5412">
          <cell r="I5412">
            <v>70112</v>
          </cell>
        </row>
        <row r="5413">
          <cell r="I5413">
            <v>70106</v>
          </cell>
        </row>
        <row r="5414">
          <cell r="I5414">
            <v>70112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70106</v>
          </cell>
        </row>
        <row r="5418">
          <cell r="I5418">
            <v>70112</v>
          </cell>
        </row>
        <row r="5419">
          <cell r="I5419">
            <v>40101</v>
          </cell>
        </row>
        <row r="5420">
          <cell r="I5420">
            <v>70112</v>
          </cell>
        </row>
        <row r="5421">
          <cell r="I5421">
            <v>70112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30101</v>
          </cell>
        </row>
        <row r="5425">
          <cell r="I5425">
            <v>70106</v>
          </cell>
        </row>
        <row r="5426">
          <cell r="I5426">
            <v>70112</v>
          </cell>
        </row>
        <row r="5427">
          <cell r="I5427">
            <v>70106</v>
          </cell>
        </row>
        <row r="5428">
          <cell r="I5428">
            <v>40101</v>
          </cell>
        </row>
        <row r="5429">
          <cell r="I5429">
            <v>70112</v>
          </cell>
        </row>
        <row r="5430">
          <cell r="I5430">
            <v>70112</v>
          </cell>
        </row>
        <row r="5431">
          <cell r="I5431">
            <v>70112</v>
          </cell>
        </row>
        <row r="5432">
          <cell r="I5432">
            <v>70112</v>
          </cell>
        </row>
        <row r="5433">
          <cell r="I5433">
            <v>50101</v>
          </cell>
        </row>
        <row r="5434">
          <cell r="I5434">
            <v>70112</v>
          </cell>
        </row>
        <row r="5435">
          <cell r="I5435">
            <v>70112</v>
          </cell>
        </row>
        <row r="5436">
          <cell r="I5436">
            <v>50101</v>
          </cell>
        </row>
        <row r="5437">
          <cell r="I5437">
            <v>40101</v>
          </cell>
        </row>
        <row r="5438">
          <cell r="I5438">
            <v>40101</v>
          </cell>
        </row>
        <row r="5439">
          <cell r="I5439">
            <v>50101</v>
          </cell>
        </row>
        <row r="5440">
          <cell r="I5440">
            <v>70112</v>
          </cell>
        </row>
        <row r="5441">
          <cell r="I5441">
            <v>50101</v>
          </cell>
        </row>
        <row r="5442">
          <cell r="I5442">
            <v>40101</v>
          </cell>
        </row>
        <row r="5443">
          <cell r="I5443">
            <v>70112</v>
          </cell>
        </row>
        <row r="5444">
          <cell r="I5444">
            <v>70112</v>
          </cell>
        </row>
        <row r="5445">
          <cell r="I5445">
            <v>50101</v>
          </cell>
        </row>
        <row r="5446">
          <cell r="I5446">
            <v>30101</v>
          </cell>
        </row>
        <row r="5447">
          <cell r="I5447">
            <v>50101</v>
          </cell>
        </row>
        <row r="5448">
          <cell r="I5448">
            <v>70112</v>
          </cell>
        </row>
        <row r="5449">
          <cell r="I5449">
            <v>50101</v>
          </cell>
        </row>
        <row r="5450">
          <cell r="I5450">
            <v>70112</v>
          </cell>
        </row>
        <row r="5451">
          <cell r="I5451">
            <v>70112</v>
          </cell>
        </row>
        <row r="5452">
          <cell r="I5452">
            <v>30101</v>
          </cell>
        </row>
        <row r="5453">
          <cell r="I5453">
            <v>50101</v>
          </cell>
        </row>
        <row r="5454">
          <cell r="I5454">
            <v>70112</v>
          </cell>
        </row>
        <row r="5455">
          <cell r="I5455">
            <v>70112</v>
          </cell>
        </row>
        <row r="5456">
          <cell r="I5456">
            <v>70112</v>
          </cell>
        </row>
        <row r="5457">
          <cell r="I5457">
            <v>70106</v>
          </cell>
        </row>
        <row r="5458">
          <cell r="I5458">
            <v>50101</v>
          </cell>
        </row>
        <row r="5459">
          <cell r="I5459">
            <v>40101</v>
          </cell>
        </row>
        <row r="5460">
          <cell r="I5460">
            <v>40101</v>
          </cell>
        </row>
        <row r="5461">
          <cell r="I5461">
            <v>70112</v>
          </cell>
        </row>
        <row r="5462">
          <cell r="I5462">
            <v>40101</v>
          </cell>
        </row>
        <row r="5463">
          <cell r="I5463">
            <v>40101</v>
          </cell>
        </row>
        <row r="5464">
          <cell r="I5464">
            <v>50101</v>
          </cell>
        </row>
        <row r="5465">
          <cell r="I5465">
            <v>70112</v>
          </cell>
        </row>
        <row r="5466">
          <cell r="I5466">
            <v>70112</v>
          </cell>
        </row>
        <row r="5467">
          <cell r="I5467">
            <v>50101</v>
          </cell>
        </row>
        <row r="5468">
          <cell r="I5468">
            <v>70112</v>
          </cell>
        </row>
        <row r="5469">
          <cell r="I5469">
            <v>40101</v>
          </cell>
        </row>
        <row r="5470">
          <cell r="I5470">
            <v>50101</v>
          </cell>
        </row>
        <row r="5471">
          <cell r="I5471">
            <v>40101</v>
          </cell>
        </row>
        <row r="5472">
          <cell r="I5472">
            <v>70112</v>
          </cell>
        </row>
        <row r="5473">
          <cell r="I5473">
            <v>40101</v>
          </cell>
        </row>
        <row r="5474">
          <cell r="I5474">
            <v>50101</v>
          </cell>
        </row>
        <row r="5475">
          <cell r="I5475">
            <v>30101</v>
          </cell>
        </row>
        <row r="5476">
          <cell r="I5476">
            <v>40101</v>
          </cell>
        </row>
        <row r="5477">
          <cell r="I5477">
            <v>50101</v>
          </cell>
        </row>
        <row r="5478">
          <cell r="I5478">
            <v>10300043</v>
          </cell>
        </row>
        <row r="5479">
          <cell r="I5479">
            <v>70112</v>
          </cell>
        </row>
        <row r="5480">
          <cell r="I5480">
            <v>70112</v>
          </cell>
        </row>
        <row r="5481">
          <cell r="I5481">
            <v>40101</v>
          </cell>
        </row>
        <row r="5482">
          <cell r="I5482">
            <v>30101</v>
          </cell>
        </row>
        <row r="5483">
          <cell r="I5483">
            <v>70106</v>
          </cell>
        </row>
        <row r="5484">
          <cell r="I5484">
            <v>70112</v>
          </cell>
        </row>
        <row r="5485">
          <cell r="I5485">
            <v>40101</v>
          </cell>
        </row>
        <row r="5486">
          <cell r="I5486">
            <v>50101</v>
          </cell>
        </row>
        <row r="5487">
          <cell r="I5487">
            <v>2011809119</v>
          </cell>
        </row>
        <row r="5488">
          <cell r="I5488">
            <v>70105</v>
          </cell>
        </row>
        <row r="5489">
          <cell r="I5489">
            <v>103</v>
          </cell>
        </row>
        <row r="5490">
          <cell r="I5490">
            <v>103</v>
          </cell>
        </row>
        <row r="5491">
          <cell r="I5491">
            <v>103</v>
          </cell>
        </row>
        <row r="5492">
          <cell r="I5492">
            <v>103</v>
          </cell>
        </row>
        <row r="5493">
          <cell r="I5493">
            <v>103</v>
          </cell>
        </row>
        <row r="5494">
          <cell r="I5494">
            <v>103</v>
          </cell>
        </row>
        <row r="5495">
          <cell r="I5495">
            <v>103</v>
          </cell>
        </row>
        <row r="5496">
          <cell r="I5496">
            <v>103</v>
          </cell>
        </row>
        <row r="5497">
          <cell r="I5497">
            <v>103</v>
          </cell>
        </row>
        <row r="5498">
          <cell r="I5498">
            <v>103</v>
          </cell>
        </row>
        <row r="5499">
          <cell r="I5499">
            <v>103</v>
          </cell>
        </row>
        <row r="5500">
          <cell r="I5500">
            <v>103</v>
          </cell>
        </row>
        <row r="5501">
          <cell r="I5501">
            <v>103</v>
          </cell>
        </row>
        <row r="5502">
          <cell r="I5502">
            <v>103</v>
          </cell>
        </row>
        <row r="5503">
          <cell r="I5503">
            <v>103</v>
          </cell>
        </row>
        <row r="5504">
          <cell r="I5504">
            <v>103</v>
          </cell>
        </row>
        <row r="5505">
          <cell r="I5505">
            <v>103</v>
          </cell>
        </row>
        <row r="5506">
          <cell r="I5506">
            <v>103</v>
          </cell>
        </row>
        <row r="5507">
          <cell r="I5507">
            <v>103</v>
          </cell>
        </row>
        <row r="5508">
          <cell r="I5508">
            <v>103</v>
          </cell>
        </row>
        <row r="5509">
          <cell r="I5509">
            <v>2011804025</v>
          </cell>
        </row>
        <row r="5510">
          <cell r="I5510">
            <v>2011804053</v>
          </cell>
        </row>
        <row r="5511">
          <cell r="I5511">
            <v>2011809126</v>
          </cell>
        </row>
        <row r="5512">
          <cell r="I5512">
            <v>2011809146</v>
          </cell>
        </row>
        <row r="5513">
          <cell r="I5513">
            <v>10208</v>
          </cell>
        </row>
        <row r="5514">
          <cell r="I5514">
            <v>70105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30101</v>
          </cell>
        </row>
        <row r="5518">
          <cell r="I5518">
            <v>70112</v>
          </cell>
        </row>
        <row r="5519">
          <cell r="I5519">
            <v>701116</v>
          </cell>
        </row>
        <row r="5520">
          <cell r="I5520">
            <v>40101</v>
          </cell>
        </row>
        <row r="5521">
          <cell r="I5521">
            <v>50101</v>
          </cell>
        </row>
        <row r="5522">
          <cell r="I5522">
            <v>70112</v>
          </cell>
        </row>
        <row r="5523">
          <cell r="I5523">
            <v>701116</v>
          </cell>
        </row>
        <row r="5524">
          <cell r="I5524">
            <v>40101</v>
          </cell>
        </row>
        <row r="5525">
          <cell r="I5525">
            <v>70112</v>
          </cell>
        </row>
        <row r="5526">
          <cell r="I5526">
            <v>70106</v>
          </cell>
        </row>
        <row r="5527">
          <cell r="I5527">
            <v>40101</v>
          </cell>
        </row>
        <row r="5528">
          <cell r="I5528">
            <v>70112</v>
          </cell>
        </row>
        <row r="5529">
          <cell r="I5529">
            <v>70112</v>
          </cell>
        </row>
        <row r="5530">
          <cell r="I5530">
            <v>40101</v>
          </cell>
        </row>
        <row r="5531">
          <cell r="I5531">
            <v>50101</v>
          </cell>
        </row>
        <row r="5532">
          <cell r="I5532">
            <v>70112</v>
          </cell>
        </row>
        <row r="5533">
          <cell r="I5533">
            <v>70112</v>
          </cell>
        </row>
        <row r="5534">
          <cell r="I5534">
            <v>70112</v>
          </cell>
        </row>
        <row r="5535">
          <cell r="I5535">
            <v>50101</v>
          </cell>
        </row>
        <row r="5536">
          <cell r="I5536">
            <v>70112</v>
          </cell>
        </row>
        <row r="5537">
          <cell r="I5537">
            <v>50101</v>
          </cell>
        </row>
        <row r="5538">
          <cell r="I5538">
            <v>701116</v>
          </cell>
        </row>
        <row r="5539">
          <cell r="I5539">
            <v>30101</v>
          </cell>
        </row>
        <row r="5540">
          <cell r="I5540">
            <v>50101</v>
          </cell>
        </row>
        <row r="5541">
          <cell r="I5541">
            <v>40101</v>
          </cell>
        </row>
        <row r="5542">
          <cell r="I5542">
            <v>70112</v>
          </cell>
        </row>
        <row r="5543">
          <cell r="I5543">
            <v>70112</v>
          </cell>
        </row>
        <row r="5544">
          <cell r="I5544">
            <v>40101</v>
          </cell>
        </row>
        <row r="5545">
          <cell r="I5545">
            <v>70112</v>
          </cell>
        </row>
        <row r="5546">
          <cell r="I5546">
            <v>70112</v>
          </cell>
        </row>
        <row r="5547">
          <cell r="I5547">
            <v>40101</v>
          </cell>
        </row>
        <row r="5548">
          <cell r="I5548">
            <v>2011809118</v>
          </cell>
        </row>
        <row r="5549">
          <cell r="I5549">
            <v>10401138</v>
          </cell>
        </row>
        <row r="5550">
          <cell r="I5550">
            <v>10401203</v>
          </cell>
        </row>
        <row r="5551">
          <cell r="I5551">
            <v>2011809118</v>
          </cell>
        </row>
        <row r="5552">
          <cell r="I5552">
            <v>2011809150</v>
          </cell>
        </row>
        <row r="5553">
          <cell r="I5553">
            <v>103</v>
          </cell>
        </row>
        <row r="5554">
          <cell r="I5554">
            <v>103</v>
          </cell>
        </row>
        <row r="5555">
          <cell r="I5555">
            <v>103</v>
          </cell>
        </row>
        <row r="5556">
          <cell r="I5556">
            <v>103</v>
          </cell>
        </row>
        <row r="5557">
          <cell r="I5557">
            <v>103</v>
          </cell>
        </row>
        <row r="5558">
          <cell r="I5558">
            <v>103</v>
          </cell>
        </row>
        <row r="5559">
          <cell r="I5559">
            <v>103</v>
          </cell>
        </row>
        <row r="5560">
          <cell r="I5560">
            <v>103</v>
          </cell>
        </row>
        <row r="5561">
          <cell r="I5561">
            <v>103</v>
          </cell>
        </row>
        <row r="5562">
          <cell r="I5562">
            <v>103</v>
          </cell>
        </row>
        <row r="5563">
          <cell r="I5563">
            <v>103</v>
          </cell>
        </row>
        <row r="5564">
          <cell r="I5564">
            <v>103</v>
          </cell>
        </row>
        <row r="5565">
          <cell r="I5565">
            <v>103</v>
          </cell>
        </row>
        <row r="5566">
          <cell r="I5566">
            <v>103</v>
          </cell>
        </row>
        <row r="5567">
          <cell r="I5567">
            <v>103</v>
          </cell>
        </row>
        <row r="5568">
          <cell r="I5568">
            <v>103</v>
          </cell>
        </row>
        <row r="5569">
          <cell r="I5569">
            <v>103</v>
          </cell>
        </row>
        <row r="5570">
          <cell r="I5570">
            <v>103</v>
          </cell>
        </row>
        <row r="5571">
          <cell r="I5571">
            <v>103</v>
          </cell>
        </row>
        <row r="5572">
          <cell r="I5572">
            <v>103</v>
          </cell>
        </row>
        <row r="5573">
          <cell r="I5573">
            <v>30700000</v>
          </cell>
        </row>
        <row r="5574">
          <cell r="I5574">
            <v>10401138</v>
          </cell>
        </row>
        <row r="5575">
          <cell r="I5575">
            <v>103</v>
          </cell>
        </row>
        <row r="5576">
          <cell r="I5576">
            <v>301</v>
          </cell>
        </row>
        <row r="5577">
          <cell r="I5577">
            <v>2011804009</v>
          </cell>
        </row>
        <row r="5578">
          <cell r="I5578">
            <v>2011804025</v>
          </cell>
        </row>
        <row r="5579">
          <cell r="I5579">
            <v>2011804053</v>
          </cell>
        </row>
        <row r="5580">
          <cell r="I5580">
            <v>2011809126</v>
          </cell>
        </row>
        <row r="5581">
          <cell r="I5581">
            <v>2011809146</v>
          </cell>
        </row>
        <row r="5582">
          <cell r="I5582">
            <v>2011804025</v>
          </cell>
        </row>
        <row r="5583">
          <cell r="I5583">
            <v>201040771</v>
          </cell>
        </row>
        <row r="5584">
          <cell r="I5584">
            <v>2011804053</v>
          </cell>
        </row>
        <row r="5585">
          <cell r="I5585">
            <v>2011809146</v>
          </cell>
        </row>
        <row r="5586">
          <cell r="I5586">
            <v>70112</v>
          </cell>
        </row>
        <row r="5587">
          <cell r="I5587">
            <v>70112</v>
          </cell>
        </row>
        <row r="5588">
          <cell r="I5588">
            <v>30101</v>
          </cell>
        </row>
        <row r="5589">
          <cell r="I5589">
            <v>50101</v>
          </cell>
        </row>
        <row r="5590">
          <cell r="I5590">
            <v>40101</v>
          </cell>
        </row>
        <row r="5591">
          <cell r="I5591">
            <v>70112</v>
          </cell>
        </row>
        <row r="5592">
          <cell r="I5592">
            <v>30101</v>
          </cell>
        </row>
        <row r="5593">
          <cell r="I5593">
            <v>50101</v>
          </cell>
        </row>
        <row r="5594">
          <cell r="I5594">
            <v>70105</v>
          </cell>
        </row>
        <row r="5595">
          <cell r="I5595">
            <v>50101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70106</v>
          </cell>
        </row>
        <row r="5601">
          <cell r="I5601">
            <v>50101</v>
          </cell>
        </row>
        <row r="5602">
          <cell r="I5602">
            <v>701116</v>
          </cell>
        </row>
        <row r="5603">
          <cell r="I5603">
            <v>70112</v>
          </cell>
        </row>
        <row r="5604">
          <cell r="I5604">
            <v>70112</v>
          </cell>
        </row>
        <row r="5605">
          <cell r="I5605">
            <v>40101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30101</v>
          </cell>
        </row>
        <row r="5609">
          <cell r="I5609">
            <v>70112</v>
          </cell>
        </row>
        <row r="5610">
          <cell r="I5610">
            <v>50101</v>
          </cell>
        </row>
        <row r="5611">
          <cell r="I5611">
            <v>40101</v>
          </cell>
        </row>
        <row r="5612">
          <cell r="I5612">
            <v>70105</v>
          </cell>
        </row>
        <row r="5613">
          <cell r="I5613">
            <v>70112</v>
          </cell>
        </row>
        <row r="5614">
          <cell r="I5614">
            <v>70112</v>
          </cell>
        </row>
        <row r="5615">
          <cell r="I5615">
            <v>70106</v>
          </cell>
        </row>
        <row r="5616">
          <cell r="I5616">
            <v>50101</v>
          </cell>
        </row>
        <row r="5617">
          <cell r="I5617">
            <v>70112</v>
          </cell>
        </row>
        <row r="5618">
          <cell r="I5618">
            <v>50101</v>
          </cell>
        </row>
        <row r="5619">
          <cell r="I5619">
            <v>50101</v>
          </cell>
        </row>
        <row r="5620">
          <cell r="I5620">
            <v>70112</v>
          </cell>
        </row>
        <row r="5621">
          <cell r="I5621">
            <v>40101</v>
          </cell>
        </row>
        <row r="5622">
          <cell r="I5622">
            <v>30101</v>
          </cell>
        </row>
        <row r="5623">
          <cell r="I5623">
            <v>50101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70112</v>
          </cell>
        </row>
        <row r="5627">
          <cell r="I5627">
            <v>70106</v>
          </cell>
        </row>
        <row r="5628">
          <cell r="I5628">
            <v>50101</v>
          </cell>
        </row>
        <row r="5629">
          <cell r="I5629">
            <v>30101</v>
          </cell>
        </row>
        <row r="5630">
          <cell r="I5630">
            <v>50101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40101</v>
          </cell>
        </row>
        <row r="5636">
          <cell r="I5636">
            <v>50101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70112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50101</v>
          </cell>
        </row>
        <row r="5643">
          <cell r="I5643">
            <v>40101</v>
          </cell>
        </row>
        <row r="5644">
          <cell r="I5644">
            <v>40101</v>
          </cell>
        </row>
        <row r="5645">
          <cell r="I5645">
            <v>50101</v>
          </cell>
        </row>
        <row r="5646">
          <cell r="I5646">
            <v>40101</v>
          </cell>
        </row>
        <row r="5647">
          <cell r="I5647">
            <v>50101</v>
          </cell>
        </row>
        <row r="5648">
          <cell r="I5648">
            <v>70112</v>
          </cell>
        </row>
        <row r="5649">
          <cell r="I5649">
            <v>40101</v>
          </cell>
        </row>
        <row r="5650">
          <cell r="I5650">
            <v>50101</v>
          </cell>
        </row>
        <row r="5651">
          <cell r="I5651">
            <v>70112</v>
          </cell>
        </row>
        <row r="5652">
          <cell r="I5652">
            <v>40101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70112</v>
          </cell>
        </row>
        <row r="5657">
          <cell r="I5657">
            <v>70106</v>
          </cell>
        </row>
        <row r="5658">
          <cell r="I5658">
            <v>40101</v>
          </cell>
        </row>
        <row r="5659">
          <cell r="I5659">
            <v>70112</v>
          </cell>
        </row>
        <row r="5660">
          <cell r="I5660">
            <v>70112</v>
          </cell>
        </row>
        <row r="5661">
          <cell r="I5661">
            <v>50101</v>
          </cell>
        </row>
        <row r="5662">
          <cell r="I5662">
            <v>70112</v>
          </cell>
        </row>
        <row r="5663">
          <cell r="I5663">
            <v>70112</v>
          </cell>
        </row>
        <row r="5664">
          <cell r="I5664">
            <v>50101</v>
          </cell>
        </row>
        <row r="5665">
          <cell r="I5665">
            <v>70112</v>
          </cell>
        </row>
        <row r="5666">
          <cell r="I5666">
            <v>40101</v>
          </cell>
        </row>
        <row r="5667">
          <cell r="I5667">
            <v>50101</v>
          </cell>
        </row>
        <row r="5668">
          <cell r="I5668">
            <v>40101</v>
          </cell>
        </row>
        <row r="5669">
          <cell r="I5669">
            <v>70106</v>
          </cell>
        </row>
        <row r="5670">
          <cell r="I5670">
            <v>40101</v>
          </cell>
        </row>
        <row r="5671">
          <cell r="I5671">
            <v>70112</v>
          </cell>
        </row>
        <row r="5672">
          <cell r="I5672">
            <v>30101</v>
          </cell>
        </row>
        <row r="5673">
          <cell r="I5673">
            <v>70112</v>
          </cell>
        </row>
        <row r="5674">
          <cell r="I5674">
            <v>70112</v>
          </cell>
        </row>
        <row r="5675">
          <cell r="I5675">
            <v>70112</v>
          </cell>
        </row>
        <row r="5676">
          <cell r="I5676">
            <v>70112</v>
          </cell>
        </row>
        <row r="5677">
          <cell r="I5677">
            <v>70112</v>
          </cell>
        </row>
        <row r="5678">
          <cell r="I5678">
            <v>70106</v>
          </cell>
        </row>
        <row r="5679">
          <cell r="I5679">
            <v>30101</v>
          </cell>
        </row>
        <row r="5680">
          <cell r="I5680">
            <v>70112</v>
          </cell>
        </row>
        <row r="5681">
          <cell r="I5681">
            <v>50101</v>
          </cell>
        </row>
        <row r="5682">
          <cell r="I5682">
            <v>70112</v>
          </cell>
        </row>
        <row r="5683">
          <cell r="I5683">
            <v>30101</v>
          </cell>
        </row>
        <row r="5684">
          <cell r="I5684">
            <v>70112</v>
          </cell>
        </row>
        <row r="5685">
          <cell r="I5685">
            <v>70106</v>
          </cell>
        </row>
        <row r="5686">
          <cell r="I5686">
            <v>40101</v>
          </cell>
        </row>
        <row r="5687">
          <cell r="I5687">
            <v>70112</v>
          </cell>
        </row>
        <row r="5688">
          <cell r="I5688">
            <v>70112</v>
          </cell>
        </row>
        <row r="5689">
          <cell r="I5689">
            <v>40101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30101</v>
          </cell>
        </row>
        <row r="5693">
          <cell r="I5693">
            <v>70112</v>
          </cell>
        </row>
        <row r="5694">
          <cell r="I5694">
            <v>70112</v>
          </cell>
        </row>
        <row r="5695">
          <cell r="I5695">
            <v>201040771</v>
          </cell>
        </row>
        <row r="5696">
          <cell r="I5696">
            <v>2011804025</v>
          </cell>
        </row>
        <row r="5697">
          <cell r="I5697">
            <v>70112</v>
          </cell>
        </row>
        <row r="5698">
          <cell r="I5698">
            <v>30101</v>
          </cell>
        </row>
        <row r="5699">
          <cell r="I5699">
            <v>50101</v>
          </cell>
        </row>
        <row r="5700">
          <cell r="I5700">
            <v>70106</v>
          </cell>
        </row>
        <row r="5701">
          <cell r="I5701">
            <v>70112</v>
          </cell>
        </row>
        <row r="5702">
          <cell r="I5702">
            <v>10401191</v>
          </cell>
        </row>
        <row r="5703">
          <cell r="I5703">
            <v>10401138</v>
          </cell>
        </row>
        <row r="5704">
          <cell r="I5704">
            <v>2011809118</v>
          </cell>
        </row>
        <row r="5705">
          <cell r="I5705">
            <v>10401187</v>
          </cell>
        </row>
        <row r="5706">
          <cell r="I5706">
            <v>201040771</v>
          </cell>
        </row>
        <row r="5707">
          <cell r="I5707">
            <v>201040771</v>
          </cell>
        </row>
        <row r="5708">
          <cell r="I5708">
            <v>2011804025</v>
          </cell>
        </row>
        <row r="5709">
          <cell r="I5709">
            <v>2011809129</v>
          </cell>
        </row>
        <row r="5710">
          <cell r="I5710">
            <v>2011809118</v>
          </cell>
        </row>
        <row r="5711">
          <cell r="I5711">
            <v>201040764</v>
          </cell>
        </row>
        <row r="5712">
          <cell r="I5712">
            <v>2010401500</v>
          </cell>
        </row>
        <row r="5713">
          <cell r="I5713">
            <v>2010401499</v>
          </cell>
        </row>
        <row r="5714">
          <cell r="I5714">
            <v>2011809140</v>
          </cell>
        </row>
        <row r="5715">
          <cell r="I5715">
            <v>2011804041</v>
          </cell>
        </row>
        <row r="5716">
          <cell r="I5716">
            <v>2011809149</v>
          </cell>
        </row>
        <row r="5717">
          <cell r="I5717">
            <v>2011804025</v>
          </cell>
        </row>
        <row r="5718">
          <cell r="I5718">
            <v>70105</v>
          </cell>
        </row>
        <row r="5719">
          <cell r="I5719">
            <v>70105</v>
          </cell>
        </row>
        <row r="5720">
          <cell r="I5720">
            <v>109</v>
          </cell>
        </row>
        <row r="5721">
          <cell r="I5721">
            <v>70105</v>
          </cell>
        </row>
        <row r="5722">
          <cell r="I5722">
            <v>70112</v>
          </cell>
        </row>
        <row r="5723">
          <cell r="I5723">
            <v>70112</v>
          </cell>
        </row>
        <row r="5724">
          <cell r="I5724">
            <v>70112</v>
          </cell>
        </row>
        <row r="5725">
          <cell r="I5725">
            <v>70106</v>
          </cell>
        </row>
        <row r="5726">
          <cell r="I5726">
            <v>40101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50101</v>
          </cell>
        </row>
        <row r="5730">
          <cell r="I5730">
            <v>70112</v>
          </cell>
        </row>
        <row r="5731">
          <cell r="I5731">
            <v>70112</v>
          </cell>
        </row>
        <row r="5732">
          <cell r="I5732">
            <v>40101</v>
          </cell>
        </row>
        <row r="5733">
          <cell r="I5733">
            <v>70112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50101</v>
          </cell>
        </row>
        <row r="5737">
          <cell r="I5737">
            <v>40101</v>
          </cell>
        </row>
        <row r="5738">
          <cell r="I5738">
            <v>70112</v>
          </cell>
        </row>
        <row r="5739">
          <cell r="I5739">
            <v>40101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70112</v>
          </cell>
        </row>
        <row r="5743">
          <cell r="I5743">
            <v>50101</v>
          </cell>
        </row>
        <row r="5744">
          <cell r="I5744">
            <v>50101</v>
          </cell>
        </row>
        <row r="5745">
          <cell r="I5745">
            <v>70112</v>
          </cell>
        </row>
        <row r="5746">
          <cell r="I5746">
            <v>30101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70112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30101</v>
          </cell>
        </row>
        <row r="5753">
          <cell r="I5753">
            <v>70112</v>
          </cell>
        </row>
        <row r="5754">
          <cell r="I5754">
            <v>70112</v>
          </cell>
        </row>
        <row r="5755">
          <cell r="I5755">
            <v>40101</v>
          </cell>
        </row>
        <row r="5756">
          <cell r="I5756">
            <v>70112</v>
          </cell>
        </row>
        <row r="5757">
          <cell r="I5757">
            <v>70106</v>
          </cell>
        </row>
        <row r="5758">
          <cell r="I5758">
            <v>70112</v>
          </cell>
        </row>
        <row r="5759">
          <cell r="I5759">
            <v>70106</v>
          </cell>
        </row>
        <row r="5760">
          <cell r="I5760">
            <v>70112</v>
          </cell>
        </row>
        <row r="5761">
          <cell r="I5761">
            <v>70112</v>
          </cell>
        </row>
        <row r="5762">
          <cell r="I5762">
            <v>70112</v>
          </cell>
        </row>
        <row r="5763">
          <cell r="I5763">
            <v>70106</v>
          </cell>
        </row>
        <row r="5764">
          <cell r="I5764">
            <v>40101</v>
          </cell>
        </row>
        <row r="5765">
          <cell r="I5765">
            <v>70112</v>
          </cell>
        </row>
        <row r="5766">
          <cell r="I5766">
            <v>70112</v>
          </cell>
        </row>
        <row r="5767">
          <cell r="I5767">
            <v>40101</v>
          </cell>
        </row>
        <row r="5768">
          <cell r="I5768">
            <v>40101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30101</v>
          </cell>
        </row>
        <row r="5774">
          <cell r="I5774">
            <v>50101</v>
          </cell>
        </row>
        <row r="5775">
          <cell r="I5775">
            <v>40101</v>
          </cell>
        </row>
        <row r="5776">
          <cell r="I5776">
            <v>50101</v>
          </cell>
        </row>
        <row r="5777">
          <cell r="I5777">
            <v>70112</v>
          </cell>
        </row>
        <row r="5778">
          <cell r="I5778">
            <v>70112</v>
          </cell>
        </row>
        <row r="5779">
          <cell r="I5779">
            <v>70106</v>
          </cell>
        </row>
        <row r="5780">
          <cell r="I5780">
            <v>30101</v>
          </cell>
        </row>
        <row r="5781">
          <cell r="I5781">
            <v>40101</v>
          </cell>
        </row>
        <row r="5782">
          <cell r="I5782">
            <v>50101</v>
          </cell>
        </row>
        <row r="5783">
          <cell r="I5783">
            <v>40101</v>
          </cell>
        </row>
        <row r="5784">
          <cell r="I5784">
            <v>70112</v>
          </cell>
        </row>
        <row r="5785">
          <cell r="I5785">
            <v>50101</v>
          </cell>
        </row>
        <row r="5786">
          <cell r="I5786">
            <v>50101</v>
          </cell>
        </row>
        <row r="5787">
          <cell r="I5787">
            <v>70106</v>
          </cell>
        </row>
        <row r="5788">
          <cell r="I5788">
            <v>70112</v>
          </cell>
        </row>
        <row r="5789">
          <cell r="I5789">
            <v>70112</v>
          </cell>
        </row>
        <row r="5790">
          <cell r="I5790">
            <v>50101</v>
          </cell>
        </row>
        <row r="5791">
          <cell r="I5791">
            <v>40101</v>
          </cell>
        </row>
        <row r="5792">
          <cell r="I5792">
            <v>70112</v>
          </cell>
        </row>
        <row r="5793">
          <cell r="I5793">
            <v>70106</v>
          </cell>
        </row>
        <row r="5794">
          <cell r="I5794">
            <v>30101</v>
          </cell>
        </row>
        <row r="5795">
          <cell r="I5795">
            <v>50101</v>
          </cell>
        </row>
        <row r="5796">
          <cell r="I5796">
            <v>40101</v>
          </cell>
        </row>
        <row r="5797">
          <cell r="I5797">
            <v>70112</v>
          </cell>
        </row>
        <row r="5798">
          <cell r="I5798">
            <v>70106</v>
          </cell>
        </row>
        <row r="5799">
          <cell r="I5799">
            <v>30101</v>
          </cell>
        </row>
        <row r="5800">
          <cell r="I5800">
            <v>50101</v>
          </cell>
        </row>
        <row r="5801">
          <cell r="I5801">
            <v>40101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70112</v>
          </cell>
        </row>
        <row r="5805">
          <cell r="I5805">
            <v>40101</v>
          </cell>
        </row>
        <row r="5806">
          <cell r="I5806">
            <v>701116</v>
          </cell>
        </row>
        <row r="5807">
          <cell r="I5807">
            <v>40101</v>
          </cell>
        </row>
        <row r="5808">
          <cell r="I5808">
            <v>50101</v>
          </cell>
        </row>
        <row r="5809">
          <cell r="I5809">
            <v>70112</v>
          </cell>
        </row>
        <row r="5810">
          <cell r="I5810">
            <v>40101</v>
          </cell>
        </row>
        <row r="5811">
          <cell r="I5811">
            <v>50101</v>
          </cell>
        </row>
        <row r="5812">
          <cell r="I5812">
            <v>701116</v>
          </cell>
        </row>
        <row r="5813">
          <cell r="I5813">
            <v>70112</v>
          </cell>
        </row>
        <row r="5814">
          <cell r="I5814">
            <v>70112</v>
          </cell>
        </row>
        <row r="5815">
          <cell r="I5815">
            <v>70112</v>
          </cell>
        </row>
        <row r="5816">
          <cell r="I5816">
            <v>50101</v>
          </cell>
        </row>
        <row r="5817">
          <cell r="I5817">
            <v>70112</v>
          </cell>
        </row>
        <row r="5818">
          <cell r="I5818">
            <v>30101</v>
          </cell>
        </row>
        <row r="5819">
          <cell r="I5819">
            <v>70112</v>
          </cell>
        </row>
        <row r="5820">
          <cell r="I5820">
            <v>70112</v>
          </cell>
        </row>
        <row r="5821">
          <cell r="I5821">
            <v>70112</v>
          </cell>
        </row>
        <row r="5822">
          <cell r="I5822">
            <v>30101</v>
          </cell>
        </row>
        <row r="5823">
          <cell r="I5823">
            <v>50101</v>
          </cell>
        </row>
        <row r="5824">
          <cell r="I5824">
            <v>40101</v>
          </cell>
        </row>
        <row r="5825">
          <cell r="I5825">
            <v>70112</v>
          </cell>
        </row>
        <row r="5826">
          <cell r="I5826">
            <v>30101</v>
          </cell>
        </row>
        <row r="5827">
          <cell r="I5827">
            <v>70112</v>
          </cell>
        </row>
        <row r="5828">
          <cell r="I5828">
            <v>70112</v>
          </cell>
        </row>
        <row r="5829">
          <cell r="I5829">
            <v>70112</v>
          </cell>
        </row>
        <row r="5830">
          <cell r="I5830">
            <v>50101</v>
          </cell>
        </row>
        <row r="5831">
          <cell r="I5831">
            <v>40101</v>
          </cell>
        </row>
        <row r="5832">
          <cell r="I5832">
            <v>70112</v>
          </cell>
        </row>
        <row r="5833">
          <cell r="I5833">
            <v>40101</v>
          </cell>
        </row>
        <row r="5834">
          <cell r="I5834">
            <v>70112</v>
          </cell>
        </row>
        <row r="5835">
          <cell r="I5835">
            <v>70112</v>
          </cell>
        </row>
        <row r="5836">
          <cell r="I5836">
            <v>50101</v>
          </cell>
        </row>
        <row r="5837">
          <cell r="I5837">
            <v>30101</v>
          </cell>
        </row>
        <row r="5838">
          <cell r="I5838">
            <v>50101</v>
          </cell>
        </row>
        <row r="5839">
          <cell r="I5839">
            <v>201040764</v>
          </cell>
        </row>
        <row r="5840">
          <cell r="I5840">
            <v>2011804036</v>
          </cell>
        </row>
        <row r="5841">
          <cell r="I5841">
            <v>2011804048</v>
          </cell>
        </row>
        <row r="5842">
          <cell r="I5842">
            <v>2011804044</v>
          </cell>
        </row>
        <row r="5843">
          <cell r="I5843">
            <v>2011804086</v>
          </cell>
        </row>
        <row r="5844">
          <cell r="I5844">
            <v>10401138</v>
          </cell>
        </row>
        <row r="5845">
          <cell r="I5845">
            <v>201040764</v>
          </cell>
        </row>
        <row r="5846">
          <cell r="I5846">
            <v>2011804036</v>
          </cell>
        </row>
        <row r="5847">
          <cell r="I5847">
            <v>2011804048</v>
          </cell>
        </row>
        <row r="5848">
          <cell r="I5848">
            <v>2011804044</v>
          </cell>
        </row>
        <row r="5849">
          <cell r="I5849">
            <v>2011804086</v>
          </cell>
        </row>
        <row r="5850">
          <cell r="I5850">
            <v>30700000</v>
          </cell>
        </row>
        <row r="5851">
          <cell r="I5851">
            <v>10401138</v>
          </cell>
        </row>
        <row r="5852">
          <cell r="I5852">
            <v>201040764</v>
          </cell>
        </row>
        <row r="5853">
          <cell r="I5853">
            <v>2011804036</v>
          </cell>
        </row>
        <row r="5854">
          <cell r="I5854">
            <v>2011804048</v>
          </cell>
        </row>
        <row r="5855">
          <cell r="I5855">
            <v>2011804044</v>
          </cell>
        </row>
        <row r="5856">
          <cell r="I5856">
            <v>2011804086</v>
          </cell>
        </row>
        <row r="5857">
          <cell r="I5857">
            <v>2011</v>
          </cell>
        </row>
        <row r="5858">
          <cell r="I5858">
            <v>40101</v>
          </cell>
        </row>
        <row r="5859">
          <cell r="I5859">
            <v>70106</v>
          </cell>
        </row>
        <row r="5860">
          <cell r="I5860">
            <v>50101</v>
          </cell>
        </row>
        <row r="5861">
          <cell r="I5861">
            <v>30101</v>
          </cell>
        </row>
        <row r="5862">
          <cell r="I5862">
            <v>10401191</v>
          </cell>
        </row>
        <row r="5863">
          <cell r="I5863">
            <v>10300043</v>
          </cell>
        </row>
        <row r="5864">
          <cell r="I5864">
            <v>501</v>
          </cell>
        </row>
        <row r="5865">
          <cell r="I5865">
            <v>2011804008</v>
          </cell>
        </row>
        <row r="5866">
          <cell r="I5866">
            <v>2011809153</v>
          </cell>
        </row>
        <row r="5867">
          <cell r="I5867">
            <v>70105000</v>
          </cell>
        </row>
        <row r="5868">
          <cell r="I5868">
            <v>2016</v>
          </cell>
        </row>
        <row r="5869">
          <cell r="I5869">
            <v>40101</v>
          </cell>
        </row>
        <row r="5870">
          <cell r="I5870">
            <v>50101</v>
          </cell>
        </row>
        <row r="5871">
          <cell r="I5871">
            <v>70112</v>
          </cell>
        </row>
        <row r="5872">
          <cell r="I5872">
            <v>70112</v>
          </cell>
        </row>
        <row r="5873">
          <cell r="I5873">
            <v>50101</v>
          </cell>
        </row>
        <row r="5874">
          <cell r="I5874">
            <v>70112</v>
          </cell>
        </row>
        <row r="5875">
          <cell r="I5875">
            <v>70112</v>
          </cell>
        </row>
        <row r="5876">
          <cell r="I5876">
            <v>40101</v>
          </cell>
        </row>
        <row r="5877">
          <cell r="I5877">
            <v>70112</v>
          </cell>
        </row>
        <row r="5878">
          <cell r="I5878">
            <v>70112</v>
          </cell>
        </row>
        <row r="5879">
          <cell r="I5879">
            <v>70112</v>
          </cell>
        </row>
        <row r="5880">
          <cell r="I5880">
            <v>50101</v>
          </cell>
        </row>
        <row r="5881">
          <cell r="I5881">
            <v>70112</v>
          </cell>
        </row>
        <row r="5882">
          <cell r="I5882">
            <v>70106</v>
          </cell>
        </row>
        <row r="5883">
          <cell r="I5883">
            <v>70112</v>
          </cell>
        </row>
        <row r="5884">
          <cell r="I5884">
            <v>70112</v>
          </cell>
        </row>
        <row r="5885">
          <cell r="I5885">
            <v>40101</v>
          </cell>
        </row>
        <row r="5886">
          <cell r="I5886">
            <v>70106</v>
          </cell>
        </row>
        <row r="5887">
          <cell r="I5887">
            <v>70112</v>
          </cell>
        </row>
        <row r="5888">
          <cell r="I5888">
            <v>40101</v>
          </cell>
        </row>
        <row r="5889">
          <cell r="I5889">
            <v>50101</v>
          </cell>
        </row>
        <row r="5890">
          <cell r="I5890">
            <v>70112</v>
          </cell>
        </row>
        <row r="5891">
          <cell r="I5891">
            <v>70112</v>
          </cell>
        </row>
        <row r="5892">
          <cell r="I5892">
            <v>70112</v>
          </cell>
        </row>
        <row r="5893">
          <cell r="I5893">
            <v>70112</v>
          </cell>
        </row>
        <row r="5894">
          <cell r="I5894">
            <v>40101</v>
          </cell>
        </row>
        <row r="5895">
          <cell r="I5895">
            <v>50101</v>
          </cell>
        </row>
        <row r="5896">
          <cell r="I5896">
            <v>30101</v>
          </cell>
        </row>
        <row r="5897">
          <cell r="I5897">
            <v>40101</v>
          </cell>
        </row>
        <row r="5898">
          <cell r="I5898">
            <v>70112</v>
          </cell>
        </row>
        <row r="5899">
          <cell r="I5899">
            <v>50101</v>
          </cell>
        </row>
        <row r="5900">
          <cell r="I5900">
            <v>40101</v>
          </cell>
        </row>
        <row r="5901">
          <cell r="I5901">
            <v>70112</v>
          </cell>
        </row>
        <row r="5902">
          <cell r="I5902">
            <v>40101</v>
          </cell>
        </row>
        <row r="5903">
          <cell r="I5903">
            <v>50101</v>
          </cell>
        </row>
        <row r="5904">
          <cell r="I5904">
            <v>70112</v>
          </cell>
        </row>
        <row r="5905">
          <cell r="I5905">
            <v>50101</v>
          </cell>
        </row>
        <row r="5906">
          <cell r="I5906">
            <v>50101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30101</v>
          </cell>
        </row>
        <row r="5910">
          <cell r="I5910">
            <v>70112</v>
          </cell>
        </row>
        <row r="5911">
          <cell r="I5911">
            <v>50101</v>
          </cell>
        </row>
        <row r="5912">
          <cell r="I5912">
            <v>70112</v>
          </cell>
        </row>
        <row r="5913">
          <cell r="I5913">
            <v>50101</v>
          </cell>
        </row>
        <row r="5914">
          <cell r="I5914">
            <v>40101</v>
          </cell>
        </row>
        <row r="5915">
          <cell r="I5915">
            <v>70112</v>
          </cell>
        </row>
        <row r="5916">
          <cell r="I5916">
            <v>50101</v>
          </cell>
        </row>
        <row r="5917">
          <cell r="I5917">
            <v>40101</v>
          </cell>
        </row>
        <row r="5918">
          <cell r="I5918">
            <v>70112</v>
          </cell>
        </row>
        <row r="5919">
          <cell r="I5919">
            <v>70112</v>
          </cell>
        </row>
        <row r="5920">
          <cell r="I5920">
            <v>40101</v>
          </cell>
        </row>
        <row r="5921">
          <cell r="I5921">
            <v>50101</v>
          </cell>
        </row>
        <row r="5922">
          <cell r="I5922">
            <v>30101</v>
          </cell>
        </row>
        <row r="5923">
          <cell r="I5923">
            <v>70112</v>
          </cell>
        </row>
        <row r="5924">
          <cell r="I5924">
            <v>30101</v>
          </cell>
        </row>
        <row r="5925">
          <cell r="I5925">
            <v>40101</v>
          </cell>
        </row>
        <row r="5926">
          <cell r="I5926">
            <v>50101</v>
          </cell>
        </row>
        <row r="5927">
          <cell r="I5927">
            <v>70112</v>
          </cell>
        </row>
        <row r="5928">
          <cell r="I5928">
            <v>70106</v>
          </cell>
        </row>
        <row r="5929">
          <cell r="I5929">
            <v>40101</v>
          </cell>
        </row>
        <row r="5930">
          <cell r="I5930">
            <v>70112</v>
          </cell>
        </row>
        <row r="5931">
          <cell r="I5931">
            <v>70112</v>
          </cell>
        </row>
        <row r="5932">
          <cell r="I5932">
            <v>50101</v>
          </cell>
        </row>
        <row r="5933">
          <cell r="I5933">
            <v>40101</v>
          </cell>
        </row>
        <row r="5934">
          <cell r="I5934">
            <v>70112</v>
          </cell>
        </row>
        <row r="5935">
          <cell r="I5935">
            <v>70106</v>
          </cell>
        </row>
        <row r="5936">
          <cell r="I5936">
            <v>40101</v>
          </cell>
        </row>
        <row r="5937">
          <cell r="I5937">
            <v>70112</v>
          </cell>
        </row>
        <row r="5938">
          <cell r="I5938">
            <v>70112</v>
          </cell>
        </row>
        <row r="5939">
          <cell r="I5939">
            <v>40101</v>
          </cell>
        </row>
        <row r="5940">
          <cell r="I5940">
            <v>50101</v>
          </cell>
        </row>
        <row r="5941">
          <cell r="I5941">
            <v>50101</v>
          </cell>
        </row>
        <row r="5942">
          <cell r="I5942">
            <v>40101</v>
          </cell>
        </row>
        <row r="5943">
          <cell r="I5943">
            <v>70112</v>
          </cell>
        </row>
        <row r="5944">
          <cell r="I5944">
            <v>30101</v>
          </cell>
        </row>
        <row r="5945">
          <cell r="I5945">
            <v>70112</v>
          </cell>
        </row>
        <row r="5946">
          <cell r="I5946">
            <v>70112</v>
          </cell>
        </row>
        <row r="5947">
          <cell r="I5947">
            <v>70112</v>
          </cell>
        </row>
        <row r="5948">
          <cell r="I5948">
            <v>70106</v>
          </cell>
        </row>
        <row r="5949">
          <cell r="I5949">
            <v>50101</v>
          </cell>
        </row>
        <row r="5950">
          <cell r="I5950">
            <v>40101</v>
          </cell>
        </row>
        <row r="5951">
          <cell r="I5951">
            <v>70112</v>
          </cell>
        </row>
        <row r="5952">
          <cell r="I5952">
            <v>70106</v>
          </cell>
        </row>
        <row r="5953">
          <cell r="I5953">
            <v>30101</v>
          </cell>
        </row>
        <row r="5954">
          <cell r="I5954">
            <v>50101</v>
          </cell>
        </row>
        <row r="5955">
          <cell r="I5955">
            <v>40101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40101</v>
          </cell>
        </row>
        <row r="5959">
          <cell r="I5959">
            <v>70112</v>
          </cell>
        </row>
        <row r="5960">
          <cell r="I5960">
            <v>70106</v>
          </cell>
        </row>
        <row r="5961">
          <cell r="I5961">
            <v>50101</v>
          </cell>
        </row>
        <row r="5962">
          <cell r="I5962">
            <v>50101</v>
          </cell>
        </row>
        <row r="5963">
          <cell r="I5963">
            <v>40101</v>
          </cell>
        </row>
        <row r="5964">
          <cell r="I5964">
            <v>70112</v>
          </cell>
        </row>
        <row r="5965">
          <cell r="I5965">
            <v>50101</v>
          </cell>
        </row>
        <row r="5966">
          <cell r="I5966">
            <v>70112</v>
          </cell>
        </row>
        <row r="5967">
          <cell r="I5967">
            <v>70106</v>
          </cell>
        </row>
        <row r="5968">
          <cell r="I5968">
            <v>701116</v>
          </cell>
        </row>
        <row r="5969">
          <cell r="I5969">
            <v>70112</v>
          </cell>
        </row>
        <row r="5970">
          <cell r="I5970">
            <v>70106</v>
          </cell>
        </row>
        <row r="5971">
          <cell r="I5971">
            <v>30101</v>
          </cell>
        </row>
        <row r="5972">
          <cell r="I5972">
            <v>50101</v>
          </cell>
        </row>
        <row r="5973">
          <cell r="I5973">
            <v>70112</v>
          </cell>
        </row>
        <row r="5974">
          <cell r="I5974">
            <v>50101</v>
          </cell>
        </row>
        <row r="5975">
          <cell r="I5975">
            <v>40101</v>
          </cell>
        </row>
        <row r="5976">
          <cell r="I5976">
            <v>70112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2011809149</v>
          </cell>
        </row>
        <row r="5980">
          <cell r="I5980">
            <v>10401143</v>
          </cell>
        </row>
        <row r="5981">
          <cell r="I5981">
            <v>10401138</v>
          </cell>
        </row>
        <row r="5982">
          <cell r="I5982">
            <v>30700000</v>
          </cell>
        </row>
        <row r="5983">
          <cell r="I5983">
            <v>2011804087</v>
          </cell>
        </row>
        <row r="5984">
          <cell r="I5984">
            <v>10401198</v>
          </cell>
        </row>
        <row r="5985">
          <cell r="I5985">
            <v>104</v>
          </cell>
        </row>
        <row r="5986">
          <cell r="I5986">
            <v>104</v>
          </cell>
        </row>
        <row r="5987">
          <cell r="I5987">
            <v>104</v>
          </cell>
        </row>
        <row r="5988">
          <cell r="I5988">
            <v>104</v>
          </cell>
        </row>
        <row r="5989">
          <cell r="I5989">
            <v>104</v>
          </cell>
        </row>
        <row r="5990">
          <cell r="I5990">
            <v>109</v>
          </cell>
        </row>
        <row r="5991">
          <cell r="I5991">
            <v>103</v>
          </cell>
        </row>
        <row r="5992">
          <cell r="I5992">
            <v>103</v>
          </cell>
        </row>
        <row r="5993">
          <cell r="I5993">
            <v>109</v>
          </cell>
        </row>
        <row r="5994">
          <cell r="I5994">
            <v>103</v>
          </cell>
        </row>
        <row r="5995">
          <cell r="I5995">
            <v>125</v>
          </cell>
        </row>
        <row r="5996">
          <cell r="I5996">
            <v>103</v>
          </cell>
        </row>
        <row r="5997">
          <cell r="I5997">
            <v>125</v>
          </cell>
        </row>
        <row r="5998">
          <cell r="I5998">
            <v>10208</v>
          </cell>
        </row>
        <row r="5999">
          <cell r="I5999">
            <v>40101</v>
          </cell>
        </row>
        <row r="6000">
          <cell r="I6000">
            <v>50101</v>
          </cell>
        </row>
        <row r="6001">
          <cell r="I6001">
            <v>70112</v>
          </cell>
        </row>
        <row r="6002">
          <cell r="I6002">
            <v>70112</v>
          </cell>
        </row>
        <row r="6003">
          <cell r="I6003">
            <v>70112</v>
          </cell>
        </row>
        <row r="6004">
          <cell r="I6004">
            <v>70106</v>
          </cell>
        </row>
        <row r="6005">
          <cell r="I6005">
            <v>30101</v>
          </cell>
        </row>
        <row r="6006">
          <cell r="I6006">
            <v>70112</v>
          </cell>
        </row>
        <row r="6007">
          <cell r="I6007">
            <v>70106</v>
          </cell>
        </row>
        <row r="6008">
          <cell r="I6008">
            <v>40101</v>
          </cell>
        </row>
        <row r="6009">
          <cell r="I6009">
            <v>70112</v>
          </cell>
        </row>
        <row r="6010">
          <cell r="I6010">
            <v>70106</v>
          </cell>
        </row>
        <row r="6011">
          <cell r="I6011">
            <v>70112</v>
          </cell>
        </row>
        <row r="6012">
          <cell r="I6012">
            <v>70112</v>
          </cell>
        </row>
        <row r="6013">
          <cell r="I6013">
            <v>50101</v>
          </cell>
        </row>
        <row r="6014">
          <cell r="I6014">
            <v>70112</v>
          </cell>
        </row>
        <row r="6015">
          <cell r="I6015">
            <v>70112</v>
          </cell>
        </row>
        <row r="6016">
          <cell r="I6016">
            <v>70112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70112</v>
          </cell>
        </row>
        <row r="6020">
          <cell r="I6020">
            <v>40101</v>
          </cell>
        </row>
        <row r="6021">
          <cell r="I6021">
            <v>70112</v>
          </cell>
        </row>
        <row r="6022">
          <cell r="I6022">
            <v>70112</v>
          </cell>
        </row>
        <row r="6023">
          <cell r="I6023">
            <v>70112</v>
          </cell>
        </row>
        <row r="6024">
          <cell r="I6024">
            <v>70112</v>
          </cell>
        </row>
        <row r="6025">
          <cell r="I6025">
            <v>70106</v>
          </cell>
        </row>
        <row r="6026">
          <cell r="I6026">
            <v>50101</v>
          </cell>
        </row>
        <row r="6027">
          <cell r="I6027">
            <v>70112</v>
          </cell>
        </row>
        <row r="6028">
          <cell r="I6028">
            <v>50101</v>
          </cell>
        </row>
        <row r="6029">
          <cell r="I6029">
            <v>40101</v>
          </cell>
        </row>
        <row r="6030">
          <cell r="I6030">
            <v>50101</v>
          </cell>
        </row>
        <row r="6031">
          <cell r="I6031">
            <v>70112</v>
          </cell>
        </row>
        <row r="6032">
          <cell r="I6032">
            <v>40101</v>
          </cell>
        </row>
        <row r="6033">
          <cell r="I6033">
            <v>30101</v>
          </cell>
        </row>
        <row r="6034">
          <cell r="I6034">
            <v>70112</v>
          </cell>
        </row>
        <row r="6035">
          <cell r="I6035">
            <v>40101</v>
          </cell>
        </row>
        <row r="6036">
          <cell r="I6036">
            <v>50101</v>
          </cell>
        </row>
        <row r="6037">
          <cell r="I6037">
            <v>70106</v>
          </cell>
        </row>
        <row r="6038">
          <cell r="I6038">
            <v>50101</v>
          </cell>
        </row>
        <row r="6039">
          <cell r="I6039">
            <v>70112</v>
          </cell>
        </row>
        <row r="6040">
          <cell r="I6040">
            <v>50101</v>
          </cell>
        </row>
        <row r="6041">
          <cell r="I6041">
            <v>70112</v>
          </cell>
        </row>
        <row r="6042">
          <cell r="I6042">
            <v>40101</v>
          </cell>
        </row>
        <row r="6043">
          <cell r="I6043">
            <v>50101</v>
          </cell>
        </row>
        <row r="6044">
          <cell r="I6044">
            <v>70112</v>
          </cell>
        </row>
        <row r="6045">
          <cell r="I6045">
            <v>40101</v>
          </cell>
        </row>
        <row r="6046">
          <cell r="I6046">
            <v>50101</v>
          </cell>
        </row>
        <row r="6047">
          <cell r="I6047">
            <v>50101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40101</v>
          </cell>
        </row>
        <row r="6051">
          <cell r="I6051">
            <v>30101</v>
          </cell>
        </row>
        <row r="6052">
          <cell r="I6052">
            <v>50101</v>
          </cell>
        </row>
        <row r="6053">
          <cell r="I6053">
            <v>40101</v>
          </cell>
        </row>
        <row r="6054">
          <cell r="I6054">
            <v>70112</v>
          </cell>
        </row>
        <row r="6055">
          <cell r="I6055">
            <v>40101</v>
          </cell>
        </row>
        <row r="6056">
          <cell r="I6056">
            <v>30101</v>
          </cell>
        </row>
        <row r="6057">
          <cell r="I6057">
            <v>40101</v>
          </cell>
        </row>
        <row r="6058">
          <cell r="I6058">
            <v>50101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70106</v>
          </cell>
        </row>
        <row r="6062">
          <cell r="I6062">
            <v>70112</v>
          </cell>
        </row>
        <row r="6063">
          <cell r="I6063">
            <v>40101</v>
          </cell>
        </row>
        <row r="6064">
          <cell r="I6064">
            <v>50101</v>
          </cell>
        </row>
        <row r="6065">
          <cell r="I6065">
            <v>40101</v>
          </cell>
        </row>
        <row r="6066">
          <cell r="I6066">
            <v>70112</v>
          </cell>
        </row>
        <row r="6067">
          <cell r="I6067">
            <v>40101</v>
          </cell>
        </row>
        <row r="6068">
          <cell r="I6068">
            <v>70112</v>
          </cell>
        </row>
        <row r="6069">
          <cell r="I6069">
            <v>50101</v>
          </cell>
        </row>
        <row r="6070">
          <cell r="I6070">
            <v>2011809135</v>
          </cell>
        </row>
        <row r="6071">
          <cell r="I6071">
            <v>2011804022</v>
          </cell>
        </row>
        <row r="6072">
          <cell r="I6072">
            <v>2011809144</v>
          </cell>
        </row>
        <row r="6073">
          <cell r="I6073">
            <v>2011804048</v>
          </cell>
        </row>
        <row r="6074">
          <cell r="I6074">
            <v>2011809120</v>
          </cell>
        </row>
        <row r="6075">
          <cell r="I6075">
            <v>2011804018</v>
          </cell>
        </row>
        <row r="6076">
          <cell r="I6076">
            <v>2011809133</v>
          </cell>
        </row>
        <row r="6077">
          <cell r="I6077">
            <v>50101</v>
          </cell>
        </row>
        <row r="6078">
          <cell r="I6078">
            <v>701116</v>
          </cell>
        </row>
        <row r="6079">
          <cell r="I6079">
            <v>701116</v>
          </cell>
        </row>
        <row r="6080">
          <cell r="I6080">
            <v>30101</v>
          </cell>
        </row>
        <row r="6081">
          <cell r="I6081">
            <v>701116</v>
          </cell>
        </row>
        <row r="6082">
          <cell r="I6082">
            <v>70112</v>
          </cell>
        </row>
        <row r="6083">
          <cell r="I6083">
            <v>70112</v>
          </cell>
        </row>
        <row r="6084">
          <cell r="I6084">
            <v>50101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40101</v>
          </cell>
        </row>
        <row r="6089">
          <cell r="I6089">
            <v>70112</v>
          </cell>
        </row>
        <row r="6090">
          <cell r="I6090">
            <v>50101</v>
          </cell>
        </row>
        <row r="6091">
          <cell r="I6091">
            <v>70112</v>
          </cell>
        </row>
        <row r="6092">
          <cell r="I6092">
            <v>40101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50101</v>
          </cell>
        </row>
        <row r="6096">
          <cell r="I6096">
            <v>70112</v>
          </cell>
        </row>
        <row r="6097">
          <cell r="I6097">
            <v>50101</v>
          </cell>
        </row>
        <row r="6098">
          <cell r="I6098">
            <v>70112</v>
          </cell>
        </row>
        <row r="6099">
          <cell r="I6099">
            <v>70112</v>
          </cell>
        </row>
        <row r="6100">
          <cell r="I6100">
            <v>50101</v>
          </cell>
        </row>
        <row r="6101">
          <cell r="I6101">
            <v>40101</v>
          </cell>
        </row>
        <row r="6102">
          <cell r="I6102">
            <v>70112</v>
          </cell>
        </row>
        <row r="6103">
          <cell r="I6103">
            <v>70112</v>
          </cell>
        </row>
        <row r="6104">
          <cell r="I6104">
            <v>70112</v>
          </cell>
        </row>
        <row r="6105">
          <cell r="I6105">
            <v>70105</v>
          </cell>
        </row>
        <row r="6106">
          <cell r="I6106">
            <v>70105</v>
          </cell>
        </row>
        <row r="6107">
          <cell r="I6107">
            <v>70105</v>
          </cell>
        </row>
        <row r="6108">
          <cell r="I6108">
            <v>70112</v>
          </cell>
        </row>
        <row r="6109">
          <cell r="I6109">
            <v>70112</v>
          </cell>
        </row>
        <row r="6110">
          <cell r="I6110">
            <v>103</v>
          </cell>
        </row>
        <row r="6111">
          <cell r="I6111">
            <v>103</v>
          </cell>
        </row>
        <row r="6112">
          <cell r="I6112">
            <v>103</v>
          </cell>
        </row>
        <row r="6113">
          <cell r="I6113">
            <v>119</v>
          </cell>
        </row>
        <row r="6114">
          <cell r="I6114">
            <v>125</v>
          </cell>
        </row>
        <row r="6115">
          <cell r="I6115">
            <v>109</v>
          </cell>
        </row>
        <row r="6116">
          <cell r="I6116">
            <v>103</v>
          </cell>
        </row>
        <row r="6117">
          <cell r="I6117">
            <v>2011804112</v>
          </cell>
        </row>
        <row r="6118">
          <cell r="I6118">
            <v>70112</v>
          </cell>
        </row>
        <row r="6119">
          <cell r="I6119">
            <v>70112</v>
          </cell>
        </row>
        <row r="6120">
          <cell r="I6120">
            <v>70112</v>
          </cell>
        </row>
        <row r="6121">
          <cell r="I6121">
            <v>40101</v>
          </cell>
        </row>
        <row r="6122">
          <cell r="I6122">
            <v>70112</v>
          </cell>
        </row>
        <row r="6123">
          <cell r="I6123">
            <v>40101</v>
          </cell>
        </row>
        <row r="6124">
          <cell r="I6124">
            <v>50101</v>
          </cell>
        </row>
        <row r="6125">
          <cell r="I6125">
            <v>30101</v>
          </cell>
        </row>
        <row r="6126">
          <cell r="I6126">
            <v>70112</v>
          </cell>
        </row>
        <row r="6127">
          <cell r="I6127">
            <v>70112</v>
          </cell>
        </row>
        <row r="6128">
          <cell r="I6128">
            <v>70106</v>
          </cell>
        </row>
        <row r="6129">
          <cell r="I6129">
            <v>70112</v>
          </cell>
        </row>
        <row r="6130">
          <cell r="I6130">
            <v>50101</v>
          </cell>
        </row>
        <row r="6131">
          <cell r="I6131">
            <v>2011804066</v>
          </cell>
        </row>
        <row r="6132">
          <cell r="I6132">
            <v>2011804071</v>
          </cell>
        </row>
        <row r="6133">
          <cell r="I6133">
            <v>2011804072</v>
          </cell>
        </row>
        <row r="6134">
          <cell r="I6134">
            <v>2011804112</v>
          </cell>
        </row>
        <row r="6135">
          <cell r="I6135">
            <v>2011804113</v>
          </cell>
        </row>
        <row r="6136">
          <cell r="I6136">
            <v>2011804113</v>
          </cell>
        </row>
        <row r="6137">
          <cell r="I6137">
            <v>2011804114</v>
          </cell>
        </row>
        <row r="6138">
          <cell r="I6138">
            <v>2011809135</v>
          </cell>
        </row>
        <row r="6139">
          <cell r="I6139">
            <v>2011809143</v>
          </cell>
        </row>
        <row r="6140">
          <cell r="I6140">
            <v>103</v>
          </cell>
        </row>
        <row r="6141">
          <cell r="I6141">
            <v>103</v>
          </cell>
        </row>
        <row r="6142">
          <cell r="I6142">
            <v>103</v>
          </cell>
        </row>
        <row r="6143">
          <cell r="I6143">
            <v>108</v>
          </cell>
        </row>
        <row r="6144">
          <cell r="I6144">
            <v>104</v>
          </cell>
        </row>
        <row r="6145">
          <cell r="I6145">
            <v>104</v>
          </cell>
        </row>
        <row r="6146">
          <cell r="I6146">
            <v>104</v>
          </cell>
        </row>
        <row r="6147">
          <cell r="I6147">
            <v>104</v>
          </cell>
        </row>
        <row r="6148">
          <cell r="I6148">
            <v>104</v>
          </cell>
        </row>
        <row r="6149">
          <cell r="I6149">
            <v>104</v>
          </cell>
        </row>
        <row r="6150">
          <cell r="I6150">
            <v>104</v>
          </cell>
        </row>
        <row r="6151">
          <cell r="I6151">
            <v>104</v>
          </cell>
        </row>
        <row r="6152">
          <cell r="I6152">
            <v>104</v>
          </cell>
        </row>
        <row r="6153">
          <cell r="I6153">
            <v>104</v>
          </cell>
        </row>
        <row r="6154">
          <cell r="I6154">
            <v>104</v>
          </cell>
        </row>
        <row r="6155">
          <cell r="I6155">
            <v>103</v>
          </cell>
        </row>
        <row r="6156">
          <cell r="I6156">
            <v>103</v>
          </cell>
        </row>
        <row r="6157">
          <cell r="I6157">
            <v>106</v>
          </cell>
        </row>
        <row r="6158">
          <cell r="I6158">
            <v>106</v>
          </cell>
        </row>
        <row r="6159">
          <cell r="I6159">
            <v>106</v>
          </cell>
        </row>
        <row r="6160">
          <cell r="I6160">
            <v>106</v>
          </cell>
        </row>
        <row r="6161">
          <cell r="I6161">
            <v>106</v>
          </cell>
        </row>
        <row r="6162">
          <cell r="I6162">
            <v>106</v>
          </cell>
        </row>
        <row r="6163">
          <cell r="I6163">
            <v>106</v>
          </cell>
        </row>
        <row r="6164">
          <cell r="I6164">
            <v>106</v>
          </cell>
        </row>
        <row r="6165">
          <cell r="I6165">
            <v>106</v>
          </cell>
        </row>
        <row r="6166">
          <cell r="I6166">
            <v>109</v>
          </cell>
        </row>
        <row r="6167">
          <cell r="I6167">
            <v>103</v>
          </cell>
        </row>
        <row r="6168">
          <cell r="I6168">
            <v>103</v>
          </cell>
        </row>
        <row r="6169">
          <cell r="I6169">
            <v>103</v>
          </cell>
        </row>
        <row r="6170">
          <cell r="I6170">
            <v>103</v>
          </cell>
        </row>
        <row r="6171">
          <cell r="I6171">
            <v>104</v>
          </cell>
        </row>
        <row r="6172">
          <cell r="I6172">
            <v>104</v>
          </cell>
        </row>
        <row r="6173">
          <cell r="I6173">
            <v>104</v>
          </cell>
        </row>
        <row r="6174">
          <cell r="I6174">
            <v>104</v>
          </cell>
        </row>
        <row r="6175">
          <cell r="I6175">
            <v>104</v>
          </cell>
        </row>
        <row r="6176">
          <cell r="I6176">
            <v>104</v>
          </cell>
        </row>
        <row r="6177">
          <cell r="I6177">
            <v>104</v>
          </cell>
        </row>
        <row r="6178">
          <cell r="I6178">
            <v>124</v>
          </cell>
        </row>
        <row r="6179">
          <cell r="I6179">
            <v>104</v>
          </cell>
        </row>
        <row r="6180">
          <cell r="I6180">
            <v>104</v>
          </cell>
        </row>
        <row r="6181">
          <cell r="I6181">
            <v>104</v>
          </cell>
        </row>
        <row r="6182">
          <cell r="I6182">
            <v>119</v>
          </cell>
        </row>
        <row r="6183">
          <cell r="I6183">
            <v>103</v>
          </cell>
        </row>
        <row r="6184">
          <cell r="I6184">
            <v>30700000</v>
          </cell>
        </row>
        <row r="6185">
          <cell r="I6185">
            <v>10401138</v>
          </cell>
        </row>
        <row r="6186">
          <cell r="I6186">
            <v>2011804112</v>
          </cell>
        </row>
        <row r="6187">
          <cell r="I6187">
            <v>2011809126</v>
          </cell>
        </row>
        <row r="6188">
          <cell r="I6188">
            <v>2011809136</v>
          </cell>
        </row>
        <row r="6189">
          <cell r="I6189">
            <v>2011804039</v>
          </cell>
        </row>
        <row r="6190">
          <cell r="I6190">
            <v>2011804018</v>
          </cell>
        </row>
        <row r="6191">
          <cell r="I6191">
            <v>2011804112</v>
          </cell>
        </row>
        <row r="6192">
          <cell r="I6192">
            <v>103</v>
          </cell>
        </row>
        <row r="6193">
          <cell r="I6193">
            <v>103</v>
          </cell>
        </row>
        <row r="6194">
          <cell r="I6194">
            <v>103</v>
          </cell>
        </row>
        <row r="6195">
          <cell r="I6195">
            <v>70105</v>
          </cell>
        </row>
        <row r="6196">
          <cell r="I6196">
            <v>119</v>
          </cell>
        </row>
        <row r="6197">
          <cell r="I6197">
            <v>125</v>
          </cell>
        </row>
        <row r="6198">
          <cell r="I6198">
            <v>109</v>
          </cell>
        </row>
        <row r="6199">
          <cell r="I6199">
            <v>103</v>
          </cell>
        </row>
        <row r="6200">
          <cell r="I6200">
            <v>119</v>
          </cell>
        </row>
        <row r="6201">
          <cell r="I6201">
            <v>125</v>
          </cell>
        </row>
        <row r="6202">
          <cell r="I6202">
            <v>109</v>
          </cell>
        </row>
        <row r="6203">
          <cell r="I6203">
            <v>103</v>
          </cell>
        </row>
        <row r="6204">
          <cell r="I6204">
            <v>2011809141</v>
          </cell>
        </row>
        <row r="6205">
          <cell r="I6205">
            <v>2011804112</v>
          </cell>
        </row>
        <row r="6206">
          <cell r="I6206">
            <v>2011804020</v>
          </cell>
        </row>
        <row r="6207">
          <cell r="I6207">
            <v>2011804046</v>
          </cell>
        </row>
        <row r="6208">
          <cell r="I6208">
            <v>2011809135</v>
          </cell>
        </row>
        <row r="6209">
          <cell r="I6209">
            <v>2011809136</v>
          </cell>
        </row>
        <row r="6210">
          <cell r="I6210">
            <v>2011809134</v>
          </cell>
        </row>
        <row r="6211">
          <cell r="I6211">
            <v>2011804112</v>
          </cell>
        </row>
        <row r="6212">
          <cell r="I6212">
            <v>2011809136</v>
          </cell>
        </row>
        <row r="6213">
          <cell r="I6213">
            <v>2011804112</v>
          </cell>
        </row>
        <row r="6214">
          <cell r="I6214">
            <v>2011809133</v>
          </cell>
        </row>
        <row r="6215">
          <cell r="I6215">
            <v>2011809139</v>
          </cell>
        </row>
        <row r="6216">
          <cell r="I6216">
            <v>2011809136</v>
          </cell>
        </row>
        <row r="6217">
          <cell r="I6217">
            <v>2011809134</v>
          </cell>
        </row>
        <row r="6218">
          <cell r="I6218">
            <v>2011804112</v>
          </cell>
        </row>
        <row r="6219">
          <cell r="I6219">
            <v>2011804048</v>
          </cell>
        </row>
        <row r="6220">
          <cell r="I6220">
            <v>2011809133</v>
          </cell>
        </row>
        <row r="6221">
          <cell r="I6221">
            <v>2011809136</v>
          </cell>
        </row>
        <row r="6222">
          <cell r="I6222">
            <v>2011809154</v>
          </cell>
        </row>
        <row r="6223">
          <cell r="I6223">
            <v>2011804112</v>
          </cell>
        </row>
        <row r="6224">
          <cell r="I6224">
            <v>2011804048</v>
          </cell>
        </row>
        <row r="6225">
          <cell r="I6225">
            <v>2011804039</v>
          </cell>
        </row>
        <row r="6226">
          <cell r="I6226">
            <v>2011804018</v>
          </cell>
        </row>
        <row r="6227">
          <cell r="I6227">
            <v>2011809136</v>
          </cell>
        </row>
        <row r="6228">
          <cell r="I6228">
            <v>2011804112</v>
          </cell>
        </row>
        <row r="6229">
          <cell r="I6229">
            <v>2011804021</v>
          </cell>
        </row>
        <row r="6230">
          <cell r="I6230">
            <v>2011804022</v>
          </cell>
        </row>
        <row r="6231">
          <cell r="I6231">
            <v>2011809136</v>
          </cell>
        </row>
        <row r="6232">
          <cell r="I6232">
            <v>30103</v>
          </cell>
        </row>
        <row r="6233">
          <cell r="I6233">
            <v>30103</v>
          </cell>
        </row>
        <row r="6234">
          <cell r="I6234">
            <v>30103</v>
          </cell>
        </row>
        <row r="6235">
          <cell r="I6235">
            <v>50101</v>
          </cell>
        </row>
        <row r="6236">
          <cell r="I6236">
            <v>70112</v>
          </cell>
        </row>
        <row r="6237">
          <cell r="I6237">
            <v>40101</v>
          </cell>
        </row>
        <row r="6238">
          <cell r="I6238">
            <v>50101</v>
          </cell>
        </row>
        <row r="6239">
          <cell r="I6239">
            <v>70112</v>
          </cell>
        </row>
        <row r="6240">
          <cell r="I6240">
            <v>50101</v>
          </cell>
        </row>
        <row r="6241">
          <cell r="I6241">
            <v>70112</v>
          </cell>
        </row>
        <row r="6242">
          <cell r="I6242">
            <v>50101</v>
          </cell>
        </row>
        <row r="6243">
          <cell r="I6243">
            <v>30101</v>
          </cell>
        </row>
        <row r="6244">
          <cell r="I6244">
            <v>70112</v>
          </cell>
        </row>
        <row r="6245">
          <cell r="I6245">
            <v>70106</v>
          </cell>
        </row>
        <row r="6246">
          <cell r="I6246">
            <v>40101</v>
          </cell>
        </row>
        <row r="6247">
          <cell r="I6247">
            <v>50101</v>
          </cell>
        </row>
        <row r="6248">
          <cell r="I6248">
            <v>70112</v>
          </cell>
        </row>
        <row r="6249">
          <cell r="I6249">
            <v>40101</v>
          </cell>
        </row>
        <row r="6250">
          <cell r="I6250">
            <v>50101</v>
          </cell>
        </row>
        <row r="6251">
          <cell r="I6251">
            <v>70112</v>
          </cell>
        </row>
        <row r="6252">
          <cell r="I6252">
            <v>40101</v>
          </cell>
        </row>
        <row r="6253">
          <cell r="I6253">
            <v>50101</v>
          </cell>
        </row>
        <row r="6254">
          <cell r="I6254">
            <v>50101</v>
          </cell>
        </row>
        <row r="6255">
          <cell r="I6255">
            <v>70112</v>
          </cell>
        </row>
        <row r="6256">
          <cell r="I6256">
            <v>70112</v>
          </cell>
        </row>
        <row r="6257">
          <cell r="I6257">
            <v>30101</v>
          </cell>
        </row>
        <row r="6258">
          <cell r="I6258">
            <v>40101</v>
          </cell>
        </row>
        <row r="6259">
          <cell r="I6259">
            <v>70112</v>
          </cell>
        </row>
        <row r="6260">
          <cell r="I6260">
            <v>50101</v>
          </cell>
        </row>
        <row r="6261">
          <cell r="I6261">
            <v>40101</v>
          </cell>
        </row>
        <row r="6262">
          <cell r="I6262">
            <v>70112</v>
          </cell>
        </row>
        <row r="6263">
          <cell r="I6263">
            <v>70112</v>
          </cell>
        </row>
        <row r="6264">
          <cell r="I6264">
            <v>40101</v>
          </cell>
        </row>
        <row r="6265">
          <cell r="I6265">
            <v>70112</v>
          </cell>
        </row>
        <row r="6266">
          <cell r="I6266">
            <v>70112</v>
          </cell>
        </row>
        <row r="6267">
          <cell r="I6267">
            <v>70112</v>
          </cell>
        </row>
        <row r="6268">
          <cell r="I6268">
            <v>70112</v>
          </cell>
        </row>
        <row r="6269">
          <cell r="I6269">
            <v>70112</v>
          </cell>
        </row>
        <row r="6270">
          <cell r="I6270">
            <v>40101</v>
          </cell>
        </row>
        <row r="6271">
          <cell r="I6271">
            <v>70112</v>
          </cell>
        </row>
        <row r="6272">
          <cell r="I6272">
            <v>40101</v>
          </cell>
        </row>
        <row r="6273">
          <cell r="I6273">
            <v>50101</v>
          </cell>
        </row>
        <row r="6274">
          <cell r="I6274">
            <v>30101</v>
          </cell>
        </row>
        <row r="6275">
          <cell r="I6275">
            <v>70112</v>
          </cell>
        </row>
        <row r="6276">
          <cell r="I6276">
            <v>70112</v>
          </cell>
        </row>
        <row r="6277">
          <cell r="I6277">
            <v>70106</v>
          </cell>
        </row>
        <row r="6278">
          <cell r="I6278">
            <v>70112</v>
          </cell>
        </row>
        <row r="6279">
          <cell r="I6279">
            <v>50101</v>
          </cell>
        </row>
        <row r="6280">
          <cell r="I6280">
            <v>70112</v>
          </cell>
        </row>
        <row r="6281">
          <cell r="I6281">
            <v>40101</v>
          </cell>
        </row>
        <row r="6282">
          <cell r="I6282">
            <v>70112</v>
          </cell>
        </row>
        <row r="6283">
          <cell r="I6283">
            <v>50101</v>
          </cell>
        </row>
        <row r="6284">
          <cell r="I6284">
            <v>30101</v>
          </cell>
        </row>
        <row r="6285">
          <cell r="I6285">
            <v>70112</v>
          </cell>
        </row>
        <row r="6286">
          <cell r="I6286">
            <v>50101</v>
          </cell>
        </row>
        <row r="6287">
          <cell r="I6287">
            <v>70112</v>
          </cell>
        </row>
        <row r="6288">
          <cell r="I6288">
            <v>40101</v>
          </cell>
        </row>
        <row r="6289">
          <cell r="I6289">
            <v>30101</v>
          </cell>
        </row>
        <row r="6290">
          <cell r="I6290">
            <v>50101</v>
          </cell>
        </row>
        <row r="6291">
          <cell r="I6291">
            <v>70112</v>
          </cell>
        </row>
        <row r="6292">
          <cell r="I6292">
            <v>70106</v>
          </cell>
        </row>
        <row r="6293">
          <cell r="I6293">
            <v>30101</v>
          </cell>
        </row>
        <row r="6294">
          <cell r="I6294">
            <v>50101</v>
          </cell>
        </row>
        <row r="6295">
          <cell r="I6295">
            <v>40101</v>
          </cell>
        </row>
        <row r="6296">
          <cell r="I6296">
            <v>50101</v>
          </cell>
        </row>
        <row r="6297">
          <cell r="I6297">
            <v>50101</v>
          </cell>
        </row>
        <row r="6298">
          <cell r="I6298">
            <v>40101</v>
          </cell>
        </row>
        <row r="6299">
          <cell r="I6299">
            <v>70112</v>
          </cell>
        </row>
        <row r="6300">
          <cell r="I6300">
            <v>50101</v>
          </cell>
        </row>
        <row r="6301">
          <cell r="I6301">
            <v>40101</v>
          </cell>
        </row>
        <row r="6302">
          <cell r="I6302">
            <v>70112</v>
          </cell>
        </row>
        <row r="6303">
          <cell r="I6303">
            <v>50101</v>
          </cell>
        </row>
        <row r="6304">
          <cell r="I6304">
            <v>70112</v>
          </cell>
        </row>
        <row r="6305">
          <cell r="I6305">
            <v>30101</v>
          </cell>
        </row>
        <row r="6306">
          <cell r="I6306">
            <v>50101</v>
          </cell>
        </row>
        <row r="6307">
          <cell r="I6307">
            <v>40101</v>
          </cell>
        </row>
        <row r="6308">
          <cell r="I6308">
            <v>70112</v>
          </cell>
        </row>
        <row r="6309">
          <cell r="I6309">
            <v>70112</v>
          </cell>
        </row>
        <row r="6310">
          <cell r="I6310">
            <v>70112</v>
          </cell>
        </row>
        <row r="6311">
          <cell r="I6311">
            <v>30101</v>
          </cell>
        </row>
        <row r="6312">
          <cell r="I6312">
            <v>50101</v>
          </cell>
        </row>
        <row r="6313">
          <cell r="I6313">
            <v>40101</v>
          </cell>
        </row>
        <row r="6314">
          <cell r="I6314">
            <v>70106</v>
          </cell>
        </row>
        <row r="6315">
          <cell r="I6315">
            <v>40101</v>
          </cell>
        </row>
        <row r="6316">
          <cell r="I6316">
            <v>70112</v>
          </cell>
        </row>
        <row r="6317">
          <cell r="I6317">
            <v>70112</v>
          </cell>
        </row>
        <row r="6318">
          <cell r="I6318">
            <v>50101</v>
          </cell>
        </row>
        <row r="6319">
          <cell r="I6319">
            <v>40101</v>
          </cell>
        </row>
        <row r="6320">
          <cell r="I6320">
            <v>70112</v>
          </cell>
        </row>
        <row r="6321">
          <cell r="I6321">
            <v>70112</v>
          </cell>
        </row>
        <row r="6322">
          <cell r="I6322">
            <v>30101</v>
          </cell>
        </row>
        <row r="6323">
          <cell r="I6323">
            <v>40101</v>
          </cell>
        </row>
        <row r="6324">
          <cell r="I6324">
            <v>70112</v>
          </cell>
        </row>
        <row r="6325">
          <cell r="I6325">
            <v>701116</v>
          </cell>
        </row>
        <row r="6326">
          <cell r="I6326">
            <v>50101</v>
          </cell>
        </row>
        <row r="6327">
          <cell r="I6327">
            <v>70112</v>
          </cell>
        </row>
        <row r="6328">
          <cell r="I6328">
            <v>70112</v>
          </cell>
        </row>
        <row r="6329">
          <cell r="I6329">
            <v>70112</v>
          </cell>
        </row>
        <row r="6330">
          <cell r="I6330">
            <v>70106</v>
          </cell>
        </row>
        <row r="6331">
          <cell r="I6331">
            <v>40101</v>
          </cell>
        </row>
        <row r="6332">
          <cell r="I6332">
            <v>50101</v>
          </cell>
        </row>
        <row r="6333">
          <cell r="I6333">
            <v>70112</v>
          </cell>
        </row>
        <row r="6334">
          <cell r="I6334">
            <v>70112</v>
          </cell>
        </row>
        <row r="6335">
          <cell r="I6335">
            <v>70106</v>
          </cell>
        </row>
        <row r="6336">
          <cell r="I6336">
            <v>30101</v>
          </cell>
        </row>
        <row r="6337">
          <cell r="I6337">
            <v>40101</v>
          </cell>
        </row>
        <row r="6338">
          <cell r="I6338">
            <v>70112</v>
          </cell>
        </row>
        <row r="6339">
          <cell r="I6339">
            <v>40101</v>
          </cell>
        </row>
        <row r="6340">
          <cell r="I6340">
            <v>70112</v>
          </cell>
        </row>
        <row r="6341">
          <cell r="I6341">
            <v>70112</v>
          </cell>
        </row>
        <row r="6342">
          <cell r="I6342">
            <v>70112</v>
          </cell>
        </row>
        <row r="6343">
          <cell r="I6343">
            <v>50101</v>
          </cell>
        </row>
        <row r="6344">
          <cell r="I6344">
            <v>70112</v>
          </cell>
        </row>
        <row r="6345">
          <cell r="I6345">
            <v>70112</v>
          </cell>
        </row>
        <row r="6346">
          <cell r="I6346">
            <v>70112</v>
          </cell>
        </row>
        <row r="6347">
          <cell r="I6347">
            <v>70112</v>
          </cell>
        </row>
        <row r="6348">
          <cell r="I6348">
            <v>70112</v>
          </cell>
        </row>
        <row r="6349">
          <cell r="I6349">
            <v>70112</v>
          </cell>
        </row>
        <row r="6350">
          <cell r="I6350">
            <v>70112</v>
          </cell>
        </row>
        <row r="6351">
          <cell r="I6351">
            <v>10401191</v>
          </cell>
        </row>
        <row r="6352">
          <cell r="I6352">
            <v>10300041</v>
          </cell>
        </row>
        <row r="6353">
          <cell r="I6353">
            <v>10401191</v>
          </cell>
        </row>
        <row r="6354">
          <cell r="I6354">
            <v>20120056</v>
          </cell>
        </row>
        <row r="6355">
          <cell r="I6355">
            <v>2011804087</v>
          </cell>
        </row>
        <row r="6356">
          <cell r="I6356">
            <v>20120057</v>
          </cell>
        </row>
        <row r="6357">
          <cell r="I6357">
            <v>20120058</v>
          </cell>
        </row>
        <row r="6358">
          <cell r="I6358">
            <v>2011804004</v>
          </cell>
        </row>
        <row r="6359">
          <cell r="I6359">
            <v>2011804005</v>
          </cell>
        </row>
        <row r="6360">
          <cell r="I6360">
            <v>2011804007</v>
          </cell>
        </row>
        <row r="6361">
          <cell r="I6361">
            <v>2011804008</v>
          </cell>
        </row>
        <row r="6362">
          <cell r="I6362">
            <v>2011804010</v>
          </cell>
        </row>
        <row r="6363">
          <cell r="I6363">
            <v>2011804014</v>
          </cell>
        </row>
        <row r="6364">
          <cell r="I6364">
            <v>2011804022</v>
          </cell>
        </row>
        <row r="6365">
          <cell r="I6365">
            <v>2011804025</v>
          </cell>
        </row>
        <row r="6366">
          <cell r="I6366">
            <v>2011804036</v>
          </cell>
        </row>
        <row r="6367">
          <cell r="I6367">
            <v>2011804039</v>
          </cell>
        </row>
        <row r="6368">
          <cell r="I6368">
            <v>2011804042</v>
          </cell>
        </row>
        <row r="6369">
          <cell r="I6369">
            <v>2011804044</v>
          </cell>
        </row>
        <row r="6370">
          <cell r="I6370">
            <v>2011804044</v>
          </cell>
        </row>
        <row r="6371">
          <cell r="I6371">
            <v>2011804046</v>
          </cell>
        </row>
        <row r="6372">
          <cell r="I6372">
            <v>2011804047</v>
          </cell>
        </row>
        <row r="6373">
          <cell r="I6373">
            <v>2011804048</v>
          </cell>
        </row>
        <row r="6374">
          <cell r="I6374">
            <v>2011804048</v>
          </cell>
        </row>
        <row r="6375">
          <cell r="I6375">
            <v>2011804048</v>
          </cell>
        </row>
        <row r="6376">
          <cell r="I6376">
            <v>2011804059</v>
          </cell>
        </row>
        <row r="6377">
          <cell r="I6377">
            <v>2011804066</v>
          </cell>
        </row>
        <row r="6378">
          <cell r="I6378">
            <v>2011804093</v>
          </cell>
        </row>
        <row r="6379">
          <cell r="I6379">
            <v>10401191</v>
          </cell>
        </row>
        <row r="6380">
          <cell r="I6380">
            <v>2011804112</v>
          </cell>
        </row>
        <row r="6381">
          <cell r="I6381">
            <v>2011809139</v>
          </cell>
        </row>
        <row r="6382">
          <cell r="I6382">
            <v>2011809141</v>
          </cell>
        </row>
        <row r="6383">
          <cell r="I6383">
            <v>301</v>
          </cell>
        </row>
        <row r="6384">
          <cell r="I6384">
            <v>10401191</v>
          </cell>
        </row>
        <row r="6385">
          <cell r="I6385">
            <v>201040771</v>
          </cell>
        </row>
        <row r="6386">
          <cell r="I6386">
            <v>2011804018</v>
          </cell>
        </row>
        <row r="6387">
          <cell r="I6387">
            <v>20120057</v>
          </cell>
        </row>
        <row r="6388">
          <cell r="I6388">
            <v>20120034</v>
          </cell>
        </row>
        <row r="6389">
          <cell r="I6389">
            <v>20120051</v>
          </cell>
        </row>
        <row r="6390">
          <cell r="I6390">
            <v>2011804048</v>
          </cell>
        </row>
        <row r="6391">
          <cell r="I6391">
            <v>2011804039</v>
          </cell>
        </row>
        <row r="6392">
          <cell r="I6392">
            <v>2011809141</v>
          </cell>
        </row>
        <row r="6393">
          <cell r="I6393">
            <v>2011804012</v>
          </cell>
        </row>
        <row r="6394">
          <cell r="I6394">
            <v>2011804048</v>
          </cell>
        </row>
        <row r="6395">
          <cell r="I6395">
            <v>2011804039</v>
          </cell>
        </row>
        <row r="6396">
          <cell r="I6396">
            <v>2011809141</v>
          </cell>
        </row>
        <row r="6397">
          <cell r="I6397">
            <v>2011804012</v>
          </cell>
        </row>
        <row r="6398">
          <cell r="I6398">
            <v>2011809151</v>
          </cell>
        </row>
        <row r="6399">
          <cell r="I6399">
            <v>2011804020</v>
          </cell>
        </row>
        <row r="6400">
          <cell r="I6400">
            <v>2011804026</v>
          </cell>
        </row>
        <row r="6401">
          <cell r="I6401">
            <v>10300041</v>
          </cell>
        </row>
        <row r="6402">
          <cell r="I6402">
            <v>2011809150</v>
          </cell>
        </row>
        <row r="6403">
          <cell r="I6403">
            <v>70112</v>
          </cell>
        </row>
        <row r="6404">
          <cell r="I6404">
            <v>70112</v>
          </cell>
        </row>
        <row r="6405">
          <cell r="I6405">
            <v>70112</v>
          </cell>
        </row>
        <row r="6406">
          <cell r="I6406">
            <v>40101</v>
          </cell>
        </row>
        <row r="6407">
          <cell r="I6407">
            <v>70112</v>
          </cell>
        </row>
        <row r="6408">
          <cell r="I6408">
            <v>40101</v>
          </cell>
        </row>
        <row r="6409">
          <cell r="I6409">
            <v>50101</v>
          </cell>
        </row>
        <row r="6410">
          <cell r="I6410">
            <v>30101</v>
          </cell>
        </row>
        <row r="6411">
          <cell r="I6411">
            <v>70112</v>
          </cell>
        </row>
        <row r="6412">
          <cell r="I6412">
            <v>70112</v>
          </cell>
        </row>
        <row r="6413">
          <cell r="I6413">
            <v>70106</v>
          </cell>
        </row>
        <row r="6414">
          <cell r="I6414">
            <v>70112</v>
          </cell>
        </row>
        <row r="6415">
          <cell r="I6415">
            <v>50101</v>
          </cell>
        </row>
        <row r="6416">
          <cell r="I6416">
            <v>2011809126</v>
          </cell>
        </row>
        <row r="6417">
          <cell r="I6417">
            <v>2011809118</v>
          </cell>
        </row>
        <row r="6418">
          <cell r="I6418">
            <v>109</v>
          </cell>
        </row>
        <row r="6419">
          <cell r="I6419">
            <v>70105</v>
          </cell>
        </row>
        <row r="6420">
          <cell r="I6420">
            <v>10401191</v>
          </cell>
        </row>
        <row r="6421">
          <cell r="I6421">
            <v>10300041</v>
          </cell>
        </row>
        <row r="6422">
          <cell r="I6422">
            <v>50101</v>
          </cell>
        </row>
        <row r="6423">
          <cell r="I6423">
            <v>40101</v>
          </cell>
        </row>
        <row r="6424">
          <cell r="I6424">
            <v>30101</v>
          </cell>
        </row>
        <row r="6425">
          <cell r="I6425">
            <v>40101</v>
          </cell>
        </row>
        <row r="6426">
          <cell r="I6426">
            <v>40101</v>
          </cell>
        </row>
        <row r="6427">
          <cell r="I6427">
            <v>70112</v>
          </cell>
        </row>
        <row r="6428">
          <cell r="I6428">
            <v>70112</v>
          </cell>
        </row>
        <row r="6429">
          <cell r="I6429">
            <v>30101</v>
          </cell>
        </row>
        <row r="6430">
          <cell r="I6430">
            <v>50101</v>
          </cell>
        </row>
        <row r="6431">
          <cell r="I6431">
            <v>40101</v>
          </cell>
        </row>
        <row r="6432">
          <cell r="I6432">
            <v>40101</v>
          </cell>
        </row>
        <row r="6433">
          <cell r="I6433">
            <v>70112</v>
          </cell>
        </row>
        <row r="6434">
          <cell r="I6434">
            <v>70112</v>
          </cell>
        </row>
        <row r="6435">
          <cell r="I6435">
            <v>701116</v>
          </cell>
        </row>
        <row r="6436">
          <cell r="I6436">
            <v>70112</v>
          </cell>
        </row>
        <row r="6437">
          <cell r="I6437">
            <v>701116</v>
          </cell>
        </row>
        <row r="6438">
          <cell r="I6438">
            <v>50101</v>
          </cell>
        </row>
        <row r="6439">
          <cell r="I6439">
            <v>40101</v>
          </cell>
        </row>
        <row r="6440">
          <cell r="I6440">
            <v>70112</v>
          </cell>
        </row>
        <row r="6441">
          <cell r="I6441">
            <v>70112</v>
          </cell>
        </row>
        <row r="6442">
          <cell r="I6442">
            <v>70112</v>
          </cell>
        </row>
        <row r="6443">
          <cell r="I6443">
            <v>70112</v>
          </cell>
        </row>
        <row r="6444">
          <cell r="I6444">
            <v>50101</v>
          </cell>
        </row>
        <row r="6445">
          <cell r="I6445">
            <v>40101</v>
          </cell>
        </row>
        <row r="6446">
          <cell r="I6446">
            <v>40101</v>
          </cell>
        </row>
        <row r="6447">
          <cell r="I6447">
            <v>50101</v>
          </cell>
        </row>
        <row r="6448">
          <cell r="I6448">
            <v>70112</v>
          </cell>
        </row>
        <row r="6449">
          <cell r="I6449">
            <v>70106</v>
          </cell>
        </row>
        <row r="6450">
          <cell r="I6450">
            <v>70112</v>
          </cell>
        </row>
        <row r="6451">
          <cell r="I6451">
            <v>70112</v>
          </cell>
        </row>
        <row r="6452">
          <cell r="I6452">
            <v>50101</v>
          </cell>
        </row>
        <row r="6453">
          <cell r="I6453">
            <v>40101</v>
          </cell>
        </row>
        <row r="6454">
          <cell r="I6454">
            <v>70112</v>
          </cell>
        </row>
        <row r="6455">
          <cell r="I6455">
            <v>50101</v>
          </cell>
        </row>
        <row r="6456">
          <cell r="I6456">
            <v>40101</v>
          </cell>
        </row>
        <row r="6457">
          <cell r="I6457">
            <v>70112</v>
          </cell>
        </row>
        <row r="6458">
          <cell r="I6458">
            <v>50101</v>
          </cell>
        </row>
        <row r="6459">
          <cell r="I6459">
            <v>70112</v>
          </cell>
        </row>
        <row r="6460">
          <cell r="I6460">
            <v>70112</v>
          </cell>
        </row>
        <row r="6461">
          <cell r="I6461">
            <v>70112</v>
          </cell>
        </row>
        <row r="6462">
          <cell r="I6462">
            <v>50101</v>
          </cell>
        </row>
        <row r="6463">
          <cell r="I6463">
            <v>70112</v>
          </cell>
        </row>
        <row r="6464">
          <cell r="I6464">
            <v>50101</v>
          </cell>
        </row>
        <row r="6465">
          <cell r="I6465">
            <v>70112</v>
          </cell>
        </row>
        <row r="6466">
          <cell r="I6466">
            <v>30101</v>
          </cell>
        </row>
        <row r="6467">
          <cell r="I6467">
            <v>40101</v>
          </cell>
        </row>
        <row r="6468">
          <cell r="I6468">
            <v>50101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70106</v>
          </cell>
        </row>
        <row r="6472">
          <cell r="I6472">
            <v>40101</v>
          </cell>
        </row>
        <row r="6473">
          <cell r="I6473">
            <v>70112</v>
          </cell>
        </row>
        <row r="6474">
          <cell r="I6474">
            <v>70112</v>
          </cell>
        </row>
        <row r="6475">
          <cell r="I6475">
            <v>70106</v>
          </cell>
        </row>
        <row r="6476">
          <cell r="I6476">
            <v>70112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70112</v>
          </cell>
        </row>
        <row r="6480">
          <cell r="I6480">
            <v>70112</v>
          </cell>
        </row>
        <row r="6481">
          <cell r="I6481">
            <v>30101</v>
          </cell>
        </row>
        <row r="6482">
          <cell r="I6482">
            <v>70112</v>
          </cell>
        </row>
        <row r="6483">
          <cell r="I6483">
            <v>40101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70106</v>
          </cell>
        </row>
        <row r="6487">
          <cell r="I6487">
            <v>40101</v>
          </cell>
        </row>
        <row r="6488">
          <cell r="I6488">
            <v>70112</v>
          </cell>
        </row>
        <row r="6489">
          <cell r="I6489">
            <v>70112</v>
          </cell>
        </row>
        <row r="6490">
          <cell r="I6490">
            <v>70106</v>
          </cell>
        </row>
        <row r="6491">
          <cell r="I6491">
            <v>70112</v>
          </cell>
        </row>
        <row r="6492">
          <cell r="I6492">
            <v>50101</v>
          </cell>
        </row>
        <row r="6493">
          <cell r="I6493">
            <v>70112</v>
          </cell>
        </row>
        <row r="6494">
          <cell r="I6494">
            <v>70112</v>
          </cell>
        </row>
        <row r="6495">
          <cell r="I6495">
            <v>70112</v>
          </cell>
        </row>
        <row r="6496">
          <cell r="I6496">
            <v>30101</v>
          </cell>
        </row>
        <row r="6497">
          <cell r="I6497">
            <v>70112</v>
          </cell>
        </row>
        <row r="6498">
          <cell r="I6498">
            <v>40101</v>
          </cell>
        </row>
        <row r="6499">
          <cell r="I6499">
            <v>40101</v>
          </cell>
        </row>
        <row r="6500">
          <cell r="I6500">
            <v>50101</v>
          </cell>
        </row>
        <row r="6501">
          <cell r="I6501">
            <v>70112</v>
          </cell>
        </row>
        <row r="6502">
          <cell r="I6502">
            <v>50101</v>
          </cell>
        </row>
        <row r="6503">
          <cell r="I6503">
            <v>50101</v>
          </cell>
        </row>
        <row r="6504">
          <cell r="I6504">
            <v>40101</v>
          </cell>
        </row>
        <row r="6505">
          <cell r="I6505">
            <v>70106</v>
          </cell>
        </row>
        <row r="6506">
          <cell r="I6506">
            <v>30101</v>
          </cell>
        </row>
        <row r="6507">
          <cell r="I6507">
            <v>70112</v>
          </cell>
        </row>
        <row r="6508">
          <cell r="I6508">
            <v>50101</v>
          </cell>
        </row>
        <row r="6509">
          <cell r="I6509">
            <v>40101</v>
          </cell>
        </row>
        <row r="6510">
          <cell r="I6510">
            <v>30101</v>
          </cell>
        </row>
        <row r="6511">
          <cell r="I6511">
            <v>70106</v>
          </cell>
        </row>
        <row r="6512">
          <cell r="I6512">
            <v>70106</v>
          </cell>
        </row>
        <row r="6513">
          <cell r="I6513">
            <v>50101</v>
          </cell>
        </row>
        <row r="6514">
          <cell r="I6514">
            <v>50101</v>
          </cell>
        </row>
        <row r="6515">
          <cell r="I6515">
            <v>70112</v>
          </cell>
        </row>
        <row r="6516">
          <cell r="I6516">
            <v>70106</v>
          </cell>
        </row>
        <row r="6517">
          <cell r="I6517">
            <v>50101</v>
          </cell>
        </row>
        <row r="6518">
          <cell r="I6518">
            <v>40101</v>
          </cell>
        </row>
        <row r="6519">
          <cell r="I6519">
            <v>70112</v>
          </cell>
        </row>
        <row r="6520">
          <cell r="I6520">
            <v>70106</v>
          </cell>
        </row>
        <row r="6521">
          <cell r="I6521">
            <v>50101</v>
          </cell>
        </row>
        <row r="6522">
          <cell r="I6522">
            <v>40101</v>
          </cell>
        </row>
        <row r="6523">
          <cell r="I6523">
            <v>70112</v>
          </cell>
        </row>
        <row r="6524">
          <cell r="I6524">
            <v>70112</v>
          </cell>
        </row>
        <row r="6525">
          <cell r="I6525">
            <v>70112</v>
          </cell>
        </row>
        <row r="6526">
          <cell r="I6526">
            <v>70106</v>
          </cell>
        </row>
        <row r="6527">
          <cell r="I6527">
            <v>40101</v>
          </cell>
        </row>
        <row r="6528">
          <cell r="I6528">
            <v>70112</v>
          </cell>
        </row>
        <row r="6529">
          <cell r="I6529">
            <v>70112</v>
          </cell>
        </row>
        <row r="6530">
          <cell r="I6530">
            <v>70106</v>
          </cell>
        </row>
        <row r="6531">
          <cell r="I6531">
            <v>70112</v>
          </cell>
        </row>
        <row r="6532">
          <cell r="I6532">
            <v>50101</v>
          </cell>
        </row>
        <row r="6533">
          <cell r="I6533">
            <v>70112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30101</v>
          </cell>
        </row>
        <row r="6537">
          <cell r="I6537">
            <v>70112</v>
          </cell>
        </row>
        <row r="6538">
          <cell r="I6538">
            <v>40101</v>
          </cell>
        </row>
        <row r="6539">
          <cell r="I6539">
            <v>70112</v>
          </cell>
        </row>
        <row r="6540">
          <cell r="I6540">
            <v>70112</v>
          </cell>
        </row>
        <row r="6541">
          <cell r="I6541">
            <v>70106</v>
          </cell>
        </row>
        <row r="6542">
          <cell r="I6542">
            <v>40101</v>
          </cell>
        </row>
        <row r="6543">
          <cell r="I6543">
            <v>70112</v>
          </cell>
        </row>
        <row r="6544">
          <cell r="I6544">
            <v>70112</v>
          </cell>
        </row>
        <row r="6545">
          <cell r="I6545">
            <v>70106</v>
          </cell>
        </row>
        <row r="6546">
          <cell r="I6546">
            <v>70112</v>
          </cell>
        </row>
        <row r="6547">
          <cell r="I6547">
            <v>50101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30101</v>
          </cell>
        </row>
        <row r="6552">
          <cell r="I6552">
            <v>70112</v>
          </cell>
        </row>
        <row r="6553">
          <cell r="I6553">
            <v>40101</v>
          </cell>
        </row>
        <row r="6554">
          <cell r="I6554">
            <v>70112</v>
          </cell>
        </row>
        <row r="6555">
          <cell r="I6555">
            <v>50101</v>
          </cell>
        </row>
        <row r="6556">
          <cell r="I6556">
            <v>40101</v>
          </cell>
        </row>
        <row r="6557">
          <cell r="I6557">
            <v>70112</v>
          </cell>
        </row>
        <row r="6558">
          <cell r="I6558">
            <v>70112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50101</v>
          </cell>
        </row>
        <row r="6562">
          <cell r="I6562">
            <v>70112</v>
          </cell>
        </row>
        <row r="6563">
          <cell r="I6563">
            <v>70112</v>
          </cell>
        </row>
        <row r="6564">
          <cell r="I6564">
            <v>70112</v>
          </cell>
        </row>
        <row r="6565">
          <cell r="I6565">
            <v>40101</v>
          </cell>
        </row>
        <row r="6566">
          <cell r="I6566">
            <v>70106</v>
          </cell>
        </row>
        <row r="6567">
          <cell r="I6567">
            <v>30101</v>
          </cell>
        </row>
        <row r="6568">
          <cell r="I6568">
            <v>40101</v>
          </cell>
        </row>
        <row r="6569">
          <cell r="I6569">
            <v>70112</v>
          </cell>
        </row>
        <row r="6570">
          <cell r="I6570">
            <v>70112</v>
          </cell>
        </row>
        <row r="6571">
          <cell r="I6571">
            <v>70112</v>
          </cell>
        </row>
        <row r="6572">
          <cell r="I6572">
            <v>70112</v>
          </cell>
        </row>
        <row r="6573">
          <cell r="I6573">
            <v>70112</v>
          </cell>
        </row>
        <row r="6574">
          <cell r="I6574">
            <v>70112</v>
          </cell>
        </row>
        <row r="6575">
          <cell r="I6575">
            <v>30101</v>
          </cell>
        </row>
        <row r="6576">
          <cell r="I6576">
            <v>70112</v>
          </cell>
        </row>
        <row r="6577">
          <cell r="I6577">
            <v>40101</v>
          </cell>
        </row>
        <row r="6578">
          <cell r="I6578">
            <v>30101</v>
          </cell>
        </row>
        <row r="6579">
          <cell r="I6579">
            <v>70112</v>
          </cell>
        </row>
        <row r="6580">
          <cell r="I6580">
            <v>40101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50101</v>
          </cell>
        </row>
        <row r="6584">
          <cell r="I6584">
            <v>70112</v>
          </cell>
        </row>
        <row r="6585">
          <cell r="I6585">
            <v>40101</v>
          </cell>
        </row>
        <row r="6586">
          <cell r="I6586">
            <v>70112</v>
          </cell>
        </row>
        <row r="6587">
          <cell r="I6587">
            <v>70106</v>
          </cell>
        </row>
        <row r="6588">
          <cell r="I6588">
            <v>40101</v>
          </cell>
        </row>
        <row r="6589">
          <cell r="I6589">
            <v>30101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70112</v>
          </cell>
        </row>
        <row r="6593">
          <cell r="I6593">
            <v>50101</v>
          </cell>
        </row>
        <row r="6594">
          <cell r="I6594">
            <v>40101</v>
          </cell>
        </row>
        <row r="6595">
          <cell r="I6595">
            <v>70112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40101</v>
          </cell>
        </row>
        <row r="6599">
          <cell r="I6599">
            <v>50101</v>
          </cell>
        </row>
        <row r="6600">
          <cell r="I6600">
            <v>40101</v>
          </cell>
        </row>
        <row r="6601">
          <cell r="I6601">
            <v>50101</v>
          </cell>
        </row>
        <row r="6602">
          <cell r="I6602">
            <v>50101</v>
          </cell>
        </row>
        <row r="6603">
          <cell r="I6603">
            <v>30101</v>
          </cell>
        </row>
        <row r="6604">
          <cell r="I6604">
            <v>70112</v>
          </cell>
        </row>
        <row r="6605">
          <cell r="I6605">
            <v>70112</v>
          </cell>
        </row>
        <row r="6606">
          <cell r="I6606">
            <v>70106</v>
          </cell>
        </row>
        <row r="6607">
          <cell r="I6607">
            <v>40101</v>
          </cell>
        </row>
        <row r="6608">
          <cell r="I6608">
            <v>70112</v>
          </cell>
        </row>
        <row r="6609">
          <cell r="I6609">
            <v>70112</v>
          </cell>
        </row>
        <row r="6610">
          <cell r="I6610">
            <v>70106</v>
          </cell>
        </row>
        <row r="6611">
          <cell r="I6611">
            <v>70112</v>
          </cell>
        </row>
        <row r="6612">
          <cell r="I6612">
            <v>50101</v>
          </cell>
        </row>
        <row r="6613">
          <cell r="I6613">
            <v>70112</v>
          </cell>
        </row>
        <row r="6614">
          <cell r="I6614">
            <v>70112</v>
          </cell>
        </row>
        <row r="6615">
          <cell r="I6615">
            <v>70112</v>
          </cell>
        </row>
        <row r="6616">
          <cell r="I6616">
            <v>30101</v>
          </cell>
        </row>
        <row r="6617">
          <cell r="I6617">
            <v>70112</v>
          </cell>
        </row>
        <row r="6618">
          <cell r="I6618">
            <v>40101</v>
          </cell>
        </row>
        <row r="6619">
          <cell r="I6619">
            <v>70112</v>
          </cell>
        </row>
        <row r="6620">
          <cell r="I6620">
            <v>50101</v>
          </cell>
        </row>
        <row r="6621">
          <cell r="I6621">
            <v>40101</v>
          </cell>
        </row>
        <row r="6622">
          <cell r="I6622">
            <v>70112</v>
          </cell>
        </row>
        <row r="6623">
          <cell r="I6623">
            <v>70112</v>
          </cell>
        </row>
        <row r="6624">
          <cell r="I6624">
            <v>40101</v>
          </cell>
        </row>
        <row r="6625">
          <cell r="I6625">
            <v>50101</v>
          </cell>
        </row>
        <row r="6626">
          <cell r="I6626">
            <v>70112</v>
          </cell>
        </row>
        <row r="6627">
          <cell r="I6627">
            <v>70112</v>
          </cell>
        </row>
        <row r="6628">
          <cell r="I6628">
            <v>40101</v>
          </cell>
        </row>
        <row r="6629">
          <cell r="I6629">
            <v>50101</v>
          </cell>
        </row>
        <row r="6630">
          <cell r="I6630">
            <v>40101</v>
          </cell>
        </row>
        <row r="6631">
          <cell r="I6631">
            <v>70112</v>
          </cell>
        </row>
        <row r="6632">
          <cell r="I6632">
            <v>70112</v>
          </cell>
        </row>
        <row r="6633">
          <cell r="I6633">
            <v>50101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40101</v>
          </cell>
        </row>
        <row r="6637">
          <cell r="I6637">
            <v>70112</v>
          </cell>
        </row>
        <row r="6638">
          <cell r="I6638">
            <v>40101</v>
          </cell>
        </row>
        <row r="6639">
          <cell r="I6639">
            <v>50101</v>
          </cell>
        </row>
        <row r="6640">
          <cell r="I6640">
            <v>70112</v>
          </cell>
        </row>
        <row r="6641">
          <cell r="I6641">
            <v>70112</v>
          </cell>
        </row>
        <row r="6642">
          <cell r="I6642">
            <v>70112</v>
          </cell>
        </row>
        <row r="6643">
          <cell r="I6643">
            <v>70112</v>
          </cell>
        </row>
        <row r="6644">
          <cell r="I6644">
            <v>40101</v>
          </cell>
        </row>
        <row r="6645">
          <cell r="I6645">
            <v>70112</v>
          </cell>
        </row>
        <row r="6646">
          <cell r="I6646">
            <v>2011804067</v>
          </cell>
        </row>
        <row r="6647">
          <cell r="I6647">
            <v>2011804037</v>
          </cell>
        </row>
        <row r="6648">
          <cell r="I6648">
            <v>103</v>
          </cell>
        </row>
        <row r="6649">
          <cell r="I6649">
            <v>10703002</v>
          </cell>
        </row>
        <row r="6650">
          <cell r="I6650">
            <v>30700000</v>
          </cell>
        </row>
        <row r="6651">
          <cell r="I6651">
            <v>10401138</v>
          </cell>
        </row>
        <row r="6652">
          <cell r="I6652">
            <v>301</v>
          </cell>
        </row>
        <row r="6653">
          <cell r="I6653">
            <v>10401191</v>
          </cell>
        </row>
        <row r="6654">
          <cell r="I6654">
            <v>104</v>
          </cell>
        </row>
        <row r="6655">
          <cell r="I6655">
            <v>104</v>
          </cell>
        </row>
        <row r="6656">
          <cell r="I6656">
            <v>104</v>
          </cell>
        </row>
        <row r="6657">
          <cell r="I6657">
            <v>104</v>
          </cell>
        </row>
        <row r="6658">
          <cell r="I6658">
            <v>104</v>
          </cell>
        </row>
        <row r="6659">
          <cell r="I6659">
            <v>104</v>
          </cell>
        </row>
        <row r="6660">
          <cell r="I6660">
            <v>104</v>
          </cell>
        </row>
        <row r="6661">
          <cell r="I6661">
            <v>104</v>
          </cell>
        </row>
        <row r="6662">
          <cell r="I6662">
            <v>104</v>
          </cell>
        </row>
        <row r="6663">
          <cell r="I6663">
            <v>104</v>
          </cell>
        </row>
        <row r="6664">
          <cell r="I6664">
            <v>109</v>
          </cell>
        </row>
        <row r="6665">
          <cell r="I6665">
            <v>103</v>
          </cell>
        </row>
        <row r="6666">
          <cell r="I6666">
            <v>119</v>
          </cell>
        </row>
        <row r="6667">
          <cell r="I6667">
            <v>50101</v>
          </cell>
        </row>
        <row r="6668">
          <cell r="I6668">
            <v>40101</v>
          </cell>
        </row>
        <row r="6669">
          <cell r="I6669">
            <v>70106</v>
          </cell>
        </row>
        <row r="6670">
          <cell r="I6670">
            <v>30700000</v>
          </cell>
        </row>
        <row r="6671">
          <cell r="I6671">
            <v>2011809125</v>
          </cell>
        </row>
        <row r="6672">
          <cell r="I6672">
            <v>2011804048</v>
          </cell>
        </row>
        <row r="6673">
          <cell r="I6673">
            <v>10208</v>
          </cell>
        </row>
        <row r="6674">
          <cell r="I6674">
            <v>70112</v>
          </cell>
        </row>
        <row r="6675">
          <cell r="I6675">
            <v>70106</v>
          </cell>
        </row>
        <row r="6676">
          <cell r="I6676">
            <v>70112</v>
          </cell>
        </row>
        <row r="6677">
          <cell r="I6677">
            <v>70112</v>
          </cell>
        </row>
        <row r="6678">
          <cell r="I6678">
            <v>50101</v>
          </cell>
        </row>
        <row r="6679">
          <cell r="I6679">
            <v>50101</v>
          </cell>
        </row>
        <row r="6680">
          <cell r="I6680">
            <v>70112</v>
          </cell>
        </row>
        <row r="6681">
          <cell r="I6681">
            <v>50101</v>
          </cell>
        </row>
        <row r="6682">
          <cell r="I6682">
            <v>70112</v>
          </cell>
        </row>
        <row r="6683">
          <cell r="I6683">
            <v>70106</v>
          </cell>
        </row>
        <row r="6684">
          <cell r="I6684">
            <v>70112</v>
          </cell>
        </row>
        <row r="6685">
          <cell r="I6685">
            <v>50101</v>
          </cell>
        </row>
        <row r="6686">
          <cell r="I6686">
            <v>40101</v>
          </cell>
        </row>
        <row r="6687">
          <cell r="I6687">
            <v>70112</v>
          </cell>
        </row>
        <row r="6688">
          <cell r="I6688">
            <v>70106</v>
          </cell>
        </row>
        <row r="6689">
          <cell r="I6689">
            <v>30101</v>
          </cell>
        </row>
        <row r="6690">
          <cell r="I6690">
            <v>40101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70112</v>
          </cell>
        </row>
        <row r="6694">
          <cell r="I6694">
            <v>50101</v>
          </cell>
        </row>
        <row r="6695">
          <cell r="I6695">
            <v>70106</v>
          </cell>
        </row>
        <row r="6696">
          <cell r="I6696">
            <v>40101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50101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70112</v>
          </cell>
        </row>
        <row r="6704">
          <cell r="I6704">
            <v>70112</v>
          </cell>
        </row>
        <row r="6705">
          <cell r="I6705">
            <v>70112</v>
          </cell>
        </row>
        <row r="6706">
          <cell r="I6706">
            <v>50101</v>
          </cell>
        </row>
        <row r="6707">
          <cell r="I6707">
            <v>70112</v>
          </cell>
        </row>
        <row r="6708">
          <cell r="I6708">
            <v>70112</v>
          </cell>
        </row>
        <row r="6709">
          <cell r="I6709">
            <v>70112</v>
          </cell>
        </row>
        <row r="6710">
          <cell r="I6710">
            <v>50101</v>
          </cell>
        </row>
        <row r="6711">
          <cell r="I6711">
            <v>40101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40101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70112</v>
          </cell>
        </row>
        <row r="6718">
          <cell r="I6718">
            <v>40101</v>
          </cell>
        </row>
        <row r="6719">
          <cell r="I6719">
            <v>50101</v>
          </cell>
        </row>
        <row r="6720">
          <cell r="I6720">
            <v>40101</v>
          </cell>
        </row>
        <row r="6721">
          <cell r="I6721">
            <v>70112</v>
          </cell>
        </row>
        <row r="6722">
          <cell r="I6722">
            <v>70112</v>
          </cell>
        </row>
        <row r="6723">
          <cell r="I6723">
            <v>50101</v>
          </cell>
        </row>
        <row r="6724">
          <cell r="I6724">
            <v>70112</v>
          </cell>
        </row>
        <row r="6725">
          <cell r="I6725">
            <v>70112</v>
          </cell>
        </row>
        <row r="6726">
          <cell r="I6726">
            <v>40101</v>
          </cell>
        </row>
        <row r="6727">
          <cell r="I6727">
            <v>70112</v>
          </cell>
        </row>
        <row r="6728">
          <cell r="I6728">
            <v>40101</v>
          </cell>
        </row>
        <row r="6729">
          <cell r="I6729">
            <v>50101</v>
          </cell>
        </row>
        <row r="6730">
          <cell r="I6730">
            <v>70112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70112</v>
          </cell>
        </row>
        <row r="6734">
          <cell r="I6734">
            <v>40101</v>
          </cell>
        </row>
        <row r="6735">
          <cell r="I6735">
            <v>70112</v>
          </cell>
        </row>
        <row r="6736">
          <cell r="I6736">
            <v>50101</v>
          </cell>
        </row>
        <row r="6737">
          <cell r="I6737">
            <v>70106</v>
          </cell>
        </row>
        <row r="6738">
          <cell r="I6738">
            <v>30101</v>
          </cell>
        </row>
        <row r="6739">
          <cell r="I6739">
            <v>70112</v>
          </cell>
        </row>
        <row r="6740">
          <cell r="I6740">
            <v>50101</v>
          </cell>
        </row>
        <row r="6741">
          <cell r="I6741">
            <v>30101</v>
          </cell>
        </row>
        <row r="6742">
          <cell r="I6742">
            <v>40101</v>
          </cell>
        </row>
        <row r="6743">
          <cell r="I6743">
            <v>70112</v>
          </cell>
        </row>
        <row r="6744">
          <cell r="I6744">
            <v>50101</v>
          </cell>
        </row>
        <row r="6745">
          <cell r="I6745">
            <v>40101</v>
          </cell>
        </row>
        <row r="6746">
          <cell r="I6746">
            <v>50101</v>
          </cell>
        </row>
        <row r="6747">
          <cell r="I6747">
            <v>70106</v>
          </cell>
        </row>
        <row r="6748">
          <cell r="I6748">
            <v>70112</v>
          </cell>
        </row>
        <row r="6749">
          <cell r="I6749">
            <v>70112</v>
          </cell>
        </row>
        <row r="6750">
          <cell r="I6750">
            <v>30101</v>
          </cell>
        </row>
        <row r="6751">
          <cell r="I6751">
            <v>70112</v>
          </cell>
        </row>
        <row r="6752">
          <cell r="I6752">
            <v>70106</v>
          </cell>
        </row>
        <row r="6753">
          <cell r="I6753">
            <v>30101</v>
          </cell>
        </row>
        <row r="6754">
          <cell r="I6754">
            <v>50101</v>
          </cell>
        </row>
        <row r="6755">
          <cell r="I6755">
            <v>50101</v>
          </cell>
        </row>
        <row r="6756">
          <cell r="I6756">
            <v>70112</v>
          </cell>
        </row>
        <row r="6757">
          <cell r="I6757">
            <v>30101</v>
          </cell>
        </row>
        <row r="6758">
          <cell r="I6758">
            <v>50101</v>
          </cell>
        </row>
        <row r="6759">
          <cell r="I6759">
            <v>70112</v>
          </cell>
        </row>
        <row r="6760">
          <cell r="I6760">
            <v>50101</v>
          </cell>
        </row>
        <row r="6761">
          <cell r="I6761">
            <v>40101</v>
          </cell>
        </row>
        <row r="6762">
          <cell r="I6762">
            <v>70112</v>
          </cell>
        </row>
        <row r="6763">
          <cell r="I6763">
            <v>70112</v>
          </cell>
        </row>
        <row r="6764">
          <cell r="I6764">
            <v>40101</v>
          </cell>
        </row>
        <row r="6765">
          <cell r="I6765">
            <v>50101</v>
          </cell>
        </row>
        <row r="6766">
          <cell r="I6766">
            <v>70112</v>
          </cell>
        </row>
        <row r="6767">
          <cell r="I6767">
            <v>70112</v>
          </cell>
        </row>
        <row r="6768">
          <cell r="I6768">
            <v>40101</v>
          </cell>
        </row>
        <row r="6769">
          <cell r="I6769">
            <v>50101</v>
          </cell>
        </row>
        <row r="6770">
          <cell r="I6770">
            <v>40101</v>
          </cell>
        </row>
        <row r="6771">
          <cell r="I6771">
            <v>70112</v>
          </cell>
        </row>
        <row r="6772">
          <cell r="I6772">
            <v>70112</v>
          </cell>
        </row>
        <row r="6773">
          <cell r="I6773">
            <v>50101</v>
          </cell>
        </row>
        <row r="6774">
          <cell r="I6774">
            <v>70112</v>
          </cell>
        </row>
        <row r="6775">
          <cell r="I6775">
            <v>70112</v>
          </cell>
        </row>
        <row r="6776">
          <cell r="I6776">
            <v>40101</v>
          </cell>
        </row>
        <row r="6777">
          <cell r="I6777">
            <v>70112</v>
          </cell>
        </row>
        <row r="6778">
          <cell r="I6778">
            <v>40101</v>
          </cell>
        </row>
        <row r="6779">
          <cell r="I6779">
            <v>50101</v>
          </cell>
        </row>
        <row r="6780">
          <cell r="I6780">
            <v>70112</v>
          </cell>
        </row>
        <row r="6781">
          <cell r="I6781">
            <v>70112</v>
          </cell>
        </row>
        <row r="6782">
          <cell r="I6782">
            <v>70112</v>
          </cell>
        </row>
        <row r="6783">
          <cell r="I6783">
            <v>70112</v>
          </cell>
        </row>
        <row r="6784">
          <cell r="I6784">
            <v>70112</v>
          </cell>
        </row>
        <row r="6785">
          <cell r="I6785">
            <v>70112</v>
          </cell>
        </row>
        <row r="6786">
          <cell r="I6786">
            <v>70112</v>
          </cell>
        </row>
        <row r="6787">
          <cell r="I6787">
            <v>70112</v>
          </cell>
        </row>
        <row r="6788">
          <cell r="I6788">
            <v>40101</v>
          </cell>
        </row>
        <row r="6789">
          <cell r="I6789">
            <v>70112</v>
          </cell>
        </row>
        <row r="6790">
          <cell r="I6790">
            <v>50101</v>
          </cell>
        </row>
        <row r="6791">
          <cell r="I6791">
            <v>70112</v>
          </cell>
        </row>
        <row r="6792">
          <cell r="I6792">
            <v>70112</v>
          </cell>
        </row>
        <row r="6793">
          <cell r="I6793">
            <v>70112</v>
          </cell>
        </row>
        <row r="6794">
          <cell r="I6794">
            <v>70112</v>
          </cell>
        </row>
        <row r="6795">
          <cell r="I6795">
            <v>70106</v>
          </cell>
        </row>
        <row r="6796">
          <cell r="I6796">
            <v>30101</v>
          </cell>
        </row>
        <row r="6797">
          <cell r="I6797">
            <v>50101</v>
          </cell>
        </row>
        <row r="6798">
          <cell r="I6798">
            <v>40101</v>
          </cell>
        </row>
        <row r="6799">
          <cell r="I6799">
            <v>70112</v>
          </cell>
        </row>
        <row r="6800">
          <cell r="I6800">
            <v>70112</v>
          </cell>
        </row>
        <row r="6801">
          <cell r="I6801">
            <v>50101</v>
          </cell>
        </row>
        <row r="6802">
          <cell r="I6802">
            <v>40101</v>
          </cell>
        </row>
        <row r="6803">
          <cell r="I6803">
            <v>70112</v>
          </cell>
        </row>
        <row r="6804">
          <cell r="I6804">
            <v>50101</v>
          </cell>
        </row>
        <row r="6805">
          <cell r="I6805">
            <v>40101</v>
          </cell>
        </row>
        <row r="6806">
          <cell r="I6806">
            <v>70106</v>
          </cell>
        </row>
        <row r="6807">
          <cell r="I6807">
            <v>30101</v>
          </cell>
        </row>
        <row r="6808">
          <cell r="I6808">
            <v>50101</v>
          </cell>
        </row>
        <row r="6809">
          <cell r="I6809">
            <v>70112</v>
          </cell>
        </row>
        <row r="6810">
          <cell r="I6810">
            <v>70112</v>
          </cell>
        </row>
        <row r="6811">
          <cell r="I6811">
            <v>50101</v>
          </cell>
        </row>
        <row r="6812">
          <cell r="I6812">
            <v>40101</v>
          </cell>
        </row>
        <row r="6813">
          <cell r="I6813">
            <v>70112</v>
          </cell>
        </row>
        <row r="6814">
          <cell r="I6814">
            <v>40101</v>
          </cell>
        </row>
        <row r="6815">
          <cell r="I6815">
            <v>70106</v>
          </cell>
        </row>
        <row r="6816">
          <cell r="I6816">
            <v>70112</v>
          </cell>
        </row>
        <row r="6817">
          <cell r="I6817">
            <v>70106</v>
          </cell>
        </row>
        <row r="6818">
          <cell r="I6818">
            <v>50101</v>
          </cell>
        </row>
        <row r="6819">
          <cell r="I6819">
            <v>40101</v>
          </cell>
        </row>
        <row r="6820">
          <cell r="I6820">
            <v>701116</v>
          </cell>
        </row>
        <row r="6821">
          <cell r="I6821">
            <v>50101</v>
          </cell>
        </row>
        <row r="6822">
          <cell r="I6822">
            <v>40101</v>
          </cell>
        </row>
        <row r="6823">
          <cell r="I6823">
            <v>70112</v>
          </cell>
        </row>
        <row r="6824">
          <cell r="I6824">
            <v>70112</v>
          </cell>
        </row>
        <row r="6825">
          <cell r="I6825">
            <v>50101</v>
          </cell>
        </row>
        <row r="6826">
          <cell r="I6826">
            <v>40101</v>
          </cell>
        </row>
        <row r="6827">
          <cell r="I6827">
            <v>50101</v>
          </cell>
        </row>
        <row r="6828">
          <cell r="I6828">
            <v>70112</v>
          </cell>
        </row>
        <row r="6829">
          <cell r="I6829">
            <v>50101</v>
          </cell>
        </row>
        <row r="6830">
          <cell r="I6830">
            <v>40101</v>
          </cell>
        </row>
        <row r="6831">
          <cell r="I6831">
            <v>70112</v>
          </cell>
        </row>
        <row r="6832">
          <cell r="I6832">
            <v>40101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50101</v>
          </cell>
        </row>
        <row r="6837">
          <cell r="I6837">
            <v>2011804048</v>
          </cell>
        </row>
        <row r="6838">
          <cell r="I6838">
            <v>2011804039</v>
          </cell>
        </row>
        <row r="6839">
          <cell r="I6839">
            <v>2011804018</v>
          </cell>
        </row>
        <row r="6840">
          <cell r="I6840">
            <v>30104</v>
          </cell>
        </row>
        <row r="6841">
          <cell r="I6841">
            <v>70112</v>
          </cell>
        </row>
        <row r="6842">
          <cell r="I6842">
            <v>30104</v>
          </cell>
        </row>
        <row r="6843">
          <cell r="I6843">
            <v>2011804004</v>
          </cell>
        </row>
        <row r="6844">
          <cell r="I6844">
            <v>2011804025</v>
          </cell>
        </row>
        <row r="6845">
          <cell r="I6845">
            <v>2011804037</v>
          </cell>
        </row>
        <row r="6846">
          <cell r="I6846">
            <v>2011804039</v>
          </cell>
        </row>
        <row r="6847">
          <cell r="I6847">
            <v>2011804048</v>
          </cell>
        </row>
        <row r="6848">
          <cell r="I6848">
            <v>2011804048</v>
          </cell>
        </row>
        <row r="6849">
          <cell r="I6849">
            <v>2011804048</v>
          </cell>
        </row>
        <row r="6850">
          <cell r="I6850">
            <v>2011804067</v>
          </cell>
        </row>
        <row r="6851">
          <cell r="I6851">
            <v>2011804093</v>
          </cell>
        </row>
        <row r="6852">
          <cell r="I6852">
            <v>2011804112</v>
          </cell>
        </row>
        <row r="6853">
          <cell r="I6853">
            <v>2011804113</v>
          </cell>
        </row>
        <row r="6854">
          <cell r="I6854">
            <v>2011804113</v>
          </cell>
        </row>
        <row r="6855">
          <cell r="I6855">
            <v>70105</v>
          </cell>
        </row>
        <row r="6856">
          <cell r="I6856">
            <v>70105</v>
          </cell>
        </row>
        <row r="6857">
          <cell r="I6857">
            <v>2011809118</v>
          </cell>
        </row>
        <row r="6858">
          <cell r="I6858">
            <v>2011804036</v>
          </cell>
        </row>
        <row r="6859">
          <cell r="I6859">
            <v>2011804048</v>
          </cell>
        </row>
        <row r="6860">
          <cell r="I6860">
            <v>2011804044</v>
          </cell>
        </row>
        <row r="6861">
          <cell r="I6861">
            <v>2011809134</v>
          </cell>
        </row>
        <row r="6862">
          <cell r="I6862">
            <v>2011809118</v>
          </cell>
        </row>
        <row r="6863">
          <cell r="I6863">
            <v>2011804036</v>
          </cell>
        </row>
        <row r="6864">
          <cell r="I6864">
            <v>2011804048</v>
          </cell>
        </row>
        <row r="6865">
          <cell r="I6865">
            <v>2011804044</v>
          </cell>
        </row>
        <row r="6866">
          <cell r="I6866">
            <v>2011809134</v>
          </cell>
        </row>
        <row r="6867">
          <cell r="I6867">
            <v>10300041</v>
          </cell>
        </row>
        <row r="6868">
          <cell r="I6868">
            <v>2011809138</v>
          </cell>
        </row>
        <row r="6869">
          <cell r="I6869">
            <v>108</v>
          </cell>
        </row>
        <row r="6870">
          <cell r="I6870">
            <v>107</v>
          </cell>
        </row>
        <row r="6871">
          <cell r="I6871">
            <v>70105</v>
          </cell>
        </row>
        <row r="6872">
          <cell r="I6872">
            <v>70105</v>
          </cell>
        </row>
        <row r="6873">
          <cell r="I6873">
            <v>103</v>
          </cell>
        </row>
        <row r="6874">
          <cell r="I6874">
            <v>103</v>
          </cell>
        </row>
        <row r="6875">
          <cell r="I6875">
            <v>103</v>
          </cell>
        </row>
        <row r="6876">
          <cell r="I6876">
            <v>103</v>
          </cell>
        </row>
        <row r="6877">
          <cell r="I6877">
            <v>2011804048</v>
          </cell>
        </row>
        <row r="6878">
          <cell r="I6878">
            <v>2011804039</v>
          </cell>
        </row>
        <row r="6879">
          <cell r="I6879">
            <v>2011804018</v>
          </cell>
        </row>
        <row r="6880">
          <cell r="I6880">
            <v>30104</v>
          </cell>
        </row>
        <row r="6881">
          <cell r="I6881">
            <v>2016</v>
          </cell>
        </row>
        <row r="6882">
          <cell r="I6882">
            <v>2011809118</v>
          </cell>
        </row>
        <row r="6883">
          <cell r="I6883">
            <v>2011804036</v>
          </cell>
        </row>
        <row r="6884">
          <cell r="I6884">
            <v>2011804048</v>
          </cell>
        </row>
        <row r="6885">
          <cell r="I6885">
            <v>2011804044</v>
          </cell>
        </row>
        <row r="6886">
          <cell r="I6886">
            <v>2011809134</v>
          </cell>
        </row>
        <row r="6887">
          <cell r="I6887">
            <v>2011804025</v>
          </cell>
        </row>
        <row r="6888">
          <cell r="I6888">
            <v>2011804021</v>
          </cell>
        </row>
        <row r="6889">
          <cell r="I6889">
            <v>2011804041</v>
          </cell>
        </row>
        <row r="6890">
          <cell r="I6890">
            <v>2011804048</v>
          </cell>
        </row>
        <row r="6891">
          <cell r="I6891">
            <v>2011804039</v>
          </cell>
        </row>
        <row r="6892">
          <cell r="I6892">
            <v>2011804018</v>
          </cell>
        </row>
        <row r="6893">
          <cell r="I6893">
            <v>30104</v>
          </cell>
        </row>
        <row r="6894">
          <cell r="I6894">
            <v>70105</v>
          </cell>
        </row>
        <row r="6895">
          <cell r="I6895">
            <v>2011804087</v>
          </cell>
        </row>
        <row r="6896">
          <cell r="I6896">
            <v>2011804084</v>
          </cell>
        </row>
        <row r="6897">
          <cell r="I6897">
            <v>2011804067</v>
          </cell>
        </row>
        <row r="6898">
          <cell r="I6898">
            <v>2011804093</v>
          </cell>
        </row>
        <row r="6899">
          <cell r="I6899">
            <v>2011804112</v>
          </cell>
        </row>
        <row r="6900">
          <cell r="I6900">
            <v>2011804113</v>
          </cell>
        </row>
        <row r="6901">
          <cell r="I6901">
            <v>2011804113</v>
          </cell>
        </row>
        <row r="6902">
          <cell r="I6902">
            <v>2011804004</v>
          </cell>
        </row>
        <row r="6903">
          <cell r="I6903">
            <v>2011804025</v>
          </cell>
        </row>
        <row r="6904">
          <cell r="I6904">
            <v>2011804037</v>
          </cell>
        </row>
        <row r="6905">
          <cell r="I6905">
            <v>2011804039</v>
          </cell>
        </row>
        <row r="6906">
          <cell r="I6906">
            <v>2011804048</v>
          </cell>
        </row>
        <row r="6907">
          <cell r="I6907">
            <v>2011804048</v>
          </cell>
        </row>
        <row r="6908">
          <cell r="I6908">
            <v>2011804048</v>
          </cell>
        </row>
        <row r="6909">
          <cell r="I6909">
            <v>70112</v>
          </cell>
        </row>
        <row r="6910">
          <cell r="I6910">
            <v>70105</v>
          </cell>
        </row>
        <row r="6911">
          <cell r="I6911">
            <v>10300043</v>
          </cell>
        </row>
        <row r="6912">
          <cell r="I6912">
            <v>10401191</v>
          </cell>
        </row>
        <row r="6913">
          <cell r="I6913">
            <v>30700000</v>
          </cell>
        </row>
        <row r="6914">
          <cell r="I6914">
            <v>30700000</v>
          </cell>
        </row>
        <row r="6915">
          <cell r="I6915">
            <v>10401139</v>
          </cell>
        </row>
        <row r="6916">
          <cell r="I6916">
            <v>10401191</v>
          </cell>
        </row>
        <row r="6917">
          <cell r="I6917">
            <v>70112</v>
          </cell>
        </row>
        <row r="6918">
          <cell r="I6918">
            <v>30101</v>
          </cell>
        </row>
        <row r="6919">
          <cell r="I6919">
            <v>70112</v>
          </cell>
        </row>
        <row r="6920">
          <cell r="I6920">
            <v>70112</v>
          </cell>
        </row>
        <row r="6921">
          <cell r="I6921">
            <v>40101</v>
          </cell>
        </row>
        <row r="6922">
          <cell r="I6922">
            <v>40101</v>
          </cell>
        </row>
        <row r="6923">
          <cell r="I6923">
            <v>50101</v>
          </cell>
        </row>
        <row r="6924">
          <cell r="I6924">
            <v>70112</v>
          </cell>
        </row>
        <row r="6925">
          <cell r="I6925">
            <v>30101</v>
          </cell>
        </row>
        <row r="6926">
          <cell r="I6926">
            <v>40101</v>
          </cell>
        </row>
        <row r="6927">
          <cell r="I6927">
            <v>70112</v>
          </cell>
        </row>
        <row r="6928">
          <cell r="I6928">
            <v>70112</v>
          </cell>
        </row>
        <row r="6929">
          <cell r="I6929">
            <v>70106</v>
          </cell>
        </row>
        <row r="6930">
          <cell r="I6930">
            <v>30101</v>
          </cell>
        </row>
        <row r="6931">
          <cell r="I6931">
            <v>50101</v>
          </cell>
        </row>
        <row r="6932">
          <cell r="I6932">
            <v>40101</v>
          </cell>
        </row>
        <row r="6933">
          <cell r="I6933">
            <v>70112</v>
          </cell>
        </row>
        <row r="6934">
          <cell r="I6934">
            <v>70106</v>
          </cell>
        </row>
        <row r="6935">
          <cell r="I6935">
            <v>30101</v>
          </cell>
        </row>
        <row r="6936">
          <cell r="I6936">
            <v>70112</v>
          </cell>
        </row>
        <row r="6937">
          <cell r="I6937">
            <v>40101</v>
          </cell>
        </row>
        <row r="6938">
          <cell r="I6938">
            <v>70112</v>
          </cell>
        </row>
        <row r="6939">
          <cell r="I6939">
            <v>30101</v>
          </cell>
        </row>
        <row r="6940">
          <cell r="I6940">
            <v>50101</v>
          </cell>
        </row>
        <row r="6941">
          <cell r="I6941">
            <v>70112</v>
          </cell>
        </row>
        <row r="6942">
          <cell r="I6942">
            <v>50101</v>
          </cell>
        </row>
        <row r="6943">
          <cell r="I6943">
            <v>70106</v>
          </cell>
        </row>
        <row r="6944">
          <cell r="I6944">
            <v>50101</v>
          </cell>
        </row>
        <row r="6945">
          <cell r="I6945">
            <v>70112</v>
          </cell>
        </row>
        <row r="6946">
          <cell r="I6946">
            <v>50101</v>
          </cell>
        </row>
        <row r="6947">
          <cell r="I6947">
            <v>40101</v>
          </cell>
        </row>
        <row r="6948">
          <cell r="I6948">
            <v>701116</v>
          </cell>
        </row>
        <row r="6949">
          <cell r="I6949">
            <v>70112</v>
          </cell>
        </row>
        <row r="6950">
          <cell r="I6950">
            <v>70112</v>
          </cell>
        </row>
        <row r="6951">
          <cell r="I6951">
            <v>70112</v>
          </cell>
        </row>
        <row r="6952">
          <cell r="I6952">
            <v>70112</v>
          </cell>
        </row>
        <row r="6953">
          <cell r="I6953">
            <v>30101</v>
          </cell>
        </row>
        <row r="6954">
          <cell r="I6954">
            <v>70112</v>
          </cell>
        </row>
        <row r="6955">
          <cell r="I6955">
            <v>70112</v>
          </cell>
        </row>
        <row r="6956">
          <cell r="I6956">
            <v>50101</v>
          </cell>
        </row>
        <row r="6957">
          <cell r="I6957">
            <v>40101</v>
          </cell>
        </row>
        <row r="6958">
          <cell r="I6958">
            <v>2011809126</v>
          </cell>
        </row>
        <row r="6959">
          <cell r="I6959">
            <v>2011804087</v>
          </cell>
        </row>
        <row r="6960">
          <cell r="I6960">
            <v>2011809145</v>
          </cell>
        </row>
        <row r="6961">
          <cell r="I6961">
            <v>2011809154</v>
          </cell>
        </row>
        <row r="6962">
          <cell r="I6962">
            <v>2011809120</v>
          </cell>
        </row>
        <row r="6963">
          <cell r="I6963">
            <v>2011809145</v>
          </cell>
        </row>
        <row r="6964">
          <cell r="I6964">
            <v>2011809154</v>
          </cell>
        </row>
        <row r="6965">
          <cell r="I6965">
            <v>2011804028</v>
          </cell>
        </row>
        <row r="6966">
          <cell r="I6966">
            <v>2011804048</v>
          </cell>
        </row>
        <row r="6967">
          <cell r="I6967">
            <v>2011804022</v>
          </cell>
        </row>
        <row r="6968">
          <cell r="I6968">
            <v>2011804112</v>
          </cell>
        </row>
        <row r="6969">
          <cell r="I6969">
            <v>2011809120</v>
          </cell>
        </row>
        <row r="6970">
          <cell r="I6970">
            <v>2011804009</v>
          </cell>
        </row>
        <row r="6971">
          <cell r="I6971">
            <v>2011804018</v>
          </cell>
        </row>
        <row r="6972">
          <cell r="I6972">
            <v>2011804078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2011809126</v>
          </cell>
        </row>
        <row r="6976">
          <cell r="I6976">
            <v>2011804087</v>
          </cell>
        </row>
        <row r="6977">
          <cell r="I6977">
            <v>10208</v>
          </cell>
        </row>
        <row r="6978">
          <cell r="I6978">
            <v>10401138</v>
          </cell>
        </row>
        <row r="6979">
          <cell r="I6979">
            <v>2011804020</v>
          </cell>
        </row>
        <row r="6980">
          <cell r="I6980">
            <v>108</v>
          </cell>
        </row>
        <row r="6981">
          <cell r="I6981">
            <v>103</v>
          </cell>
        </row>
        <row r="6982">
          <cell r="I6982">
            <v>99</v>
          </cell>
        </row>
        <row r="6983">
          <cell r="I6983">
            <v>70500112</v>
          </cell>
        </row>
        <row r="6984">
          <cell r="I6984">
            <v>70500112</v>
          </cell>
        </row>
        <row r="6985">
          <cell r="I6985">
            <v>2011804012</v>
          </cell>
        </row>
        <row r="6986">
          <cell r="I6986">
            <v>2011804018</v>
          </cell>
        </row>
        <row r="6987">
          <cell r="I6987">
            <v>2011804027</v>
          </cell>
        </row>
        <row r="6988">
          <cell r="I6988">
            <v>2011804028</v>
          </cell>
        </row>
        <row r="6989">
          <cell r="I6989">
            <v>2011804035</v>
          </cell>
        </row>
        <row r="6990">
          <cell r="I6990">
            <v>2011804037</v>
          </cell>
        </row>
        <row r="6991">
          <cell r="I6991">
            <v>2011804039</v>
          </cell>
        </row>
        <row r="6992">
          <cell r="I6992">
            <v>2011804048</v>
          </cell>
        </row>
        <row r="6993">
          <cell r="I6993">
            <v>2011804068</v>
          </cell>
        </row>
        <row r="6994">
          <cell r="I6994">
            <v>2011804087</v>
          </cell>
        </row>
        <row r="6995">
          <cell r="I6995">
            <v>2011804112</v>
          </cell>
        </row>
        <row r="6996">
          <cell r="I6996">
            <v>2011804113</v>
          </cell>
        </row>
        <row r="6997">
          <cell r="I6997">
            <v>2011809115</v>
          </cell>
        </row>
        <row r="6998">
          <cell r="I6998">
            <v>2011809126</v>
          </cell>
        </row>
        <row r="6999">
          <cell r="I6999">
            <v>2011809135</v>
          </cell>
        </row>
        <row r="7000">
          <cell r="I7000">
            <v>2011809136</v>
          </cell>
        </row>
        <row r="7001">
          <cell r="I7001">
            <v>2011809137</v>
          </cell>
        </row>
        <row r="7002">
          <cell r="I7002">
            <v>2011809139</v>
          </cell>
        </row>
        <row r="7003">
          <cell r="I7003">
            <v>2011809141</v>
          </cell>
        </row>
        <row r="7004">
          <cell r="I7004">
            <v>2011809143</v>
          </cell>
        </row>
        <row r="7005">
          <cell r="I7005">
            <v>2011809145</v>
          </cell>
        </row>
        <row r="7006">
          <cell r="I7006">
            <v>2011809154</v>
          </cell>
        </row>
        <row r="7007">
          <cell r="I7007">
            <v>30104</v>
          </cell>
        </row>
        <row r="7008">
          <cell r="I7008">
            <v>200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50101</v>
          </cell>
        </row>
        <row r="7012">
          <cell r="I7012">
            <v>70112</v>
          </cell>
        </row>
        <row r="7013">
          <cell r="I7013">
            <v>40101</v>
          </cell>
        </row>
        <row r="7014">
          <cell r="I7014">
            <v>50101</v>
          </cell>
        </row>
        <row r="7015">
          <cell r="I7015">
            <v>70112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70106</v>
          </cell>
        </row>
        <row r="7021">
          <cell r="I7021">
            <v>40101</v>
          </cell>
        </row>
        <row r="7022">
          <cell r="I7022">
            <v>70112</v>
          </cell>
        </row>
        <row r="7023">
          <cell r="I7023">
            <v>70106</v>
          </cell>
        </row>
        <row r="7024">
          <cell r="I7024">
            <v>40101</v>
          </cell>
        </row>
        <row r="7025">
          <cell r="I7025">
            <v>30101</v>
          </cell>
        </row>
        <row r="7026">
          <cell r="I7026">
            <v>70112</v>
          </cell>
        </row>
        <row r="7027">
          <cell r="I7027">
            <v>40101</v>
          </cell>
        </row>
        <row r="7028">
          <cell r="I7028">
            <v>70112</v>
          </cell>
        </row>
        <row r="7029">
          <cell r="I7029">
            <v>50101</v>
          </cell>
        </row>
        <row r="7030">
          <cell r="I7030">
            <v>70112</v>
          </cell>
        </row>
        <row r="7031">
          <cell r="I7031">
            <v>70112</v>
          </cell>
        </row>
        <row r="7032">
          <cell r="I7032">
            <v>40101</v>
          </cell>
        </row>
        <row r="7033">
          <cell r="I7033">
            <v>50101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70112</v>
          </cell>
        </row>
        <row r="7038">
          <cell r="I7038">
            <v>30101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50101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50101</v>
          </cell>
        </row>
        <row r="7045">
          <cell r="I7045">
            <v>70112</v>
          </cell>
        </row>
        <row r="7046">
          <cell r="I7046">
            <v>70112</v>
          </cell>
        </row>
        <row r="7047">
          <cell r="I7047">
            <v>70112</v>
          </cell>
        </row>
        <row r="7048">
          <cell r="I7048">
            <v>70106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50101</v>
          </cell>
        </row>
        <row r="7052">
          <cell r="I7052">
            <v>70112</v>
          </cell>
        </row>
        <row r="7053">
          <cell r="I7053">
            <v>50101</v>
          </cell>
        </row>
        <row r="7054">
          <cell r="I7054">
            <v>70106</v>
          </cell>
        </row>
        <row r="7055">
          <cell r="I7055">
            <v>30101</v>
          </cell>
        </row>
        <row r="7056">
          <cell r="I7056">
            <v>70112</v>
          </cell>
        </row>
        <row r="7057">
          <cell r="I7057">
            <v>50101</v>
          </cell>
        </row>
        <row r="7058">
          <cell r="I7058">
            <v>40101</v>
          </cell>
        </row>
        <row r="7059">
          <cell r="I7059">
            <v>30101</v>
          </cell>
        </row>
        <row r="7060">
          <cell r="I7060">
            <v>50101</v>
          </cell>
        </row>
        <row r="7061">
          <cell r="I7061">
            <v>40101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70112</v>
          </cell>
        </row>
        <row r="7065">
          <cell r="I7065">
            <v>30101</v>
          </cell>
        </row>
        <row r="7066">
          <cell r="I7066">
            <v>50101</v>
          </cell>
        </row>
        <row r="7067">
          <cell r="I7067">
            <v>40101</v>
          </cell>
        </row>
        <row r="7068">
          <cell r="I7068">
            <v>70112</v>
          </cell>
        </row>
        <row r="7069">
          <cell r="I7069">
            <v>40101</v>
          </cell>
        </row>
        <row r="7070">
          <cell r="I7070">
            <v>30101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30101</v>
          </cell>
        </row>
        <row r="7074">
          <cell r="I7074">
            <v>70112</v>
          </cell>
        </row>
        <row r="7075">
          <cell r="I7075">
            <v>50101</v>
          </cell>
        </row>
        <row r="7076">
          <cell r="I7076">
            <v>70112</v>
          </cell>
        </row>
        <row r="7077">
          <cell r="I7077">
            <v>30101</v>
          </cell>
        </row>
        <row r="7078">
          <cell r="I7078">
            <v>70112</v>
          </cell>
        </row>
        <row r="7079">
          <cell r="I7079">
            <v>70106</v>
          </cell>
        </row>
        <row r="7080">
          <cell r="I7080">
            <v>70112</v>
          </cell>
        </row>
        <row r="7081">
          <cell r="I7081">
            <v>50101</v>
          </cell>
        </row>
        <row r="7082">
          <cell r="I7082">
            <v>70112</v>
          </cell>
        </row>
        <row r="7083">
          <cell r="I7083">
            <v>50101</v>
          </cell>
        </row>
        <row r="7084">
          <cell r="I7084">
            <v>70112</v>
          </cell>
        </row>
        <row r="7085">
          <cell r="I7085">
            <v>30101</v>
          </cell>
        </row>
        <row r="7086">
          <cell r="I7086">
            <v>70106</v>
          </cell>
        </row>
        <row r="7087">
          <cell r="I7087">
            <v>70112</v>
          </cell>
        </row>
        <row r="7088">
          <cell r="I7088">
            <v>30101</v>
          </cell>
        </row>
        <row r="7089">
          <cell r="I7089">
            <v>70112</v>
          </cell>
        </row>
        <row r="7090">
          <cell r="I7090">
            <v>70112</v>
          </cell>
        </row>
        <row r="7091">
          <cell r="I7091">
            <v>40101</v>
          </cell>
        </row>
        <row r="7092">
          <cell r="I7092">
            <v>70112</v>
          </cell>
        </row>
        <row r="7093">
          <cell r="I7093">
            <v>70112</v>
          </cell>
        </row>
        <row r="7094">
          <cell r="I7094">
            <v>50101</v>
          </cell>
        </row>
        <row r="7095">
          <cell r="I7095">
            <v>70112</v>
          </cell>
        </row>
        <row r="7096">
          <cell r="I7096">
            <v>40101</v>
          </cell>
        </row>
        <row r="7097">
          <cell r="I7097">
            <v>70112</v>
          </cell>
        </row>
        <row r="7098">
          <cell r="I7098">
            <v>70112</v>
          </cell>
        </row>
        <row r="7099">
          <cell r="I7099">
            <v>50101</v>
          </cell>
        </row>
        <row r="7100">
          <cell r="I7100">
            <v>70112</v>
          </cell>
        </row>
        <row r="7101">
          <cell r="I7101">
            <v>70112</v>
          </cell>
        </row>
        <row r="7102">
          <cell r="I7102">
            <v>40101</v>
          </cell>
        </row>
        <row r="7103">
          <cell r="I7103">
            <v>70112</v>
          </cell>
        </row>
        <row r="7104">
          <cell r="I7104">
            <v>70112</v>
          </cell>
        </row>
        <row r="7105">
          <cell r="I7105">
            <v>70105</v>
          </cell>
        </row>
        <row r="7106">
          <cell r="I7106">
            <v>100</v>
          </cell>
        </row>
        <row r="7107">
          <cell r="I7107">
            <v>400</v>
          </cell>
        </row>
        <row r="7108">
          <cell r="I7108">
            <v>50101</v>
          </cell>
        </row>
        <row r="7109">
          <cell r="I7109">
            <v>30101</v>
          </cell>
        </row>
        <row r="7110">
          <cell r="I7110">
            <v>70106</v>
          </cell>
        </row>
        <row r="7111">
          <cell r="I7111">
            <v>40101</v>
          </cell>
        </row>
        <row r="7112">
          <cell r="I7112">
            <v>50101</v>
          </cell>
        </row>
        <row r="7113">
          <cell r="I7113">
            <v>70106</v>
          </cell>
        </row>
        <row r="7114">
          <cell r="I7114">
            <v>40101</v>
          </cell>
        </row>
        <row r="7115">
          <cell r="I7115">
            <v>2011809141</v>
          </cell>
        </row>
        <row r="7116">
          <cell r="I7116">
            <v>50101</v>
          </cell>
        </row>
        <row r="7117">
          <cell r="I7117">
            <v>70112</v>
          </cell>
        </row>
        <row r="7118">
          <cell r="I7118">
            <v>70112</v>
          </cell>
        </row>
        <row r="7119">
          <cell r="I7119">
            <v>30101</v>
          </cell>
        </row>
        <row r="7120">
          <cell r="I7120">
            <v>70112</v>
          </cell>
        </row>
        <row r="7121">
          <cell r="I7121">
            <v>40101</v>
          </cell>
        </row>
        <row r="7122">
          <cell r="I7122">
            <v>30101</v>
          </cell>
        </row>
        <row r="7123">
          <cell r="I7123">
            <v>70112</v>
          </cell>
        </row>
        <row r="7124">
          <cell r="I7124">
            <v>30101</v>
          </cell>
        </row>
        <row r="7125">
          <cell r="I7125">
            <v>70112</v>
          </cell>
        </row>
        <row r="7126">
          <cell r="I7126">
            <v>70106</v>
          </cell>
        </row>
        <row r="7127">
          <cell r="I7127">
            <v>70112</v>
          </cell>
        </row>
        <row r="7128">
          <cell r="I7128">
            <v>40101</v>
          </cell>
        </row>
        <row r="7129">
          <cell r="I7129">
            <v>50101</v>
          </cell>
        </row>
        <row r="7130">
          <cell r="I7130">
            <v>30101</v>
          </cell>
        </row>
        <row r="7131">
          <cell r="I7131">
            <v>50101</v>
          </cell>
        </row>
        <row r="7132">
          <cell r="I7132">
            <v>70112</v>
          </cell>
        </row>
        <row r="7133">
          <cell r="I7133">
            <v>40101</v>
          </cell>
        </row>
        <row r="7134">
          <cell r="I7134">
            <v>50101</v>
          </cell>
        </row>
        <row r="7135">
          <cell r="I7135">
            <v>30101</v>
          </cell>
        </row>
        <row r="7136">
          <cell r="I7136">
            <v>40101</v>
          </cell>
        </row>
        <row r="7137">
          <cell r="I7137">
            <v>50101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40101</v>
          </cell>
        </row>
        <row r="7141">
          <cell r="I7141">
            <v>70112</v>
          </cell>
        </row>
        <row r="7142">
          <cell r="I7142">
            <v>40101</v>
          </cell>
        </row>
        <row r="7143">
          <cell r="I7143">
            <v>50101</v>
          </cell>
        </row>
        <row r="7144">
          <cell r="I7144">
            <v>70112</v>
          </cell>
        </row>
        <row r="7145">
          <cell r="I7145">
            <v>50101</v>
          </cell>
        </row>
        <row r="7146">
          <cell r="I7146">
            <v>70112</v>
          </cell>
        </row>
        <row r="7147">
          <cell r="I7147">
            <v>40101</v>
          </cell>
        </row>
        <row r="7148">
          <cell r="I7148">
            <v>50101</v>
          </cell>
        </row>
        <row r="7149">
          <cell r="I7149">
            <v>70112</v>
          </cell>
        </row>
        <row r="7150">
          <cell r="I7150">
            <v>70112</v>
          </cell>
        </row>
        <row r="7151">
          <cell r="I7151">
            <v>70112</v>
          </cell>
        </row>
        <row r="7152">
          <cell r="I7152">
            <v>70112</v>
          </cell>
        </row>
        <row r="7153">
          <cell r="I7153">
            <v>50101</v>
          </cell>
        </row>
        <row r="7154">
          <cell r="I7154">
            <v>40101</v>
          </cell>
        </row>
        <row r="7155">
          <cell r="I7155">
            <v>40101</v>
          </cell>
        </row>
        <row r="7156">
          <cell r="I7156">
            <v>50101</v>
          </cell>
        </row>
        <row r="7157">
          <cell r="I7157">
            <v>70112</v>
          </cell>
        </row>
        <row r="7158">
          <cell r="I7158">
            <v>70112</v>
          </cell>
        </row>
        <row r="7159">
          <cell r="I7159">
            <v>70112</v>
          </cell>
        </row>
        <row r="7160">
          <cell r="I7160">
            <v>40101</v>
          </cell>
        </row>
        <row r="7161">
          <cell r="I7161">
            <v>70112</v>
          </cell>
        </row>
        <row r="7162">
          <cell r="I7162">
            <v>70112</v>
          </cell>
        </row>
        <row r="7163">
          <cell r="I7163">
            <v>40101</v>
          </cell>
        </row>
        <row r="7164">
          <cell r="I7164">
            <v>70112</v>
          </cell>
        </row>
        <row r="7165">
          <cell r="I7165">
            <v>50101</v>
          </cell>
        </row>
        <row r="7166">
          <cell r="I7166">
            <v>40101</v>
          </cell>
        </row>
        <row r="7167">
          <cell r="I7167">
            <v>50101</v>
          </cell>
        </row>
        <row r="7168">
          <cell r="I7168">
            <v>70112</v>
          </cell>
        </row>
        <row r="7169">
          <cell r="I7169">
            <v>40101</v>
          </cell>
        </row>
        <row r="7170">
          <cell r="I7170">
            <v>50101</v>
          </cell>
        </row>
        <row r="7171">
          <cell r="I7171">
            <v>50101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50101</v>
          </cell>
        </row>
        <row r="7175">
          <cell r="I7175">
            <v>50101</v>
          </cell>
        </row>
        <row r="7176">
          <cell r="I7176">
            <v>70112</v>
          </cell>
        </row>
        <row r="7177">
          <cell r="I7177">
            <v>70106</v>
          </cell>
        </row>
        <row r="7178">
          <cell r="I7178">
            <v>70112</v>
          </cell>
        </row>
        <row r="7179">
          <cell r="I7179">
            <v>70112</v>
          </cell>
        </row>
        <row r="7180">
          <cell r="I7180">
            <v>40101</v>
          </cell>
        </row>
        <row r="7181">
          <cell r="I7181">
            <v>40101</v>
          </cell>
        </row>
        <row r="7182">
          <cell r="I7182">
            <v>50101</v>
          </cell>
        </row>
        <row r="7183">
          <cell r="I7183">
            <v>40101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70112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50101</v>
          </cell>
        </row>
        <row r="7196">
          <cell r="I7196">
            <v>70112</v>
          </cell>
        </row>
        <row r="7197">
          <cell r="I7197">
            <v>70106</v>
          </cell>
        </row>
        <row r="7198">
          <cell r="I7198">
            <v>50101</v>
          </cell>
        </row>
        <row r="7199">
          <cell r="I7199">
            <v>40101</v>
          </cell>
        </row>
        <row r="7200">
          <cell r="I7200">
            <v>2011804087</v>
          </cell>
        </row>
        <row r="7201">
          <cell r="I7201">
            <v>2011804053</v>
          </cell>
        </row>
        <row r="7202">
          <cell r="I7202">
            <v>2011809126</v>
          </cell>
        </row>
        <row r="7203">
          <cell r="I7203">
            <v>50101</v>
          </cell>
        </row>
        <row r="7204">
          <cell r="I7204">
            <v>40101</v>
          </cell>
        </row>
        <row r="7205">
          <cell r="I7205">
            <v>10300041</v>
          </cell>
        </row>
        <row r="7206">
          <cell r="I7206">
            <v>2016</v>
          </cell>
        </row>
        <row r="7207">
          <cell r="I7207">
            <v>10401138</v>
          </cell>
        </row>
        <row r="7208">
          <cell r="I7208">
            <v>30700000</v>
          </cell>
        </row>
        <row r="7209">
          <cell r="I7209">
            <v>2011800400</v>
          </cell>
        </row>
        <row r="7210">
          <cell r="I7210">
            <v>10401203</v>
          </cell>
        </row>
        <row r="7211">
          <cell r="I7211">
            <v>30700000</v>
          </cell>
        </row>
        <row r="7212">
          <cell r="I7212">
            <v>2011804031</v>
          </cell>
        </row>
        <row r="7213">
          <cell r="I7213">
            <v>70112</v>
          </cell>
        </row>
        <row r="7214">
          <cell r="I7214">
            <v>70106</v>
          </cell>
        </row>
        <row r="7215">
          <cell r="I7215">
            <v>70112</v>
          </cell>
        </row>
        <row r="7216">
          <cell r="I7216">
            <v>70106</v>
          </cell>
        </row>
        <row r="7217">
          <cell r="I7217">
            <v>40101</v>
          </cell>
        </row>
        <row r="7218">
          <cell r="I7218">
            <v>70112</v>
          </cell>
        </row>
        <row r="7219">
          <cell r="I7219">
            <v>50101</v>
          </cell>
        </row>
        <row r="7220">
          <cell r="I7220">
            <v>70112</v>
          </cell>
        </row>
        <row r="7221">
          <cell r="I7221">
            <v>40101</v>
          </cell>
        </row>
        <row r="7222">
          <cell r="I7222">
            <v>50101</v>
          </cell>
        </row>
        <row r="7223">
          <cell r="I7223">
            <v>70106</v>
          </cell>
        </row>
        <row r="7224">
          <cell r="I7224">
            <v>50101</v>
          </cell>
        </row>
        <row r="7225">
          <cell r="I7225">
            <v>70112</v>
          </cell>
        </row>
        <row r="7226">
          <cell r="I7226">
            <v>70106</v>
          </cell>
        </row>
        <row r="7227">
          <cell r="I7227">
            <v>70112</v>
          </cell>
        </row>
        <row r="7228">
          <cell r="I7228">
            <v>50101</v>
          </cell>
        </row>
        <row r="7229">
          <cell r="I7229">
            <v>40101</v>
          </cell>
        </row>
        <row r="7230">
          <cell r="I7230">
            <v>40101</v>
          </cell>
        </row>
        <row r="7231">
          <cell r="I7231">
            <v>50101</v>
          </cell>
        </row>
        <row r="7232">
          <cell r="I7232">
            <v>70112</v>
          </cell>
        </row>
        <row r="7233">
          <cell r="I7233">
            <v>70112</v>
          </cell>
        </row>
        <row r="7234">
          <cell r="I7234">
            <v>40101</v>
          </cell>
        </row>
        <row r="7235">
          <cell r="I7235">
            <v>50101</v>
          </cell>
        </row>
        <row r="7236">
          <cell r="I7236">
            <v>70112</v>
          </cell>
        </row>
        <row r="7237">
          <cell r="I7237">
            <v>40101</v>
          </cell>
        </row>
        <row r="7238">
          <cell r="I7238">
            <v>50101</v>
          </cell>
        </row>
        <row r="7239">
          <cell r="I7239">
            <v>30101</v>
          </cell>
        </row>
        <row r="7240">
          <cell r="I7240">
            <v>70112</v>
          </cell>
        </row>
        <row r="7241">
          <cell r="I7241">
            <v>50101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70112</v>
          </cell>
        </row>
        <row r="7246">
          <cell r="I7246">
            <v>70112</v>
          </cell>
        </row>
        <row r="7247">
          <cell r="I7247">
            <v>40101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40101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50101</v>
          </cell>
        </row>
        <row r="7254">
          <cell r="I7254">
            <v>70112</v>
          </cell>
        </row>
        <row r="7255">
          <cell r="I7255">
            <v>40101</v>
          </cell>
        </row>
        <row r="7256">
          <cell r="I7256">
            <v>70112</v>
          </cell>
        </row>
        <row r="7257">
          <cell r="I7257">
            <v>70112</v>
          </cell>
        </row>
        <row r="7258">
          <cell r="I7258">
            <v>40101</v>
          </cell>
        </row>
        <row r="7259">
          <cell r="I7259">
            <v>70112</v>
          </cell>
        </row>
        <row r="7260">
          <cell r="I7260">
            <v>70106</v>
          </cell>
        </row>
        <row r="7261">
          <cell r="I7261">
            <v>40101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30101</v>
          </cell>
        </row>
        <row r="7268">
          <cell r="I7268">
            <v>70112</v>
          </cell>
        </row>
        <row r="7269">
          <cell r="I7269">
            <v>30101</v>
          </cell>
        </row>
        <row r="7270">
          <cell r="I7270">
            <v>50101</v>
          </cell>
        </row>
        <row r="7271">
          <cell r="I7271">
            <v>40101</v>
          </cell>
        </row>
        <row r="7272">
          <cell r="I7272">
            <v>2011804067</v>
          </cell>
        </row>
        <row r="7273">
          <cell r="I7273">
            <v>2011804093</v>
          </cell>
        </row>
        <row r="7274">
          <cell r="I7274">
            <v>2011804112</v>
          </cell>
        </row>
        <row r="7275">
          <cell r="I7275">
            <v>2011804113</v>
          </cell>
        </row>
        <row r="7276">
          <cell r="I7276">
            <v>2011804113</v>
          </cell>
        </row>
        <row r="7277">
          <cell r="I7277">
            <v>103</v>
          </cell>
        </row>
        <row r="7278">
          <cell r="I7278">
            <v>70105000</v>
          </cell>
        </row>
        <row r="7279">
          <cell r="I7279">
            <v>103</v>
          </cell>
        </row>
        <row r="7280">
          <cell r="I7280">
            <v>103</v>
          </cell>
        </row>
        <row r="7281">
          <cell r="I7281">
            <v>50101</v>
          </cell>
        </row>
        <row r="7282">
          <cell r="I7282">
            <v>2011804039</v>
          </cell>
        </row>
        <row r="7283">
          <cell r="I7283">
            <v>2011804048</v>
          </cell>
        </row>
        <row r="7284">
          <cell r="I7284">
            <v>2011809146</v>
          </cell>
        </row>
        <row r="7285">
          <cell r="I7285">
            <v>103</v>
          </cell>
        </row>
        <row r="7286">
          <cell r="I7286">
            <v>2011804031</v>
          </cell>
        </row>
        <row r="7287">
          <cell r="I7287">
            <v>2011804112</v>
          </cell>
        </row>
        <row r="7288">
          <cell r="I7288">
            <v>2011804012</v>
          </cell>
        </row>
        <row r="7289">
          <cell r="I7289">
            <v>2011809115</v>
          </cell>
        </row>
        <row r="7290">
          <cell r="I7290">
            <v>2011804031</v>
          </cell>
        </row>
        <row r="7291">
          <cell r="I7291">
            <v>2011804031</v>
          </cell>
        </row>
        <row r="7292">
          <cell r="I7292">
            <v>104</v>
          </cell>
        </row>
        <row r="7293">
          <cell r="I7293">
            <v>104</v>
          </cell>
        </row>
        <row r="7294">
          <cell r="I7294">
            <v>70117</v>
          </cell>
        </row>
        <row r="7295">
          <cell r="I7295">
            <v>70117</v>
          </cell>
        </row>
        <row r="7296">
          <cell r="I7296">
            <v>70117</v>
          </cell>
        </row>
        <row r="7297">
          <cell r="I7297">
            <v>70117</v>
          </cell>
        </row>
        <row r="7298">
          <cell r="I7298">
            <v>70117</v>
          </cell>
        </row>
        <row r="7299">
          <cell r="I7299">
            <v>70117</v>
          </cell>
        </row>
        <row r="7300">
          <cell r="I7300">
            <v>70117</v>
          </cell>
        </row>
        <row r="7301">
          <cell r="I7301">
            <v>70117</v>
          </cell>
        </row>
        <row r="7302">
          <cell r="I7302">
            <v>2011804068</v>
          </cell>
        </row>
        <row r="7303">
          <cell r="I7303">
            <v>109</v>
          </cell>
        </row>
        <row r="7304">
          <cell r="I7304">
            <v>10208</v>
          </cell>
        </row>
        <row r="7305">
          <cell r="I7305">
            <v>70117</v>
          </cell>
        </row>
        <row r="7306">
          <cell r="I7306">
            <v>70117</v>
          </cell>
        </row>
        <row r="7307">
          <cell r="I7307">
            <v>103</v>
          </cell>
        </row>
        <row r="7308">
          <cell r="I7308">
            <v>70112</v>
          </cell>
        </row>
        <row r="7309">
          <cell r="I7309">
            <v>70112</v>
          </cell>
        </row>
        <row r="7310">
          <cell r="I7310">
            <v>70112</v>
          </cell>
        </row>
        <row r="7311">
          <cell r="I7311">
            <v>40101</v>
          </cell>
        </row>
        <row r="7312">
          <cell r="I7312">
            <v>50101</v>
          </cell>
        </row>
        <row r="7313">
          <cell r="I7313">
            <v>70112</v>
          </cell>
        </row>
        <row r="7314">
          <cell r="I7314">
            <v>40101</v>
          </cell>
        </row>
        <row r="7315">
          <cell r="I7315">
            <v>50101</v>
          </cell>
        </row>
        <row r="7316">
          <cell r="I7316">
            <v>30101</v>
          </cell>
        </row>
        <row r="7317">
          <cell r="I7317">
            <v>70112</v>
          </cell>
        </row>
        <row r="7318">
          <cell r="I7318">
            <v>70106</v>
          </cell>
        </row>
        <row r="7319">
          <cell r="I7319">
            <v>70112</v>
          </cell>
        </row>
        <row r="7320">
          <cell r="I7320">
            <v>70106</v>
          </cell>
        </row>
        <row r="7321">
          <cell r="I7321">
            <v>40101</v>
          </cell>
        </row>
        <row r="7322">
          <cell r="I7322">
            <v>70112</v>
          </cell>
        </row>
        <row r="7323">
          <cell r="I7323">
            <v>50101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40101</v>
          </cell>
        </row>
        <row r="7327">
          <cell r="I7327">
            <v>50101</v>
          </cell>
        </row>
        <row r="7328">
          <cell r="I7328">
            <v>70112</v>
          </cell>
        </row>
        <row r="7329">
          <cell r="I7329">
            <v>70112</v>
          </cell>
        </row>
        <row r="7330">
          <cell r="I7330">
            <v>40101</v>
          </cell>
        </row>
        <row r="7331">
          <cell r="I7331">
            <v>70112</v>
          </cell>
        </row>
        <row r="7332">
          <cell r="I7332">
            <v>70112</v>
          </cell>
        </row>
        <row r="7333">
          <cell r="I7333">
            <v>40101</v>
          </cell>
        </row>
        <row r="7334">
          <cell r="I7334">
            <v>70112</v>
          </cell>
        </row>
        <row r="7335">
          <cell r="I7335">
            <v>70112</v>
          </cell>
        </row>
        <row r="7336">
          <cell r="I7336">
            <v>50101</v>
          </cell>
        </row>
        <row r="7337">
          <cell r="I7337">
            <v>70112</v>
          </cell>
        </row>
        <row r="7338">
          <cell r="I7338">
            <v>40101</v>
          </cell>
        </row>
        <row r="7339">
          <cell r="I7339">
            <v>70112</v>
          </cell>
        </row>
        <row r="7340">
          <cell r="I7340">
            <v>70112</v>
          </cell>
        </row>
        <row r="7341">
          <cell r="I7341">
            <v>40101</v>
          </cell>
        </row>
        <row r="7342">
          <cell r="I7342">
            <v>70112</v>
          </cell>
        </row>
        <row r="7343">
          <cell r="I7343">
            <v>70106</v>
          </cell>
        </row>
        <row r="7344">
          <cell r="I7344">
            <v>40101</v>
          </cell>
        </row>
        <row r="7345">
          <cell r="I7345">
            <v>50101</v>
          </cell>
        </row>
        <row r="7346">
          <cell r="I7346">
            <v>70112</v>
          </cell>
        </row>
        <row r="7347">
          <cell r="I7347">
            <v>70112</v>
          </cell>
        </row>
        <row r="7348">
          <cell r="I7348">
            <v>50101</v>
          </cell>
        </row>
        <row r="7349">
          <cell r="I7349">
            <v>40101</v>
          </cell>
        </row>
        <row r="7350">
          <cell r="I7350">
            <v>30101</v>
          </cell>
        </row>
        <row r="7351">
          <cell r="I7351">
            <v>70112</v>
          </cell>
        </row>
        <row r="7352">
          <cell r="I7352">
            <v>40101</v>
          </cell>
        </row>
        <row r="7353">
          <cell r="I7353">
            <v>50101</v>
          </cell>
        </row>
        <row r="7354">
          <cell r="I7354">
            <v>70106</v>
          </cell>
        </row>
        <row r="7355">
          <cell r="I7355">
            <v>50101</v>
          </cell>
        </row>
        <row r="7356">
          <cell r="I7356">
            <v>70112</v>
          </cell>
        </row>
        <row r="7357">
          <cell r="I7357">
            <v>70106</v>
          </cell>
        </row>
        <row r="7358">
          <cell r="I7358">
            <v>70112</v>
          </cell>
        </row>
        <row r="7359">
          <cell r="I7359">
            <v>50101</v>
          </cell>
        </row>
        <row r="7360">
          <cell r="I7360">
            <v>40101</v>
          </cell>
        </row>
        <row r="7361">
          <cell r="I7361">
            <v>40101</v>
          </cell>
        </row>
        <row r="7362">
          <cell r="I7362">
            <v>50101</v>
          </cell>
        </row>
        <row r="7363">
          <cell r="I7363">
            <v>70112</v>
          </cell>
        </row>
        <row r="7364">
          <cell r="I7364">
            <v>70106</v>
          </cell>
        </row>
        <row r="7365">
          <cell r="I7365">
            <v>70112</v>
          </cell>
        </row>
        <row r="7366">
          <cell r="I7366">
            <v>70106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50101</v>
          </cell>
        </row>
        <row r="7370">
          <cell r="I7370">
            <v>70112</v>
          </cell>
        </row>
        <row r="7371">
          <cell r="I7371">
            <v>40101</v>
          </cell>
        </row>
        <row r="7372">
          <cell r="I7372">
            <v>50101</v>
          </cell>
        </row>
        <row r="7373">
          <cell r="I7373">
            <v>70106</v>
          </cell>
        </row>
        <row r="7374">
          <cell r="I7374">
            <v>50101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70112</v>
          </cell>
        </row>
        <row r="7378">
          <cell r="I7378">
            <v>50101</v>
          </cell>
        </row>
        <row r="7379">
          <cell r="I7379">
            <v>40101</v>
          </cell>
        </row>
        <row r="7380">
          <cell r="I7380">
            <v>40101</v>
          </cell>
        </row>
        <row r="7381">
          <cell r="I7381">
            <v>50101</v>
          </cell>
        </row>
        <row r="7382">
          <cell r="I7382">
            <v>70112</v>
          </cell>
        </row>
        <row r="7383">
          <cell r="I7383">
            <v>70112</v>
          </cell>
        </row>
        <row r="7384">
          <cell r="I7384">
            <v>40101</v>
          </cell>
        </row>
        <row r="7385">
          <cell r="I7385">
            <v>50101</v>
          </cell>
        </row>
        <row r="7386">
          <cell r="I7386">
            <v>70112</v>
          </cell>
        </row>
        <row r="7387">
          <cell r="I7387">
            <v>40101</v>
          </cell>
        </row>
        <row r="7388">
          <cell r="I7388">
            <v>50101</v>
          </cell>
        </row>
        <row r="7389">
          <cell r="I7389">
            <v>30101</v>
          </cell>
        </row>
        <row r="7390">
          <cell r="I7390">
            <v>70112</v>
          </cell>
        </row>
        <row r="7391">
          <cell r="I7391">
            <v>50101</v>
          </cell>
        </row>
        <row r="7392">
          <cell r="I7392">
            <v>70112</v>
          </cell>
        </row>
        <row r="7393">
          <cell r="I7393">
            <v>40101</v>
          </cell>
        </row>
        <row r="7394">
          <cell r="I7394">
            <v>50101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40101</v>
          </cell>
        </row>
        <row r="7398">
          <cell r="I7398">
            <v>70112</v>
          </cell>
        </row>
        <row r="7399">
          <cell r="I7399">
            <v>70112</v>
          </cell>
        </row>
        <row r="7400">
          <cell r="I7400">
            <v>40101</v>
          </cell>
        </row>
        <row r="7401">
          <cell r="I7401">
            <v>70112</v>
          </cell>
        </row>
        <row r="7402">
          <cell r="I7402">
            <v>70112</v>
          </cell>
        </row>
        <row r="7403">
          <cell r="I7403">
            <v>50101</v>
          </cell>
        </row>
        <row r="7404">
          <cell r="I7404">
            <v>70112</v>
          </cell>
        </row>
        <row r="7405">
          <cell r="I7405">
            <v>40101</v>
          </cell>
        </row>
        <row r="7406">
          <cell r="I7406">
            <v>70112</v>
          </cell>
        </row>
        <row r="7407">
          <cell r="I7407">
            <v>70112</v>
          </cell>
        </row>
        <row r="7408">
          <cell r="I7408">
            <v>40101</v>
          </cell>
        </row>
        <row r="7409">
          <cell r="I7409">
            <v>70112</v>
          </cell>
        </row>
        <row r="7410">
          <cell r="I7410">
            <v>70106</v>
          </cell>
        </row>
        <row r="7411">
          <cell r="I7411">
            <v>40101</v>
          </cell>
        </row>
        <row r="7412">
          <cell r="I7412">
            <v>50101</v>
          </cell>
        </row>
        <row r="7413">
          <cell r="I7413">
            <v>70112</v>
          </cell>
        </row>
        <row r="7414">
          <cell r="I7414">
            <v>70112</v>
          </cell>
        </row>
        <row r="7415">
          <cell r="I7415">
            <v>50101</v>
          </cell>
        </row>
        <row r="7416">
          <cell r="I7416">
            <v>40101</v>
          </cell>
        </row>
        <row r="7417">
          <cell r="I7417">
            <v>30101</v>
          </cell>
        </row>
        <row r="7418">
          <cell r="I7418">
            <v>70112</v>
          </cell>
        </row>
        <row r="7419">
          <cell r="I7419">
            <v>30101</v>
          </cell>
        </row>
        <row r="7420">
          <cell r="I7420">
            <v>50101</v>
          </cell>
        </row>
        <row r="7421">
          <cell r="I7421">
            <v>40101</v>
          </cell>
        </row>
        <row r="7422">
          <cell r="I7422">
            <v>70112</v>
          </cell>
        </row>
        <row r="7423">
          <cell r="I7423">
            <v>70112</v>
          </cell>
        </row>
        <row r="7424">
          <cell r="I7424">
            <v>70112</v>
          </cell>
        </row>
        <row r="7425">
          <cell r="I7425">
            <v>701116</v>
          </cell>
        </row>
        <row r="7426">
          <cell r="I7426">
            <v>70106</v>
          </cell>
        </row>
        <row r="7427">
          <cell r="I7427">
            <v>50101</v>
          </cell>
        </row>
        <row r="7428">
          <cell r="I7428">
            <v>701116</v>
          </cell>
        </row>
        <row r="7429">
          <cell r="I7429">
            <v>40101</v>
          </cell>
        </row>
        <row r="7430">
          <cell r="I7430">
            <v>70112</v>
          </cell>
        </row>
        <row r="7431">
          <cell r="I7431">
            <v>70112</v>
          </cell>
        </row>
        <row r="7432">
          <cell r="I7432">
            <v>50101</v>
          </cell>
        </row>
        <row r="7433">
          <cell r="I7433">
            <v>70112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30101</v>
          </cell>
        </row>
        <row r="7439">
          <cell r="I7439">
            <v>70112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30101</v>
          </cell>
        </row>
        <row r="7444">
          <cell r="I7444">
            <v>50101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50101</v>
          </cell>
        </row>
        <row r="7448">
          <cell r="I7448">
            <v>70112</v>
          </cell>
        </row>
        <row r="7449">
          <cell r="I7449">
            <v>50101</v>
          </cell>
        </row>
        <row r="7450">
          <cell r="I7450">
            <v>70112</v>
          </cell>
        </row>
        <row r="7451">
          <cell r="I7451">
            <v>50101</v>
          </cell>
        </row>
        <row r="7452">
          <cell r="I7452">
            <v>40101</v>
          </cell>
        </row>
        <row r="7453">
          <cell r="I7453">
            <v>70112</v>
          </cell>
        </row>
        <row r="7454">
          <cell r="I7454">
            <v>50101</v>
          </cell>
        </row>
        <row r="7455">
          <cell r="I7455">
            <v>70112</v>
          </cell>
        </row>
        <row r="7456">
          <cell r="I7456">
            <v>70106</v>
          </cell>
        </row>
        <row r="7457">
          <cell r="I7457">
            <v>50101</v>
          </cell>
        </row>
        <row r="7458">
          <cell r="I7458">
            <v>40101</v>
          </cell>
        </row>
        <row r="7459">
          <cell r="I7459">
            <v>70112</v>
          </cell>
        </row>
        <row r="7460">
          <cell r="I7460">
            <v>50101</v>
          </cell>
        </row>
        <row r="7461">
          <cell r="I7461">
            <v>70106</v>
          </cell>
        </row>
        <row r="7462">
          <cell r="I7462">
            <v>50101</v>
          </cell>
        </row>
        <row r="7463">
          <cell r="I7463">
            <v>701116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30101</v>
          </cell>
        </row>
        <row r="7468">
          <cell r="I7468">
            <v>70112</v>
          </cell>
        </row>
        <row r="7469">
          <cell r="I7469">
            <v>50101</v>
          </cell>
        </row>
        <row r="7470">
          <cell r="I7470">
            <v>30101</v>
          </cell>
        </row>
        <row r="7471">
          <cell r="I7471">
            <v>70112</v>
          </cell>
        </row>
        <row r="7472">
          <cell r="I7472">
            <v>40101</v>
          </cell>
        </row>
        <row r="7473">
          <cell r="I7473">
            <v>50101</v>
          </cell>
        </row>
        <row r="7474">
          <cell r="I7474">
            <v>40101</v>
          </cell>
        </row>
        <row r="7475">
          <cell r="I7475">
            <v>70112</v>
          </cell>
        </row>
        <row r="7476">
          <cell r="I7476">
            <v>50101</v>
          </cell>
        </row>
        <row r="7477">
          <cell r="I7477">
            <v>40101</v>
          </cell>
        </row>
        <row r="7478">
          <cell r="I7478">
            <v>70112</v>
          </cell>
        </row>
        <row r="7479">
          <cell r="I7479">
            <v>30101</v>
          </cell>
        </row>
        <row r="7480">
          <cell r="I7480">
            <v>30103</v>
          </cell>
        </row>
        <row r="7481">
          <cell r="I7481">
            <v>30103</v>
          </cell>
        </row>
        <row r="7482">
          <cell r="I7482">
            <v>30103</v>
          </cell>
        </row>
        <row r="7483">
          <cell r="I7483">
            <v>70117</v>
          </cell>
        </row>
        <row r="7484">
          <cell r="I7484">
            <v>104</v>
          </cell>
        </row>
        <row r="7485">
          <cell r="I7485">
            <v>104</v>
          </cell>
        </row>
        <row r="7486">
          <cell r="I7486">
            <v>103</v>
          </cell>
        </row>
        <row r="7487">
          <cell r="I7487">
            <v>107</v>
          </cell>
        </row>
        <row r="7488">
          <cell r="I7488">
            <v>107</v>
          </cell>
        </row>
        <row r="7489">
          <cell r="I7489">
            <v>2011804067</v>
          </cell>
        </row>
        <row r="7490">
          <cell r="I7490">
            <v>2011804093</v>
          </cell>
        </row>
        <row r="7491">
          <cell r="I7491">
            <v>2011804112</v>
          </cell>
        </row>
        <row r="7492">
          <cell r="I7492">
            <v>2011804113</v>
          </cell>
        </row>
        <row r="7493">
          <cell r="I7493">
            <v>2011804113</v>
          </cell>
        </row>
        <row r="7494">
          <cell r="I7494">
            <v>2011804067</v>
          </cell>
        </row>
        <row r="7495">
          <cell r="I7495">
            <v>2011804093</v>
          </cell>
        </row>
        <row r="7496">
          <cell r="I7496">
            <v>2011804112</v>
          </cell>
        </row>
        <row r="7497">
          <cell r="I7497">
            <v>2011804113</v>
          </cell>
        </row>
        <row r="7498">
          <cell r="I7498">
            <v>20120056</v>
          </cell>
        </row>
        <row r="7499">
          <cell r="I7499">
            <v>2011804004</v>
          </cell>
        </row>
        <row r="7500">
          <cell r="I7500">
            <v>2011804025</v>
          </cell>
        </row>
        <row r="7501">
          <cell r="I7501">
            <v>2011804037</v>
          </cell>
        </row>
        <row r="7502">
          <cell r="I7502">
            <v>50101</v>
          </cell>
        </row>
        <row r="7503">
          <cell r="I7503">
            <v>70106</v>
          </cell>
        </row>
        <row r="7504">
          <cell r="I7504">
            <v>40101</v>
          </cell>
        </row>
        <row r="7505">
          <cell r="I7505">
            <v>30101</v>
          </cell>
        </row>
        <row r="7506">
          <cell r="I7506">
            <v>50101</v>
          </cell>
        </row>
        <row r="7507">
          <cell r="I7507">
            <v>40101</v>
          </cell>
        </row>
        <row r="7508">
          <cell r="I7508">
            <v>70105</v>
          </cell>
        </row>
        <row r="7509">
          <cell r="I7509">
            <v>70105</v>
          </cell>
        </row>
        <row r="7510">
          <cell r="I7510">
            <v>70105</v>
          </cell>
        </row>
        <row r="7511">
          <cell r="I7511">
            <v>70105</v>
          </cell>
        </row>
        <row r="7512">
          <cell r="I7512">
            <v>2011809141</v>
          </cell>
        </row>
        <row r="7513">
          <cell r="I7513">
            <v>30700000</v>
          </cell>
        </row>
        <row r="7514">
          <cell r="I7514">
            <v>70105</v>
          </cell>
        </row>
        <row r="7515">
          <cell r="I7515">
            <v>70105</v>
          </cell>
        </row>
        <row r="7516">
          <cell r="I7516">
            <v>2011809135</v>
          </cell>
        </row>
        <row r="7517">
          <cell r="I7517">
            <v>2011804012</v>
          </cell>
        </row>
        <row r="7518">
          <cell r="I7518">
            <v>2011809141</v>
          </cell>
        </row>
        <row r="7519">
          <cell r="I7519">
            <v>2011804022</v>
          </cell>
        </row>
        <row r="7520">
          <cell r="I7520">
            <v>107</v>
          </cell>
        </row>
        <row r="7521">
          <cell r="I7521">
            <v>107</v>
          </cell>
        </row>
        <row r="7522">
          <cell r="I7522">
            <v>107</v>
          </cell>
        </row>
        <row r="7523">
          <cell r="I7523">
            <v>107</v>
          </cell>
        </row>
        <row r="7524">
          <cell r="I7524">
            <v>107</v>
          </cell>
        </row>
        <row r="7525">
          <cell r="I7525">
            <v>2011809152</v>
          </cell>
        </row>
        <row r="7526">
          <cell r="I7526">
            <v>40101</v>
          </cell>
        </row>
        <row r="7527">
          <cell r="I7527">
            <v>70112</v>
          </cell>
        </row>
        <row r="7528">
          <cell r="I7528">
            <v>70112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30101</v>
          </cell>
        </row>
        <row r="7532">
          <cell r="I7532">
            <v>70112</v>
          </cell>
        </row>
        <row r="7533">
          <cell r="I7533">
            <v>50101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30101</v>
          </cell>
        </row>
        <row r="7537">
          <cell r="I7537">
            <v>40101</v>
          </cell>
        </row>
        <row r="7538">
          <cell r="I7538">
            <v>50101</v>
          </cell>
        </row>
        <row r="7539">
          <cell r="I7539">
            <v>30101</v>
          </cell>
        </row>
        <row r="7540">
          <cell r="I7540">
            <v>70112</v>
          </cell>
        </row>
        <row r="7541">
          <cell r="I7541">
            <v>50101</v>
          </cell>
        </row>
        <row r="7542">
          <cell r="I7542">
            <v>30101</v>
          </cell>
        </row>
        <row r="7543">
          <cell r="I7543">
            <v>70112</v>
          </cell>
        </row>
        <row r="7544">
          <cell r="I7544">
            <v>70112</v>
          </cell>
        </row>
        <row r="7545">
          <cell r="I7545">
            <v>30101</v>
          </cell>
        </row>
        <row r="7546">
          <cell r="I7546">
            <v>70112</v>
          </cell>
        </row>
        <row r="7547">
          <cell r="I7547">
            <v>50101</v>
          </cell>
        </row>
        <row r="7548">
          <cell r="I7548">
            <v>50101</v>
          </cell>
        </row>
        <row r="7549">
          <cell r="I7549">
            <v>40101</v>
          </cell>
        </row>
        <row r="7550">
          <cell r="I7550">
            <v>70112</v>
          </cell>
        </row>
        <row r="7551">
          <cell r="I7551">
            <v>70112</v>
          </cell>
        </row>
        <row r="7552">
          <cell r="I7552">
            <v>40101</v>
          </cell>
        </row>
        <row r="7553">
          <cell r="I7553">
            <v>50101</v>
          </cell>
        </row>
        <row r="7554">
          <cell r="I7554">
            <v>30101</v>
          </cell>
        </row>
        <row r="7555">
          <cell r="I7555">
            <v>70112</v>
          </cell>
        </row>
        <row r="7556">
          <cell r="I7556">
            <v>50101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70112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50101</v>
          </cell>
        </row>
        <row r="7565">
          <cell r="I7565">
            <v>40101</v>
          </cell>
        </row>
        <row r="7566">
          <cell r="I7566">
            <v>50101</v>
          </cell>
        </row>
        <row r="7567">
          <cell r="I7567">
            <v>40101</v>
          </cell>
        </row>
        <row r="7568">
          <cell r="I7568">
            <v>70112</v>
          </cell>
        </row>
        <row r="7569">
          <cell r="I7569">
            <v>50101</v>
          </cell>
        </row>
        <row r="7570">
          <cell r="I7570">
            <v>40101</v>
          </cell>
        </row>
        <row r="7571">
          <cell r="I7571">
            <v>70112</v>
          </cell>
        </row>
        <row r="7572">
          <cell r="I7572">
            <v>50101</v>
          </cell>
        </row>
        <row r="7573">
          <cell r="I7573">
            <v>40101</v>
          </cell>
        </row>
        <row r="7574">
          <cell r="I7574">
            <v>70112</v>
          </cell>
        </row>
        <row r="7575">
          <cell r="I7575">
            <v>50101</v>
          </cell>
        </row>
        <row r="7576">
          <cell r="I7576">
            <v>40101</v>
          </cell>
        </row>
        <row r="7577">
          <cell r="I7577">
            <v>50101</v>
          </cell>
        </row>
        <row r="7578">
          <cell r="I7578">
            <v>40101</v>
          </cell>
        </row>
        <row r="7579">
          <cell r="I7579">
            <v>70112</v>
          </cell>
        </row>
        <row r="7580">
          <cell r="I7580">
            <v>50101</v>
          </cell>
        </row>
        <row r="7581">
          <cell r="I7581">
            <v>70112</v>
          </cell>
        </row>
        <row r="7582">
          <cell r="I7582">
            <v>70112</v>
          </cell>
        </row>
        <row r="7583">
          <cell r="I7583">
            <v>40101</v>
          </cell>
        </row>
        <row r="7584">
          <cell r="I7584">
            <v>701116</v>
          </cell>
        </row>
        <row r="7585">
          <cell r="I7585">
            <v>70112</v>
          </cell>
        </row>
        <row r="7586">
          <cell r="I7586">
            <v>70112</v>
          </cell>
        </row>
        <row r="7587">
          <cell r="I7587">
            <v>70112</v>
          </cell>
        </row>
        <row r="7588">
          <cell r="I7588">
            <v>70112</v>
          </cell>
        </row>
        <row r="7589">
          <cell r="I7589">
            <v>70112</v>
          </cell>
        </row>
        <row r="7590">
          <cell r="I7590">
            <v>30101</v>
          </cell>
        </row>
        <row r="7591">
          <cell r="I7591">
            <v>70112</v>
          </cell>
        </row>
        <row r="7592">
          <cell r="I7592">
            <v>70106</v>
          </cell>
        </row>
        <row r="7593">
          <cell r="I7593">
            <v>40101</v>
          </cell>
        </row>
        <row r="7594">
          <cell r="I7594">
            <v>50101</v>
          </cell>
        </row>
        <row r="7595">
          <cell r="I7595">
            <v>70112</v>
          </cell>
        </row>
        <row r="7596">
          <cell r="I7596">
            <v>70112</v>
          </cell>
        </row>
        <row r="7597">
          <cell r="I7597">
            <v>70112</v>
          </cell>
        </row>
        <row r="7598">
          <cell r="I7598">
            <v>50101</v>
          </cell>
        </row>
        <row r="7599">
          <cell r="I7599">
            <v>40101</v>
          </cell>
        </row>
        <row r="7600">
          <cell r="I7600">
            <v>701116</v>
          </cell>
        </row>
        <row r="7601">
          <cell r="I7601">
            <v>50101</v>
          </cell>
        </row>
        <row r="7602">
          <cell r="I7602">
            <v>40101</v>
          </cell>
        </row>
        <row r="7603">
          <cell r="I7603">
            <v>70112</v>
          </cell>
        </row>
        <row r="7604">
          <cell r="I7604">
            <v>40101</v>
          </cell>
        </row>
        <row r="7605">
          <cell r="I7605">
            <v>70112</v>
          </cell>
        </row>
        <row r="7606">
          <cell r="I7606">
            <v>50101</v>
          </cell>
        </row>
        <row r="7607">
          <cell r="I7607">
            <v>40101</v>
          </cell>
        </row>
        <row r="7608">
          <cell r="I7608">
            <v>70112</v>
          </cell>
        </row>
        <row r="7609">
          <cell r="I7609">
            <v>70112</v>
          </cell>
        </row>
        <row r="7610">
          <cell r="I7610">
            <v>50101</v>
          </cell>
        </row>
        <row r="7611">
          <cell r="I7611">
            <v>40101</v>
          </cell>
        </row>
        <row r="7612">
          <cell r="I7612">
            <v>70112</v>
          </cell>
        </row>
        <row r="7613">
          <cell r="I7613">
            <v>701116</v>
          </cell>
        </row>
        <row r="7614">
          <cell r="I7614">
            <v>701116</v>
          </cell>
        </row>
        <row r="7615">
          <cell r="I7615">
            <v>40101</v>
          </cell>
        </row>
        <row r="7616">
          <cell r="I7616">
            <v>70112</v>
          </cell>
        </row>
        <row r="7617">
          <cell r="I7617">
            <v>50101</v>
          </cell>
        </row>
        <row r="7618">
          <cell r="I7618">
            <v>40101</v>
          </cell>
        </row>
        <row r="7619">
          <cell r="I7619">
            <v>70105</v>
          </cell>
        </row>
        <row r="7620">
          <cell r="I7620">
            <v>30700000</v>
          </cell>
        </row>
        <row r="7621">
          <cell r="I7621">
            <v>2011809127</v>
          </cell>
        </row>
        <row r="7622">
          <cell r="I7622">
            <v>70112</v>
          </cell>
        </row>
        <row r="7623">
          <cell r="I7623">
            <v>30101</v>
          </cell>
        </row>
        <row r="7624">
          <cell r="I7624">
            <v>50101</v>
          </cell>
        </row>
        <row r="7625">
          <cell r="I7625">
            <v>40101</v>
          </cell>
        </row>
        <row r="7626">
          <cell r="I7626">
            <v>70112</v>
          </cell>
        </row>
        <row r="7627">
          <cell r="I7627">
            <v>40101</v>
          </cell>
        </row>
        <row r="7628">
          <cell r="I7628">
            <v>70112</v>
          </cell>
        </row>
        <row r="7629">
          <cell r="I7629">
            <v>40101</v>
          </cell>
        </row>
        <row r="7630">
          <cell r="I7630">
            <v>50101</v>
          </cell>
        </row>
        <row r="7631">
          <cell r="I7631">
            <v>50101</v>
          </cell>
        </row>
        <row r="7632">
          <cell r="I7632">
            <v>70112</v>
          </cell>
        </row>
        <row r="7633">
          <cell r="I7633">
            <v>30101</v>
          </cell>
        </row>
        <row r="7634">
          <cell r="I7634">
            <v>40101</v>
          </cell>
        </row>
        <row r="7635">
          <cell r="I7635">
            <v>40101</v>
          </cell>
        </row>
        <row r="7636">
          <cell r="I7636">
            <v>70112</v>
          </cell>
        </row>
        <row r="7637">
          <cell r="I7637">
            <v>50101</v>
          </cell>
        </row>
        <row r="7638">
          <cell r="I7638">
            <v>40101</v>
          </cell>
        </row>
        <row r="7639">
          <cell r="I7639">
            <v>40101</v>
          </cell>
        </row>
        <row r="7640">
          <cell r="I7640">
            <v>70112</v>
          </cell>
        </row>
        <row r="7641">
          <cell r="I7641">
            <v>70105</v>
          </cell>
        </row>
        <row r="7642">
          <cell r="I7642">
            <v>2011809149</v>
          </cell>
        </row>
        <row r="7643">
          <cell r="I7643">
            <v>2011809118</v>
          </cell>
        </row>
        <row r="7644">
          <cell r="I7644">
            <v>2011809119</v>
          </cell>
        </row>
        <row r="7645">
          <cell r="I7645">
            <v>2011800400</v>
          </cell>
        </row>
        <row r="7646">
          <cell r="I7646">
            <v>70112</v>
          </cell>
        </row>
        <row r="7647">
          <cell r="I7647">
            <v>70112</v>
          </cell>
        </row>
        <row r="7648">
          <cell r="I7648">
            <v>70112</v>
          </cell>
        </row>
        <row r="7649">
          <cell r="I7649">
            <v>70112</v>
          </cell>
        </row>
        <row r="7650">
          <cell r="I7650">
            <v>70112</v>
          </cell>
        </row>
        <row r="7651">
          <cell r="I7651">
            <v>50101</v>
          </cell>
        </row>
        <row r="7652">
          <cell r="I7652">
            <v>40101</v>
          </cell>
        </row>
        <row r="7653">
          <cell r="I7653">
            <v>701116</v>
          </cell>
        </row>
        <row r="7654">
          <cell r="I7654">
            <v>70112</v>
          </cell>
        </row>
        <row r="7655">
          <cell r="I7655">
            <v>40101</v>
          </cell>
        </row>
        <row r="7656">
          <cell r="I7656">
            <v>70112</v>
          </cell>
        </row>
        <row r="7657">
          <cell r="I7657">
            <v>50101</v>
          </cell>
        </row>
        <row r="7658">
          <cell r="I7658">
            <v>40101</v>
          </cell>
        </row>
        <row r="7659">
          <cell r="I7659">
            <v>70112</v>
          </cell>
        </row>
        <row r="7660">
          <cell r="I7660">
            <v>70112</v>
          </cell>
        </row>
        <row r="7661">
          <cell r="I7661">
            <v>70112</v>
          </cell>
        </row>
        <row r="7662">
          <cell r="I7662">
            <v>70112</v>
          </cell>
        </row>
        <row r="7663">
          <cell r="I7663">
            <v>70112</v>
          </cell>
        </row>
        <row r="7664">
          <cell r="I7664">
            <v>50101</v>
          </cell>
        </row>
        <row r="7665">
          <cell r="I7665">
            <v>40101</v>
          </cell>
        </row>
        <row r="7666">
          <cell r="I7666">
            <v>70112</v>
          </cell>
        </row>
        <row r="7667">
          <cell r="I7667">
            <v>70112</v>
          </cell>
        </row>
        <row r="7668">
          <cell r="I7668">
            <v>50101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30101</v>
          </cell>
        </row>
        <row r="7672">
          <cell r="I7672">
            <v>70112</v>
          </cell>
        </row>
        <row r="7673">
          <cell r="I7673">
            <v>30101</v>
          </cell>
        </row>
        <row r="7674">
          <cell r="I7674">
            <v>70112</v>
          </cell>
        </row>
        <row r="7675">
          <cell r="I7675">
            <v>50101</v>
          </cell>
        </row>
        <row r="7676">
          <cell r="I7676">
            <v>70112</v>
          </cell>
        </row>
        <row r="7677">
          <cell r="I7677">
            <v>50101</v>
          </cell>
        </row>
        <row r="7678">
          <cell r="I7678">
            <v>70112</v>
          </cell>
        </row>
        <row r="7679">
          <cell r="I7679">
            <v>50101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50101</v>
          </cell>
        </row>
        <row r="7683">
          <cell r="I7683">
            <v>40101</v>
          </cell>
        </row>
        <row r="7684">
          <cell r="I7684">
            <v>70112</v>
          </cell>
        </row>
        <row r="7685">
          <cell r="I7685">
            <v>70106</v>
          </cell>
        </row>
        <row r="7686">
          <cell r="I7686">
            <v>50101</v>
          </cell>
        </row>
        <row r="7687">
          <cell r="I7687">
            <v>40101</v>
          </cell>
        </row>
        <row r="7688">
          <cell r="I7688">
            <v>70112</v>
          </cell>
        </row>
        <row r="7689">
          <cell r="I7689">
            <v>50101</v>
          </cell>
        </row>
        <row r="7690">
          <cell r="I7690">
            <v>40101</v>
          </cell>
        </row>
        <row r="7691">
          <cell r="I7691">
            <v>70112</v>
          </cell>
        </row>
        <row r="7692">
          <cell r="I7692">
            <v>70112</v>
          </cell>
        </row>
        <row r="7693">
          <cell r="I7693">
            <v>50101</v>
          </cell>
        </row>
        <row r="7694">
          <cell r="I7694">
            <v>40101</v>
          </cell>
        </row>
        <row r="7695">
          <cell r="I7695">
            <v>70112</v>
          </cell>
        </row>
        <row r="7696">
          <cell r="I7696">
            <v>70106</v>
          </cell>
        </row>
        <row r="7697">
          <cell r="I7697">
            <v>70105</v>
          </cell>
        </row>
        <row r="7698">
          <cell r="I7698">
            <v>30700000</v>
          </cell>
        </row>
        <row r="7699">
          <cell r="I7699">
            <v>2011809149</v>
          </cell>
        </row>
        <row r="7700">
          <cell r="I7700">
            <v>2011809118</v>
          </cell>
        </row>
        <row r="7701">
          <cell r="I7701">
            <v>70105</v>
          </cell>
        </row>
        <row r="7702">
          <cell r="I7702">
            <v>2011809141</v>
          </cell>
        </row>
        <row r="7703">
          <cell r="I7703">
            <v>2011809139</v>
          </cell>
        </row>
        <row r="7704">
          <cell r="I7704">
            <v>2011804022</v>
          </cell>
        </row>
        <row r="7705">
          <cell r="I7705">
            <v>2011804028</v>
          </cell>
        </row>
        <row r="7706">
          <cell r="I7706">
            <v>2011804048</v>
          </cell>
        </row>
        <row r="7707">
          <cell r="I7707">
            <v>2011804039</v>
          </cell>
        </row>
        <row r="7708">
          <cell r="I7708">
            <v>2011804018</v>
          </cell>
        </row>
        <row r="7709">
          <cell r="I7709">
            <v>2011809135</v>
          </cell>
        </row>
        <row r="7710">
          <cell r="I7710">
            <v>2011809127</v>
          </cell>
        </row>
        <row r="7711">
          <cell r="I7711">
            <v>70112</v>
          </cell>
        </row>
        <row r="7712">
          <cell r="I7712">
            <v>70106</v>
          </cell>
        </row>
        <row r="7713">
          <cell r="I7713">
            <v>70106</v>
          </cell>
        </row>
        <row r="7714">
          <cell r="I7714">
            <v>50101</v>
          </cell>
        </row>
        <row r="7715">
          <cell r="I7715">
            <v>70112</v>
          </cell>
        </row>
        <row r="7716">
          <cell r="I7716">
            <v>70112</v>
          </cell>
        </row>
        <row r="7717">
          <cell r="I7717">
            <v>40101</v>
          </cell>
        </row>
        <row r="7718">
          <cell r="I7718">
            <v>70112</v>
          </cell>
        </row>
        <row r="7719">
          <cell r="I7719">
            <v>70112</v>
          </cell>
        </row>
        <row r="7720">
          <cell r="I7720">
            <v>40101</v>
          </cell>
        </row>
        <row r="7721">
          <cell r="I7721">
            <v>70112</v>
          </cell>
        </row>
        <row r="7722">
          <cell r="I7722">
            <v>40101</v>
          </cell>
        </row>
        <row r="7723">
          <cell r="I7723">
            <v>50101</v>
          </cell>
        </row>
        <row r="7724">
          <cell r="I7724">
            <v>50101</v>
          </cell>
        </row>
        <row r="7725">
          <cell r="I7725">
            <v>70112</v>
          </cell>
        </row>
        <row r="7726">
          <cell r="I7726">
            <v>30101</v>
          </cell>
        </row>
        <row r="7727">
          <cell r="I7727">
            <v>40101</v>
          </cell>
        </row>
        <row r="7728">
          <cell r="I7728">
            <v>40101</v>
          </cell>
        </row>
        <row r="7729">
          <cell r="I7729">
            <v>70112</v>
          </cell>
        </row>
        <row r="7730">
          <cell r="I7730">
            <v>50101</v>
          </cell>
        </row>
        <row r="7731">
          <cell r="I7731">
            <v>40101</v>
          </cell>
        </row>
        <row r="7732">
          <cell r="I7732">
            <v>40101</v>
          </cell>
        </row>
        <row r="7733">
          <cell r="I7733">
            <v>70112</v>
          </cell>
        </row>
        <row r="7734">
          <cell r="I7734">
            <v>70112</v>
          </cell>
        </row>
        <row r="7735">
          <cell r="I7735">
            <v>70112</v>
          </cell>
        </row>
        <row r="7736">
          <cell r="I7736">
            <v>30101</v>
          </cell>
        </row>
        <row r="7737">
          <cell r="I7737">
            <v>50101</v>
          </cell>
        </row>
        <row r="7738">
          <cell r="I7738">
            <v>40101</v>
          </cell>
        </row>
        <row r="7739">
          <cell r="I7739">
            <v>70112</v>
          </cell>
        </row>
        <row r="7740">
          <cell r="I7740">
            <v>30101</v>
          </cell>
        </row>
        <row r="7741">
          <cell r="I7741">
            <v>50101</v>
          </cell>
        </row>
        <row r="7742">
          <cell r="I7742">
            <v>40101</v>
          </cell>
        </row>
        <row r="7743">
          <cell r="I7743">
            <v>10401198</v>
          </cell>
        </row>
        <row r="7744">
          <cell r="I7744">
            <v>10401138</v>
          </cell>
        </row>
        <row r="7745">
          <cell r="I7745">
            <v>30700000</v>
          </cell>
        </row>
        <row r="7746">
          <cell r="I7746">
            <v>30700000</v>
          </cell>
        </row>
        <row r="7747">
          <cell r="I7747">
            <v>10401138</v>
          </cell>
        </row>
        <row r="7748">
          <cell r="I7748">
            <v>10401191</v>
          </cell>
        </row>
        <row r="7749">
          <cell r="I7749">
            <v>10300043</v>
          </cell>
        </row>
        <row r="7750">
          <cell r="I7750">
            <v>30700000</v>
          </cell>
        </row>
        <row r="7751">
          <cell r="I7751">
            <v>30700000</v>
          </cell>
        </row>
        <row r="7752">
          <cell r="I7752">
            <v>501</v>
          </cell>
        </row>
        <row r="7753">
          <cell r="I7753">
            <v>70112</v>
          </cell>
        </row>
        <row r="7754">
          <cell r="I7754">
            <v>40101</v>
          </cell>
        </row>
        <row r="7755">
          <cell r="I7755">
            <v>70112</v>
          </cell>
        </row>
        <row r="7756">
          <cell r="I7756">
            <v>40101</v>
          </cell>
        </row>
        <row r="7757">
          <cell r="I7757">
            <v>50101</v>
          </cell>
        </row>
        <row r="7758">
          <cell r="I7758">
            <v>50101</v>
          </cell>
        </row>
        <row r="7759">
          <cell r="I7759">
            <v>70112</v>
          </cell>
        </row>
        <row r="7760">
          <cell r="I7760">
            <v>30101</v>
          </cell>
        </row>
        <row r="7761">
          <cell r="I7761">
            <v>40101</v>
          </cell>
        </row>
        <row r="7762">
          <cell r="I7762">
            <v>40101</v>
          </cell>
        </row>
        <row r="7763">
          <cell r="I7763">
            <v>70112</v>
          </cell>
        </row>
        <row r="7764">
          <cell r="I7764">
            <v>50101</v>
          </cell>
        </row>
        <row r="7765">
          <cell r="I7765">
            <v>40101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2011804020</v>
          </cell>
        </row>
        <row r="7769">
          <cell r="I7769">
            <v>2011804092</v>
          </cell>
        </row>
        <row r="7770">
          <cell r="I7770">
            <v>2011804040</v>
          </cell>
        </row>
        <row r="7771">
          <cell r="I7771">
            <v>2011809132</v>
          </cell>
        </row>
        <row r="7772">
          <cell r="I7772">
            <v>10401177</v>
          </cell>
        </row>
        <row r="7773">
          <cell r="I7773">
            <v>2011809149</v>
          </cell>
        </row>
        <row r="7774">
          <cell r="I7774">
            <v>2011804035</v>
          </cell>
        </row>
        <row r="7775">
          <cell r="I7775">
            <v>20120050</v>
          </cell>
        </row>
        <row r="7776">
          <cell r="I7776">
            <v>2011809119</v>
          </cell>
        </row>
        <row r="7777">
          <cell r="I7777">
            <v>70112</v>
          </cell>
        </row>
        <row r="7778">
          <cell r="I7778">
            <v>70106</v>
          </cell>
        </row>
        <row r="7779">
          <cell r="I7779">
            <v>70112</v>
          </cell>
        </row>
        <row r="7780">
          <cell r="I7780">
            <v>50101</v>
          </cell>
        </row>
        <row r="7781">
          <cell r="I7781">
            <v>40101</v>
          </cell>
        </row>
        <row r="7782">
          <cell r="I7782">
            <v>70112</v>
          </cell>
        </row>
        <row r="7783">
          <cell r="I7783">
            <v>40101</v>
          </cell>
        </row>
        <row r="7784">
          <cell r="I7784">
            <v>70112</v>
          </cell>
        </row>
        <row r="7785">
          <cell r="I7785">
            <v>50101</v>
          </cell>
        </row>
        <row r="7786">
          <cell r="I7786">
            <v>30101</v>
          </cell>
        </row>
        <row r="7787">
          <cell r="I7787">
            <v>50101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70106</v>
          </cell>
        </row>
        <row r="7791">
          <cell r="I7791">
            <v>70112</v>
          </cell>
        </row>
        <row r="7792">
          <cell r="I7792">
            <v>70112</v>
          </cell>
        </row>
        <row r="7793">
          <cell r="I7793">
            <v>70106</v>
          </cell>
        </row>
        <row r="7794">
          <cell r="I7794">
            <v>30101</v>
          </cell>
        </row>
        <row r="7795">
          <cell r="I7795">
            <v>40101</v>
          </cell>
        </row>
        <row r="7796">
          <cell r="I7796">
            <v>40101</v>
          </cell>
        </row>
        <row r="7797">
          <cell r="I7797">
            <v>70112</v>
          </cell>
        </row>
        <row r="7798">
          <cell r="I7798">
            <v>70112</v>
          </cell>
        </row>
        <row r="7799">
          <cell r="I7799">
            <v>30101</v>
          </cell>
        </row>
        <row r="7800">
          <cell r="I7800">
            <v>70112</v>
          </cell>
        </row>
        <row r="7801">
          <cell r="I7801">
            <v>70112</v>
          </cell>
        </row>
        <row r="7802">
          <cell r="I7802">
            <v>70112</v>
          </cell>
        </row>
        <row r="7803">
          <cell r="I7803">
            <v>701116</v>
          </cell>
        </row>
        <row r="7804">
          <cell r="I7804">
            <v>701116</v>
          </cell>
        </row>
        <row r="7805">
          <cell r="I7805">
            <v>70112</v>
          </cell>
        </row>
        <row r="7806">
          <cell r="I7806">
            <v>70112</v>
          </cell>
        </row>
        <row r="7807">
          <cell r="I7807">
            <v>50101</v>
          </cell>
        </row>
        <row r="7808">
          <cell r="I7808">
            <v>40101</v>
          </cell>
        </row>
        <row r="7809">
          <cell r="I7809">
            <v>40101</v>
          </cell>
        </row>
        <row r="7810">
          <cell r="I7810">
            <v>10401191</v>
          </cell>
        </row>
        <row r="7811">
          <cell r="I7811">
            <v>2011804020</v>
          </cell>
        </row>
        <row r="7812">
          <cell r="I7812">
            <v>2011804092</v>
          </cell>
        </row>
        <row r="7813">
          <cell r="I7813">
            <v>2011804040</v>
          </cell>
        </row>
        <row r="7814">
          <cell r="I7814">
            <v>2011809132</v>
          </cell>
        </row>
        <row r="7815">
          <cell r="I7815">
            <v>2011804020</v>
          </cell>
        </row>
        <row r="7816">
          <cell r="I7816">
            <v>2011804040</v>
          </cell>
        </row>
        <row r="7817">
          <cell r="I7817">
            <v>2011809132</v>
          </cell>
        </row>
        <row r="7818">
          <cell r="I7818">
            <v>2011809118</v>
          </cell>
        </row>
        <row r="7819">
          <cell r="I7819">
            <v>2011804036</v>
          </cell>
        </row>
        <row r="7820">
          <cell r="I7820">
            <v>2011804048</v>
          </cell>
        </row>
        <row r="7821">
          <cell r="I7821">
            <v>2011804044</v>
          </cell>
        </row>
        <row r="7822">
          <cell r="I7822">
            <v>2011809134</v>
          </cell>
        </row>
        <row r="7823">
          <cell r="I7823">
            <v>2011809152</v>
          </cell>
        </row>
        <row r="7824">
          <cell r="I7824">
            <v>107</v>
          </cell>
        </row>
        <row r="7825">
          <cell r="I7825">
            <v>70105</v>
          </cell>
        </row>
        <row r="7826">
          <cell r="I7826">
            <v>70105</v>
          </cell>
        </row>
        <row r="7827">
          <cell r="I7827">
            <v>50101</v>
          </cell>
        </row>
        <row r="7828">
          <cell r="I7828">
            <v>70112</v>
          </cell>
        </row>
        <row r="7829">
          <cell r="I7829">
            <v>70106</v>
          </cell>
        </row>
        <row r="7830">
          <cell r="I7830">
            <v>30101</v>
          </cell>
        </row>
        <row r="7831">
          <cell r="I7831">
            <v>50101</v>
          </cell>
        </row>
        <row r="7832">
          <cell r="I7832">
            <v>40101</v>
          </cell>
        </row>
        <row r="7833">
          <cell r="I7833">
            <v>40101</v>
          </cell>
        </row>
        <row r="7834">
          <cell r="I7834">
            <v>50101</v>
          </cell>
        </row>
        <row r="7835">
          <cell r="I7835">
            <v>40101</v>
          </cell>
        </row>
        <row r="7836">
          <cell r="I7836">
            <v>50101</v>
          </cell>
        </row>
        <row r="7837">
          <cell r="I7837">
            <v>70112</v>
          </cell>
        </row>
        <row r="7838">
          <cell r="I7838">
            <v>40101</v>
          </cell>
        </row>
        <row r="7839">
          <cell r="I7839">
            <v>50101</v>
          </cell>
        </row>
        <row r="7840">
          <cell r="I7840">
            <v>70112</v>
          </cell>
        </row>
        <row r="7841">
          <cell r="I7841">
            <v>30101</v>
          </cell>
        </row>
        <row r="7842">
          <cell r="I7842">
            <v>70112</v>
          </cell>
        </row>
        <row r="7843">
          <cell r="I7843">
            <v>70106</v>
          </cell>
        </row>
        <row r="7844">
          <cell r="I7844">
            <v>40101</v>
          </cell>
        </row>
        <row r="7845">
          <cell r="I7845">
            <v>30101</v>
          </cell>
        </row>
        <row r="7846">
          <cell r="I7846">
            <v>70112</v>
          </cell>
        </row>
        <row r="7847">
          <cell r="I7847">
            <v>40101</v>
          </cell>
        </row>
        <row r="7848">
          <cell r="I7848">
            <v>30101</v>
          </cell>
        </row>
        <row r="7849">
          <cell r="I7849">
            <v>30101</v>
          </cell>
        </row>
        <row r="7850">
          <cell r="I7850">
            <v>70112</v>
          </cell>
        </row>
        <row r="7851">
          <cell r="I7851">
            <v>30101</v>
          </cell>
        </row>
        <row r="7852">
          <cell r="I7852">
            <v>70112</v>
          </cell>
        </row>
        <row r="7853">
          <cell r="I7853">
            <v>70112</v>
          </cell>
        </row>
        <row r="7854">
          <cell r="I7854">
            <v>70112</v>
          </cell>
        </row>
        <row r="7855">
          <cell r="I7855">
            <v>30101</v>
          </cell>
        </row>
        <row r="7856">
          <cell r="I7856">
            <v>40101</v>
          </cell>
        </row>
        <row r="7857">
          <cell r="I7857">
            <v>50101</v>
          </cell>
        </row>
        <row r="7858">
          <cell r="I7858">
            <v>50101</v>
          </cell>
        </row>
        <row r="7859">
          <cell r="I7859">
            <v>70112</v>
          </cell>
        </row>
        <row r="7860">
          <cell r="I7860">
            <v>40101</v>
          </cell>
        </row>
        <row r="7861">
          <cell r="I7861">
            <v>50101</v>
          </cell>
        </row>
        <row r="7862">
          <cell r="I7862">
            <v>70112</v>
          </cell>
        </row>
        <row r="7863">
          <cell r="I7863">
            <v>40101</v>
          </cell>
        </row>
        <row r="7864">
          <cell r="I7864">
            <v>50101</v>
          </cell>
        </row>
        <row r="7865">
          <cell r="I7865">
            <v>40101</v>
          </cell>
        </row>
        <row r="7866">
          <cell r="I7866">
            <v>50101</v>
          </cell>
        </row>
        <row r="7867">
          <cell r="I7867">
            <v>40101</v>
          </cell>
        </row>
        <row r="7868">
          <cell r="I7868">
            <v>70112</v>
          </cell>
        </row>
        <row r="7869">
          <cell r="I7869">
            <v>50101</v>
          </cell>
        </row>
        <row r="7870">
          <cell r="I7870">
            <v>40101</v>
          </cell>
        </row>
        <row r="7871">
          <cell r="I7871">
            <v>2011804035</v>
          </cell>
        </row>
        <row r="7872">
          <cell r="I7872">
            <v>2011804020</v>
          </cell>
        </row>
        <row r="7873">
          <cell r="I7873">
            <v>2011809129</v>
          </cell>
        </row>
        <row r="7874">
          <cell r="I7874">
            <v>2011</v>
          </cell>
        </row>
        <row r="7875">
          <cell r="I7875">
            <v>2011804026</v>
          </cell>
        </row>
        <row r="7876">
          <cell r="I7876">
            <v>2011809150</v>
          </cell>
        </row>
        <row r="7877">
          <cell r="I7877">
            <v>2011804071</v>
          </cell>
        </row>
        <row r="7878">
          <cell r="I7878">
            <v>2011809139</v>
          </cell>
        </row>
        <row r="7879">
          <cell r="I7879">
            <v>2011809150</v>
          </cell>
        </row>
        <row r="7880">
          <cell r="I7880">
            <v>2011809145</v>
          </cell>
        </row>
        <row r="7881">
          <cell r="I7881">
            <v>2011804012</v>
          </cell>
        </row>
        <row r="7882">
          <cell r="I7882">
            <v>2011809150</v>
          </cell>
        </row>
        <row r="7883">
          <cell r="I7883">
            <v>2011804071</v>
          </cell>
        </row>
        <row r="7884">
          <cell r="I7884">
            <v>2011809139</v>
          </cell>
        </row>
        <row r="7885">
          <cell r="I7885">
            <v>2011809150</v>
          </cell>
        </row>
        <row r="7886">
          <cell r="I7886">
            <v>2011809145</v>
          </cell>
        </row>
        <row r="7887">
          <cell r="I7887">
            <v>2011804012</v>
          </cell>
        </row>
        <row r="7888">
          <cell r="I7888">
            <v>2011809150</v>
          </cell>
        </row>
        <row r="7889">
          <cell r="I7889">
            <v>2011809145</v>
          </cell>
        </row>
        <row r="7890">
          <cell r="I7890">
            <v>2011804012</v>
          </cell>
        </row>
        <row r="7891">
          <cell r="I7891">
            <v>2011804026</v>
          </cell>
        </row>
        <row r="7892">
          <cell r="I7892">
            <v>2011804020</v>
          </cell>
        </row>
        <row r="7893">
          <cell r="I7893">
            <v>50101</v>
          </cell>
        </row>
        <row r="7894">
          <cell r="I7894">
            <v>40101</v>
          </cell>
        </row>
        <row r="7895">
          <cell r="I7895">
            <v>10401138</v>
          </cell>
        </row>
        <row r="7896">
          <cell r="I7896">
            <v>2011804039</v>
          </cell>
        </row>
        <row r="7897">
          <cell r="I7897">
            <v>2011809150</v>
          </cell>
        </row>
        <row r="7898">
          <cell r="I7898">
            <v>2011804071</v>
          </cell>
        </row>
        <row r="7899">
          <cell r="I7899">
            <v>2011809139</v>
          </cell>
        </row>
        <row r="7900">
          <cell r="I7900">
            <v>301</v>
          </cell>
        </row>
        <row r="7901">
          <cell r="I7901">
            <v>70106</v>
          </cell>
        </row>
        <row r="7902">
          <cell r="I7902">
            <v>40101</v>
          </cell>
        </row>
        <row r="7903">
          <cell r="I7903">
            <v>50101</v>
          </cell>
        </row>
        <row r="7904">
          <cell r="I7904">
            <v>2011804035</v>
          </cell>
        </row>
        <row r="7905">
          <cell r="I7905">
            <v>2011804020</v>
          </cell>
        </row>
        <row r="7906">
          <cell r="I7906">
            <v>2011809129</v>
          </cell>
        </row>
        <row r="7907">
          <cell r="I7907">
            <v>70105</v>
          </cell>
        </row>
        <row r="7908">
          <cell r="I7908">
            <v>70105</v>
          </cell>
        </row>
        <row r="7909">
          <cell r="I7909">
            <v>2011</v>
          </cell>
        </row>
        <row r="7910">
          <cell r="I7910">
            <v>2016</v>
          </cell>
        </row>
        <row r="7911">
          <cell r="I7911">
            <v>70112</v>
          </cell>
        </row>
        <row r="7912">
          <cell r="I7912">
            <v>70112</v>
          </cell>
        </row>
        <row r="7913">
          <cell r="I7913">
            <v>70106</v>
          </cell>
        </row>
        <row r="7914">
          <cell r="I7914">
            <v>50101</v>
          </cell>
        </row>
        <row r="7915">
          <cell r="I7915">
            <v>40101</v>
          </cell>
        </row>
        <row r="7916">
          <cell r="I7916">
            <v>50101</v>
          </cell>
        </row>
        <row r="7917">
          <cell r="I7917">
            <v>40101</v>
          </cell>
        </row>
        <row r="7918">
          <cell r="I7918">
            <v>50101</v>
          </cell>
        </row>
        <row r="7919">
          <cell r="I7919">
            <v>70112</v>
          </cell>
        </row>
        <row r="7920">
          <cell r="I7920">
            <v>50101</v>
          </cell>
        </row>
        <row r="7921">
          <cell r="I7921">
            <v>40101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70106</v>
          </cell>
        </row>
        <row r="7925">
          <cell r="I7925">
            <v>30101</v>
          </cell>
        </row>
        <row r="7926">
          <cell r="I7926">
            <v>50101</v>
          </cell>
        </row>
        <row r="7927">
          <cell r="I7927">
            <v>50101</v>
          </cell>
        </row>
        <row r="7928">
          <cell r="I7928">
            <v>30101</v>
          </cell>
        </row>
        <row r="7929">
          <cell r="I7929">
            <v>70112</v>
          </cell>
        </row>
        <row r="7930">
          <cell r="I7930">
            <v>40101</v>
          </cell>
        </row>
        <row r="7931">
          <cell r="I7931">
            <v>70106</v>
          </cell>
        </row>
        <row r="7932">
          <cell r="I7932">
            <v>50101</v>
          </cell>
        </row>
        <row r="7933">
          <cell r="I7933">
            <v>30101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40101</v>
          </cell>
        </row>
        <row r="7937">
          <cell r="I7937">
            <v>50101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40101</v>
          </cell>
        </row>
        <row r="7944">
          <cell r="I7944">
            <v>50101</v>
          </cell>
        </row>
        <row r="7945">
          <cell r="I7945">
            <v>70112</v>
          </cell>
        </row>
        <row r="7946">
          <cell r="I7946">
            <v>70112</v>
          </cell>
        </row>
        <row r="7947">
          <cell r="I7947">
            <v>50101</v>
          </cell>
        </row>
        <row r="7948">
          <cell r="I7948">
            <v>50101</v>
          </cell>
        </row>
        <row r="7949">
          <cell r="I7949">
            <v>40101</v>
          </cell>
        </row>
        <row r="7950">
          <cell r="I7950">
            <v>70112</v>
          </cell>
        </row>
        <row r="7951">
          <cell r="I7951">
            <v>30101</v>
          </cell>
        </row>
        <row r="7952">
          <cell r="I7952">
            <v>70112</v>
          </cell>
        </row>
        <row r="7953">
          <cell r="I7953">
            <v>30101</v>
          </cell>
        </row>
        <row r="7954">
          <cell r="I7954">
            <v>40101</v>
          </cell>
        </row>
        <row r="7955">
          <cell r="I7955">
            <v>50101</v>
          </cell>
        </row>
        <row r="7956">
          <cell r="I7956">
            <v>40101</v>
          </cell>
        </row>
        <row r="7957">
          <cell r="I7957">
            <v>70112</v>
          </cell>
        </row>
        <row r="7958">
          <cell r="I7958">
            <v>70106</v>
          </cell>
        </row>
        <row r="7959">
          <cell r="I7959">
            <v>40101</v>
          </cell>
        </row>
        <row r="7960">
          <cell r="I7960">
            <v>70112</v>
          </cell>
        </row>
        <row r="7961">
          <cell r="I7961">
            <v>50101</v>
          </cell>
        </row>
        <row r="7962">
          <cell r="I7962">
            <v>70112</v>
          </cell>
        </row>
        <row r="7963">
          <cell r="I7963">
            <v>70112</v>
          </cell>
        </row>
        <row r="7964">
          <cell r="I7964">
            <v>70112</v>
          </cell>
        </row>
        <row r="7965">
          <cell r="I7965">
            <v>701116</v>
          </cell>
        </row>
        <row r="7966">
          <cell r="I7966">
            <v>70112</v>
          </cell>
        </row>
        <row r="7967">
          <cell r="I7967">
            <v>70106</v>
          </cell>
        </row>
        <row r="7968">
          <cell r="I7968">
            <v>70112</v>
          </cell>
        </row>
        <row r="7969">
          <cell r="I7969">
            <v>70112</v>
          </cell>
        </row>
        <row r="7970">
          <cell r="I7970">
            <v>70112</v>
          </cell>
        </row>
        <row r="7971">
          <cell r="I7971">
            <v>40101</v>
          </cell>
        </row>
        <row r="7972">
          <cell r="I7972">
            <v>70112</v>
          </cell>
        </row>
        <row r="7973">
          <cell r="I7973">
            <v>70112</v>
          </cell>
        </row>
        <row r="7974">
          <cell r="I7974">
            <v>70106</v>
          </cell>
        </row>
        <row r="7975">
          <cell r="I7975">
            <v>50101</v>
          </cell>
        </row>
        <row r="7976">
          <cell r="I7976">
            <v>70112</v>
          </cell>
        </row>
        <row r="7977">
          <cell r="I7977">
            <v>50101</v>
          </cell>
        </row>
        <row r="7978">
          <cell r="I7978">
            <v>70112</v>
          </cell>
        </row>
        <row r="7979">
          <cell r="I7979">
            <v>70106</v>
          </cell>
        </row>
        <row r="7980">
          <cell r="I7980">
            <v>50101</v>
          </cell>
        </row>
        <row r="7981">
          <cell r="I7981">
            <v>40101</v>
          </cell>
        </row>
        <row r="7982">
          <cell r="I7982">
            <v>70112</v>
          </cell>
        </row>
        <row r="7983">
          <cell r="I7983">
            <v>70112</v>
          </cell>
        </row>
        <row r="7984">
          <cell r="I7984">
            <v>70106</v>
          </cell>
        </row>
        <row r="7985">
          <cell r="I7985">
            <v>30101</v>
          </cell>
        </row>
        <row r="7986">
          <cell r="I7986">
            <v>70112</v>
          </cell>
        </row>
        <row r="7987">
          <cell r="I7987">
            <v>50101</v>
          </cell>
        </row>
        <row r="7988">
          <cell r="I7988">
            <v>70112</v>
          </cell>
        </row>
        <row r="7989">
          <cell r="I7989">
            <v>70112</v>
          </cell>
        </row>
        <row r="7990">
          <cell r="I7990">
            <v>50101</v>
          </cell>
        </row>
        <row r="7991">
          <cell r="I7991">
            <v>70112</v>
          </cell>
        </row>
        <row r="7992">
          <cell r="I7992">
            <v>50101</v>
          </cell>
        </row>
        <row r="7993">
          <cell r="I7993">
            <v>70106</v>
          </cell>
        </row>
        <row r="7994">
          <cell r="I7994">
            <v>40101</v>
          </cell>
        </row>
        <row r="7995">
          <cell r="I7995">
            <v>70112</v>
          </cell>
        </row>
        <row r="7996">
          <cell r="I7996">
            <v>50101</v>
          </cell>
        </row>
        <row r="7997">
          <cell r="I7997">
            <v>70112</v>
          </cell>
        </row>
        <row r="7998">
          <cell r="I7998">
            <v>40101</v>
          </cell>
        </row>
        <row r="7999">
          <cell r="I7999">
            <v>70112</v>
          </cell>
        </row>
        <row r="8000">
          <cell r="I8000">
            <v>50101</v>
          </cell>
        </row>
        <row r="8001">
          <cell r="I8001">
            <v>701116</v>
          </cell>
        </row>
        <row r="8002">
          <cell r="I8002">
            <v>70112</v>
          </cell>
        </row>
        <row r="8003">
          <cell r="I8003">
            <v>70112</v>
          </cell>
        </row>
        <row r="8004">
          <cell r="I8004">
            <v>50101</v>
          </cell>
        </row>
        <row r="8005">
          <cell r="I8005">
            <v>40101</v>
          </cell>
        </row>
        <row r="8006">
          <cell r="I8006">
            <v>70112</v>
          </cell>
        </row>
        <row r="8007">
          <cell r="I8007">
            <v>70112</v>
          </cell>
        </row>
        <row r="8008">
          <cell r="I8008">
            <v>50101</v>
          </cell>
        </row>
        <row r="8009">
          <cell r="I8009">
            <v>40101</v>
          </cell>
        </row>
        <row r="8010">
          <cell r="I8010">
            <v>2011809150</v>
          </cell>
        </row>
        <row r="8011">
          <cell r="I8011">
            <v>2011804071</v>
          </cell>
        </row>
        <row r="8012">
          <cell r="I8012">
            <v>2011809139</v>
          </cell>
        </row>
        <row r="8013">
          <cell r="I8013">
            <v>2011809150</v>
          </cell>
        </row>
        <row r="8014">
          <cell r="I8014">
            <v>2011809145</v>
          </cell>
        </row>
        <row r="8015">
          <cell r="I8015">
            <v>2011804012</v>
          </cell>
        </row>
        <row r="8016">
          <cell r="I8016">
            <v>2011804026</v>
          </cell>
        </row>
        <row r="8017">
          <cell r="I8017">
            <v>20120056</v>
          </cell>
        </row>
        <row r="8018">
          <cell r="I8018">
            <v>2011804004</v>
          </cell>
        </row>
        <row r="8019">
          <cell r="I8019">
            <v>2011804025</v>
          </cell>
        </row>
        <row r="8020">
          <cell r="I8020">
            <v>2011804037</v>
          </cell>
        </row>
        <row r="8021">
          <cell r="I8021">
            <v>2011804039</v>
          </cell>
        </row>
        <row r="8022">
          <cell r="I8022">
            <v>2011804048</v>
          </cell>
        </row>
        <row r="8023">
          <cell r="I8023">
            <v>20120056</v>
          </cell>
        </row>
        <row r="8024">
          <cell r="I8024">
            <v>2011804004</v>
          </cell>
        </row>
        <row r="8025">
          <cell r="I8025">
            <v>2011804025</v>
          </cell>
        </row>
        <row r="8026">
          <cell r="I8026">
            <v>2011804037</v>
          </cell>
        </row>
        <row r="8027">
          <cell r="I8027">
            <v>2011804039</v>
          </cell>
        </row>
        <row r="8028">
          <cell r="I8028">
            <v>2011804048</v>
          </cell>
        </row>
        <row r="8029">
          <cell r="I8029">
            <v>70105</v>
          </cell>
        </row>
        <row r="8030">
          <cell r="I8030">
            <v>70105000</v>
          </cell>
        </row>
        <row r="8031">
          <cell r="I8031">
            <v>103</v>
          </cell>
        </row>
        <row r="8032">
          <cell r="I8032">
            <v>30700000</v>
          </cell>
        </row>
        <row r="8033">
          <cell r="I8033">
            <v>70105000</v>
          </cell>
        </row>
        <row r="8034">
          <cell r="I8034">
            <v>70106</v>
          </cell>
        </row>
        <row r="8035">
          <cell r="I8035">
            <v>40101</v>
          </cell>
        </row>
        <row r="8036">
          <cell r="I8036">
            <v>50101</v>
          </cell>
        </row>
        <row r="8037">
          <cell r="I8037">
            <v>70105</v>
          </cell>
        </row>
        <row r="8038">
          <cell r="I8038">
            <v>2011809129</v>
          </cell>
        </row>
        <row r="8039">
          <cell r="I8039">
            <v>70112</v>
          </cell>
        </row>
        <row r="8040">
          <cell r="I8040">
            <v>40101</v>
          </cell>
        </row>
        <row r="8041">
          <cell r="I8041">
            <v>50101</v>
          </cell>
        </row>
        <row r="8042">
          <cell r="I8042">
            <v>30101</v>
          </cell>
        </row>
        <row r="8043">
          <cell r="I8043">
            <v>70106</v>
          </cell>
        </row>
        <row r="8044">
          <cell r="I8044">
            <v>70112</v>
          </cell>
        </row>
        <row r="8045">
          <cell r="I8045">
            <v>50101</v>
          </cell>
        </row>
        <row r="8046">
          <cell r="I8046">
            <v>70112</v>
          </cell>
        </row>
        <row r="8047">
          <cell r="I8047">
            <v>40101</v>
          </cell>
        </row>
        <row r="8048">
          <cell r="I8048">
            <v>50101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30101</v>
          </cell>
        </row>
        <row r="8052">
          <cell r="I8052">
            <v>50101</v>
          </cell>
        </row>
        <row r="8053">
          <cell r="I8053">
            <v>40101</v>
          </cell>
        </row>
        <row r="8054">
          <cell r="I8054">
            <v>70112</v>
          </cell>
        </row>
        <row r="8055">
          <cell r="I8055">
            <v>50101</v>
          </cell>
        </row>
        <row r="8056">
          <cell r="I8056">
            <v>70112</v>
          </cell>
        </row>
        <row r="8057">
          <cell r="I8057">
            <v>30101</v>
          </cell>
        </row>
        <row r="8058">
          <cell r="I8058">
            <v>50101</v>
          </cell>
        </row>
        <row r="8059">
          <cell r="I8059">
            <v>40101</v>
          </cell>
        </row>
        <row r="8060">
          <cell r="I8060">
            <v>70112</v>
          </cell>
        </row>
        <row r="8061">
          <cell r="I8061">
            <v>30101</v>
          </cell>
        </row>
        <row r="8062">
          <cell r="I8062">
            <v>50101</v>
          </cell>
        </row>
        <row r="8063">
          <cell r="I8063">
            <v>40101</v>
          </cell>
        </row>
        <row r="8064">
          <cell r="I8064">
            <v>40101</v>
          </cell>
        </row>
        <row r="8065">
          <cell r="I8065">
            <v>50101</v>
          </cell>
        </row>
        <row r="8066">
          <cell r="I8066">
            <v>70112</v>
          </cell>
        </row>
        <row r="8067">
          <cell r="I8067">
            <v>40101</v>
          </cell>
        </row>
        <row r="8068">
          <cell r="I8068">
            <v>50101</v>
          </cell>
        </row>
        <row r="8069">
          <cell r="I8069">
            <v>70112</v>
          </cell>
        </row>
        <row r="8070">
          <cell r="I8070">
            <v>50101</v>
          </cell>
        </row>
        <row r="8071">
          <cell r="I8071">
            <v>70112</v>
          </cell>
        </row>
        <row r="8072">
          <cell r="I8072">
            <v>50101</v>
          </cell>
        </row>
        <row r="8073">
          <cell r="I8073">
            <v>30101</v>
          </cell>
        </row>
        <row r="8074">
          <cell r="I8074">
            <v>40101</v>
          </cell>
        </row>
        <row r="8075">
          <cell r="I8075">
            <v>30101</v>
          </cell>
        </row>
        <row r="8076">
          <cell r="I8076">
            <v>70112</v>
          </cell>
        </row>
        <row r="8077">
          <cell r="I8077">
            <v>50101</v>
          </cell>
        </row>
        <row r="8078">
          <cell r="I8078">
            <v>40101</v>
          </cell>
        </row>
        <row r="8079">
          <cell r="I8079">
            <v>70112</v>
          </cell>
        </row>
        <row r="8080">
          <cell r="I8080">
            <v>50101</v>
          </cell>
        </row>
        <row r="8081">
          <cell r="I8081">
            <v>70112</v>
          </cell>
        </row>
        <row r="8082">
          <cell r="I8082">
            <v>70106</v>
          </cell>
        </row>
        <row r="8083">
          <cell r="I8083">
            <v>30101</v>
          </cell>
        </row>
        <row r="8084">
          <cell r="I8084">
            <v>70112</v>
          </cell>
        </row>
        <row r="8085">
          <cell r="I8085">
            <v>70106</v>
          </cell>
        </row>
        <row r="8086">
          <cell r="I8086">
            <v>40101</v>
          </cell>
        </row>
        <row r="8087">
          <cell r="I8087">
            <v>30101</v>
          </cell>
        </row>
        <row r="8088">
          <cell r="I8088">
            <v>70112</v>
          </cell>
        </row>
        <row r="8089">
          <cell r="I8089">
            <v>70106</v>
          </cell>
        </row>
        <row r="8090">
          <cell r="I8090">
            <v>70112</v>
          </cell>
        </row>
        <row r="8091">
          <cell r="I8091">
            <v>40101</v>
          </cell>
        </row>
        <row r="8092">
          <cell r="I8092">
            <v>30101</v>
          </cell>
        </row>
        <row r="8093">
          <cell r="I8093">
            <v>70112</v>
          </cell>
        </row>
        <row r="8094">
          <cell r="I8094">
            <v>50101</v>
          </cell>
        </row>
        <row r="8095">
          <cell r="I8095">
            <v>30101</v>
          </cell>
        </row>
        <row r="8096">
          <cell r="I8096">
            <v>40101</v>
          </cell>
        </row>
        <row r="8097">
          <cell r="I8097">
            <v>50101</v>
          </cell>
        </row>
        <row r="8098">
          <cell r="I8098">
            <v>70112</v>
          </cell>
        </row>
        <row r="8099">
          <cell r="I8099">
            <v>40101</v>
          </cell>
        </row>
        <row r="8100">
          <cell r="I8100">
            <v>50101</v>
          </cell>
        </row>
        <row r="8101">
          <cell r="I8101">
            <v>70112</v>
          </cell>
        </row>
        <row r="8102">
          <cell r="I8102">
            <v>70106</v>
          </cell>
        </row>
        <row r="8103">
          <cell r="I8103">
            <v>50101</v>
          </cell>
        </row>
        <row r="8104">
          <cell r="I8104">
            <v>40101</v>
          </cell>
        </row>
        <row r="8105">
          <cell r="I8105">
            <v>70112</v>
          </cell>
        </row>
        <row r="8106">
          <cell r="I8106">
            <v>50101</v>
          </cell>
        </row>
        <row r="8107">
          <cell r="I8107">
            <v>70112</v>
          </cell>
        </row>
        <row r="8108">
          <cell r="I8108">
            <v>50101</v>
          </cell>
        </row>
        <row r="8109">
          <cell r="I8109">
            <v>70112</v>
          </cell>
        </row>
        <row r="8110">
          <cell r="I8110">
            <v>70112</v>
          </cell>
        </row>
        <row r="8111">
          <cell r="I8111">
            <v>40101</v>
          </cell>
        </row>
        <row r="8112">
          <cell r="I8112">
            <v>70112</v>
          </cell>
        </row>
        <row r="8113">
          <cell r="I8113">
            <v>50101</v>
          </cell>
        </row>
        <row r="8114">
          <cell r="I8114">
            <v>40101</v>
          </cell>
        </row>
        <row r="8115">
          <cell r="I8115">
            <v>70112</v>
          </cell>
        </row>
        <row r="8116">
          <cell r="I8116">
            <v>701116</v>
          </cell>
        </row>
        <row r="8117">
          <cell r="I8117">
            <v>70106</v>
          </cell>
        </row>
        <row r="8118">
          <cell r="I8118">
            <v>70112</v>
          </cell>
        </row>
        <row r="8119">
          <cell r="I8119">
            <v>70112</v>
          </cell>
        </row>
        <row r="8120">
          <cell r="I8120">
            <v>50101</v>
          </cell>
        </row>
        <row r="8121">
          <cell r="I8121">
            <v>40101</v>
          </cell>
        </row>
        <row r="8122">
          <cell r="I8122">
            <v>70112</v>
          </cell>
        </row>
        <row r="8123">
          <cell r="I8123">
            <v>40101</v>
          </cell>
        </row>
        <row r="8124">
          <cell r="I8124">
            <v>70112</v>
          </cell>
        </row>
        <row r="8125">
          <cell r="I8125">
            <v>70112</v>
          </cell>
        </row>
        <row r="8126">
          <cell r="I8126">
            <v>70112</v>
          </cell>
        </row>
        <row r="8127">
          <cell r="I8127">
            <v>701116</v>
          </cell>
        </row>
        <row r="8128">
          <cell r="I8128">
            <v>70112</v>
          </cell>
        </row>
        <row r="8129">
          <cell r="I8129">
            <v>70112</v>
          </cell>
        </row>
        <row r="8130">
          <cell r="I8130">
            <v>70112</v>
          </cell>
        </row>
        <row r="8131">
          <cell r="I8131">
            <v>50101</v>
          </cell>
        </row>
        <row r="8132">
          <cell r="I8132">
            <v>40101</v>
          </cell>
        </row>
        <row r="8133">
          <cell r="I8133">
            <v>701116</v>
          </cell>
        </row>
        <row r="8134">
          <cell r="I8134">
            <v>70106</v>
          </cell>
        </row>
        <row r="8135">
          <cell r="I8135">
            <v>30101</v>
          </cell>
        </row>
        <row r="8136">
          <cell r="I8136">
            <v>70112</v>
          </cell>
        </row>
        <row r="8137">
          <cell r="I8137">
            <v>50101</v>
          </cell>
        </row>
        <row r="8138">
          <cell r="I8138">
            <v>30101</v>
          </cell>
        </row>
        <row r="8139">
          <cell r="I8139">
            <v>70112</v>
          </cell>
        </row>
        <row r="8140">
          <cell r="I8140">
            <v>70106</v>
          </cell>
        </row>
        <row r="8141">
          <cell r="I8141">
            <v>50101</v>
          </cell>
        </row>
        <row r="8142">
          <cell r="I8142">
            <v>40101</v>
          </cell>
        </row>
        <row r="8143">
          <cell r="I8143">
            <v>70112</v>
          </cell>
        </row>
        <row r="8144">
          <cell r="I8144">
            <v>50101</v>
          </cell>
        </row>
        <row r="8145">
          <cell r="I8145">
            <v>70112</v>
          </cell>
        </row>
        <row r="8146">
          <cell r="I8146">
            <v>50101</v>
          </cell>
        </row>
        <row r="8147">
          <cell r="I8147">
            <v>40101</v>
          </cell>
        </row>
        <row r="8148">
          <cell r="I8148">
            <v>70112</v>
          </cell>
        </row>
        <row r="8149">
          <cell r="I8149">
            <v>30101</v>
          </cell>
        </row>
        <row r="8150">
          <cell r="I8150">
            <v>50101</v>
          </cell>
        </row>
        <row r="8151">
          <cell r="I8151">
            <v>70112</v>
          </cell>
        </row>
        <row r="8152">
          <cell r="I8152">
            <v>70112</v>
          </cell>
        </row>
        <row r="8153">
          <cell r="I8153">
            <v>40101</v>
          </cell>
        </row>
        <row r="8154">
          <cell r="I8154">
            <v>70112</v>
          </cell>
        </row>
        <row r="8155">
          <cell r="I8155">
            <v>50101</v>
          </cell>
        </row>
        <row r="8156">
          <cell r="I8156">
            <v>40101</v>
          </cell>
        </row>
        <row r="8157">
          <cell r="I8157">
            <v>50101</v>
          </cell>
        </row>
        <row r="8158">
          <cell r="I8158">
            <v>701116</v>
          </cell>
        </row>
        <row r="8159">
          <cell r="I8159">
            <v>70112</v>
          </cell>
        </row>
        <row r="8160">
          <cell r="I8160">
            <v>701116</v>
          </cell>
        </row>
        <row r="8161">
          <cell r="I8161">
            <v>50101</v>
          </cell>
        </row>
        <row r="8162">
          <cell r="I8162">
            <v>40101</v>
          </cell>
        </row>
        <row r="8163">
          <cell r="I8163">
            <v>70112</v>
          </cell>
        </row>
        <row r="8164">
          <cell r="I8164">
            <v>50101</v>
          </cell>
        </row>
        <row r="8165">
          <cell r="I8165">
            <v>70112</v>
          </cell>
        </row>
        <row r="8166">
          <cell r="I8166">
            <v>70112</v>
          </cell>
        </row>
        <row r="8167">
          <cell r="I8167">
            <v>2011809126</v>
          </cell>
        </row>
        <row r="8168">
          <cell r="I8168">
            <v>40101</v>
          </cell>
        </row>
        <row r="8169">
          <cell r="I8169">
            <v>2011</v>
          </cell>
        </row>
        <row r="8170">
          <cell r="I8170">
            <v>30700000</v>
          </cell>
        </row>
        <row r="8171">
          <cell r="I8171">
            <v>10101</v>
          </cell>
        </row>
        <row r="8172">
          <cell r="I8172">
            <v>10101</v>
          </cell>
        </row>
        <row r="8173">
          <cell r="I8173">
            <v>10101</v>
          </cell>
        </row>
        <row r="8174">
          <cell r="I8174">
            <v>30700000</v>
          </cell>
        </row>
        <row r="8175">
          <cell r="I8175">
            <v>40101</v>
          </cell>
        </row>
        <row r="8176">
          <cell r="I8176">
            <v>50101</v>
          </cell>
        </row>
        <row r="8177">
          <cell r="I8177">
            <v>70106</v>
          </cell>
        </row>
        <row r="8178">
          <cell r="I8178">
            <v>2011804087</v>
          </cell>
        </row>
        <row r="8179">
          <cell r="I8179">
            <v>2011804021</v>
          </cell>
        </row>
        <row r="8180">
          <cell r="I8180">
            <v>40101</v>
          </cell>
        </row>
        <row r="8181">
          <cell r="I8181">
            <v>50101</v>
          </cell>
        </row>
        <row r="8182">
          <cell r="I8182">
            <v>70106</v>
          </cell>
        </row>
        <row r="8183">
          <cell r="I8183">
            <v>30101</v>
          </cell>
        </row>
        <row r="8184">
          <cell r="I8184">
            <v>70105</v>
          </cell>
        </row>
        <row r="8185">
          <cell r="I8185">
            <v>10401191</v>
          </cell>
        </row>
        <row r="8186">
          <cell r="I8186">
            <v>104</v>
          </cell>
        </row>
        <row r="8187">
          <cell r="I8187">
            <v>104</v>
          </cell>
        </row>
        <row r="8188">
          <cell r="I8188">
            <v>104</v>
          </cell>
        </row>
        <row r="8189">
          <cell r="I8189">
            <v>103</v>
          </cell>
        </row>
        <row r="8190">
          <cell r="I8190">
            <v>104</v>
          </cell>
        </row>
        <row r="8191">
          <cell r="I8191">
            <v>104</v>
          </cell>
        </row>
        <row r="8192">
          <cell r="I8192">
            <v>104</v>
          </cell>
        </row>
        <row r="8193">
          <cell r="I8193">
            <v>104</v>
          </cell>
        </row>
        <row r="8194">
          <cell r="I8194">
            <v>104</v>
          </cell>
        </row>
        <row r="8195">
          <cell r="I8195">
            <v>104</v>
          </cell>
        </row>
        <row r="8196">
          <cell r="I8196">
            <v>104</v>
          </cell>
        </row>
        <row r="8197">
          <cell r="I8197">
            <v>104</v>
          </cell>
        </row>
        <row r="8198">
          <cell r="I8198">
            <v>104</v>
          </cell>
        </row>
        <row r="8199">
          <cell r="I8199">
            <v>104</v>
          </cell>
        </row>
        <row r="8200">
          <cell r="I8200">
            <v>104</v>
          </cell>
        </row>
        <row r="8201">
          <cell r="I8201">
            <v>103</v>
          </cell>
        </row>
        <row r="8202">
          <cell r="I8202">
            <v>103</v>
          </cell>
        </row>
        <row r="8203">
          <cell r="I8203">
            <v>2011804087</v>
          </cell>
        </row>
        <row r="8204">
          <cell r="I8204">
            <v>10401138</v>
          </cell>
        </row>
        <row r="8205">
          <cell r="I8205">
            <v>2011805001</v>
          </cell>
        </row>
        <row r="8206">
          <cell r="I8206">
            <v>30700000</v>
          </cell>
        </row>
        <row r="8207">
          <cell r="I8207">
            <v>10208</v>
          </cell>
        </row>
        <row r="8208">
          <cell r="I8208">
            <v>70117</v>
          </cell>
        </row>
        <row r="8209">
          <cell r="I8209">
            <v>10101</v>
          </cell>
        </row>
        <row r="8210">
          <cell r="I8210">
            <v>70112</v>
          </cell>
        </row>
        <row r="8211">
          <cell r="I8211">
            <v>70106</v>
          </cell>
        </row>
        <row r="8212">
          <cell r="I8212">
            <v>40101</v>
          </cell>
        </row>
        <row r="8213">
          <cell r="I8213">
            <v>70112</v>
          </cell>
        </row>
        <row r="8214">
          <cell r="I8214">
            <v>70106</v>
          </cell>
        </row>
        <row r="8215">
          <cell r="I8215">
            <v>40101</v>
          </cell>
        </row>
        <row r="8216">
          <cell r="I8216">
            <v>70112</v>
          </cell>
        </row>
        <row r="8217">
          <cell r="I8217">
            <v>70106</v>
          </cell>
        </row>
        <row r="8218">
          <cell r="I8218">
            <v>40101</v>
          </cell>
        </row>
        <row r="8219">
          <cell r="I8219">
            <v>70112</v>
          </cell>
        </row>
        <row r="8220">
          <cell r="I8220">
            <v>30101</v>
          </cell>
        </row>
        <row r="8221">
          <cell r="I8221">
            <v>50101</v>
          </cell>
        </row>
        <row r="8222">
          <cell r="I8222">
            <v>70112</v>
          </cell>
        </row>
        <row r="8223">
          <cell r="I8223">
            <v>70112</v>
          </cell>
        </row>
        <row r="8224">
          <cell r="I8224">
            <v>40101</v>
          </cell>
        </row>
        <row r="8225">
          <cell r="I8225">
            <v>50101</v>
          </cell>
        </row>
        <row r="8226">
          <cell r="I8226">
            <v>30101</v>
          </cell>
        </row>
        <row r="8227">
          <cell r="I8227">
            <v>70112</v>
          </cell>
        </row>
        <row r="8228">
          <cell r="I8228">
            <v>40101</v>
          </cell>
        </row>
        <row r="8229">
          <cell r="I8229">
            <v>70112</v>
          </cell>
        </row>
        <row r="8230">
          <cell r="I8230">
            <v>40101</v>
          </cell>
        </row>
        <row r="8231">
          <cell r="I8231">
            <v>50101</v>
          </cell>
        </row>
        <row r="8232">
          <cell r="I8232">
            <v>70112</v>
          </cell>
        </row>
        <row r="8233">
          <cell r="I8233">
            <v>70112</v>
          </cell>
        </row>
        <row r="8234">
          <cell r="I8234">
            <v>30101</v>
          </cell>
        </row>
        <row r="8235">
          <cell r="I8235">
            <v>40101</v>
          </cell>
        </row>
        <row r="8236">
          <cell r="I8236">
            <v>30101</v>
          </cell>
        </row>
        <row r="8237">
          <cell r="I8237">
            <v>50101</v>
          </cell>
        </row>
        <row r="8238">
          <cell r="I8238">
            <v>40101</v>
          </cell>
        </row>
        <row r="8239">
          <cell r="I8239">
            <v>30101</v>
          </cell>
        </row>
        <row r="8240">
          <cell r="I8240">
            <v>50101</v>
          </cell>
        </row>
        <row r="8241">
          <cell r="I8241">
            <v>40101</v>
          </cell>
        </row>
        <row r="8242">
          <cell r="I8242">
            <v>50101</v>
          </cell>
        </row>
        <row r="8243">
          <cell r="I8243">
            <v>70112</v>
          </cell>
        </row>
        <row r="8244">
          <cell r="I8244">
            <v>50101</v>
          </cell>
        </row>
        <row r="8245">
          <cell r="I8245">
            <v>30101</v>
          </cell>
        </row>
        <row r="8246">
          <cell r="I8246">
            <v>40101</v>
          </cell>
        </row>
        <row r="8247">
          <cell r="I8247">
            <v>70112</v>
          </cell>
        </row>
        <row r="8248">
          <cell r="I8248">
            <v>30101</v>
          </cell>
        </row>
        <row r="8249">
          <cell r="I8249">
            <v>70112</v>
          </cell>
        </row>
        <row r="8250">
          <cell r="I8250">
            <v>70106</v>
          </cell>
        </row>
        <row r="8251">
          <cell r="I8251">
            <v>50101</v>
          </cell>
        </row>
        <row r="8252">
          <cell r="I8252">
            <v>30101</v>
          </cell>
        </row>
        <row r="8253">
          <cell r="I8253">
            <v>50101</v>
          </cell>
        </row>
        <row r="8254">
          <cell r="I8254">
            <v>70112</v>
          </cell>
        </row>
        <row r="8255">
          <cell r="I8255">
            <v>30101</v>
          </cell>
        </row>
        <row r="8256">
          <cell r="I8256">
            <v>50101</v>
          </cell>
        </row>
        <row r="8257">
          <cell r="I8257">
            <v>40101</v>
          </cell>
        </row>
        <row r="8258">
          <cell r="I8258">
            <v>70112</v>
          </cell>
        </row>
        <row r="8259">
          <cell r="I8259">
            <v>30101</v>
          </cell>
        </row>
        <row r="8260">
          <cell r="I8260">
            <v>50101</v>
          </cell>
        </row>
        <row r="8261">
          <cell r="I8261">
            <v>40101</v>
          </cell>
        </row>
        <row r="8262">
          <cell r="I8262">
            <v>10101</v>
          </cell>
        </row>
        <row r="8263">
          <cell r="I8263">
            <v>10101</v>
          </cell>
        </row>
        <row r="8264">
          <cell r="I8264">
            <v>40101</v>
          </cell>
        </row>
        <row r="8265">
          <cell r="I8265">
            <v>70112</v>
          </cell>
        </row>
        <row r="8266">
          <cell r="I8266">
            <v>30101</v>
          </cell>
        </row>
        <row r="8267">
          <cell r="I8267">
            <v>70112</v>
          </cell>
        </row>
        <row r="8268">
          <cell r="I8268">
            <v>30101</v>
          </cell>
        </row>
        <row r="8269">
          <cell r="I8269">
            <v>50101</v>
          </cell>
        </row>
        <row r="8270">
          <cell r="I8270">
            <v>40101</v>
          </cell>
        </row>
        <row r="8271">
          <cell r="I8271">
            <v>70112</v>
          </cell>
        </row>
        <row r="8272">
          <cell r="I8272">
            <v>70112</v>
          </cell>
        </row>
        <row r="8273">
          <cell r="I8273">
            <v>70112</v>
          </cell>
        </row>
        <row r="8274">
          <cell r="I8274">
            <v>70112</v>
          </cell>
        </row>
        <row r="8275">
          <cell r="I8275">
            <v>70112</v>
          </cell>
        </row>
        <row r="8276">
          <cell r="I8276">
            <v>70112</v>
          </cell>
        </row>
        <row r="8277">
          <cell r="I8277">
            <v>50101</v>
          </cell>
        </row>
        <row r="8278">
          <cell r="I8278">
            <v>40101</v>
          </cell>
        </row>
        <row r="8279">
          <cell r="I8279">
            <v>70112</v>
          </cell>
        </row>
        <row r="8280">
          <cell r="I8280">
            <v>50101</v>
          </cell>
        </row>
        <row r="8281">
          <cell r="I8281">
            <v>40101</v>
          </cell>
        </row>
        <row r="8282">
          <cell r="I8282">
            <v>40101</v>
          </cell>
        </row>
        <row r="8283">
          <cell r="I8283">
            <v>70112</v>
          </cell>
        </row>
        <row r="8284">
          <cell r="I8284">
            <v>40101</v>
          </cell>
        </row>
        <row r="8285">
          <cell r="I8285">
            <v>40101</v>
          </cell>
        </row>
        <row r="8286">
          <cell r="I8286">
            <v>50101</v>
          </cell>
        </row>
        <row r="8287">
          <cell r="I8287">
            <v>30101</v>
          </cell>
        </row>
        <row r="8288">
          <cell r="I8288">
            <v>70112</v>
          </cell>
        </row>
        <row r="8289">
          <cell r="I8289">
            <v>70112</v>
          </cell>
        </row>
        <row r="8290">
          <cell r="I8290">
            <v>50101</v>
          </cell>
        </row>
        <row r="8291">
          <cell r="I8291">
            <v>70112</v>
          </cell>
        </row>
        <row r="8292">
          <cell r="I8292">
            <v>50101</v>
          </cell>
        </row>
        <row r="8293">
          <cell r="I8293">
            <v>70112</v>
          </cell>
        </row>
        <row r="8294">
          <cell r="I8294">
            <v>30101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70106</v>
          </cell>
        </row>
        <row r="8300">
          <cell r="I8300">
            <v>701116</v>
          </cell>
        </row>
        <row r="8301">
          <cell r="I8301">
            <v>40101</v>
          </cell>
        </row>
        <row r="8302">
          <cell r="I8302">
            <v>50101</v>
          </cell>
        </row>
        <row r="8303">
          <cell r="I8303">
            <v>30101</v>
          </cell>
        </row>
        <row r="8304">
          <cell r="I8304">
            <v>70112</v>
          </cell>
        </row>
        <row r="8305">
          <cell r="I8305">
            <v>40101</v>
          </cell>
        </row>
        <row r="8306">
          <cell r="I8306">
            <v>30101</v>
          </cell>
        </row>
        <row r="8307">
          <cell r="I8307">
            <v>50101</v>
          </cell>
        </row>
        <row r="8308">
          <cell r="I8308">
            <v>30101</v>
          </cell>
        </row>
        <row r="8309">
          <cell r="I8309">
            <v>70112</v>
          </cell>
        </row>
        <row r="8310">
          <cell r="I8310">
            <v>40101</v>
          </cell>
        </row>
        <row r="8311">
          <cell r="I8311">
            <v>70112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30700000</v>
          </cell>
        </row>
        <row r="8316">
          <cell r="I8316">
            <v>2011809118</v>
          </cell>
        </row>
        <row r="8317">
          <cell r="I8317">
            <v>2011804036</v>
          </cell>
        </row>
        <row r="8318">
          <cell r="I8318">
            <v>2011804048</v>
          </cell>
        </row>
        <row r="8319">
          <cell r="I8319">
            <v>2011804044</v>
          </cell>
        </row>
        <row r="8320">
          <cell r="I8320">
            <v>2011809134</v>
          </cell>
        </row>
        <row r="8321">
          <cell r="I8321">
            <v>10300043</v>
          </cell>
        </row>
        <row r="8322">
          <cell r="I8322">
            <v>10401191</v>
          </cell>
        </row>
        <row r="8323">
          <cell r="I8323">
            <v>10208</v>
          </cell>
        </row>
        <row r="8324">
          <cell r="I8324">
            <v>70105</v>
          </cell>
        </row>
        <row r="8325">
          <cell r="I8325">
            <v>10300043</v>
          </cell>
        </row>
        <row r="8326">
          <cell r="I8326">
            <v>10401191</v>
          </cell>
        </row>
        <row r="8327">
          <cell r="I8327">
            <v>70112</v>
          </cell>
        </row>
        <row r="8328">
          <cell r="I8328">
            <v>70106</v>
          </cell>
        </row>
        <row r="8329">
          <cell r="I8329">
            <v>2011804035</v>
          </cell>
        </row>
        <row r="8330">
          <cell r="I8330">
            <v>501</v>
          </cell>
        </row>
        <row r="8331">
          <cell r="I8331">
            <v>2011809133</v>
          </cell>
        </row>
        <row r="8332">
          <cell r="I8332">
            <v>2011804039</v>
          </cell>
        </row>
        <row r="8333">
          <cell r="I8333">
            <v>2011809135</v>
          </cell>
        </row>
        <row r="8334">
          <cell r="I8334">
            <v>2011804087</v>
          </cell>
        </row>
        <row r="8335">
          <cell r="I8335">
            <v>70112</v>
          </cell>
        </row>
        <row r="8336">
          <cell r="I8336">
            <v>40101</v>
          </cell>
        </row>
        <row r="8337">
          <cell r="I8337">
            <v>701116</v>
          </cell>
        </row>
        <row r="8338">
          <cell r="I8338">
            <v>50101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701116</v>
          </cell>
        </row>
        <row r="8342">
          <cell r="I8342">
            <v>50101</v>
          </cell>
        </row>
        <row r="8343">
          <cell r="I8343">
            <v>70112</v>
          </cell>
        </row>
        <row r="8344">
          <cell r="I8344">
            <v>70112</v>
          </cell>
        </row>
        <row r="8345">
          <cell r="I8345">
            <v>50101</v>
          </cell>
        </row>
        <row r="8346">
          <cell r="I8346">
            <v>40101</v>
          </cell>
        </row>
        <row r="8347">
          <cell r="I8347">
            <v>70112</v>
          </cell>
        </row>
        <row r="8348">
          <cell r="I8348">
            <v>50101</v>
          </cell>
        </row>
        <row r="8349">
          <cell r="I8349">
            <v>70112</v>
          </cell>
        </row>
        <row r="8350">
          <cell r="I8350">
            <v>30101</v>
          </cell>
        </row>
        <row r="8351">
          <cell r="I8351">
            <v>50101</v>
          </cell>
        </row>
        <row r="8352">
          <cell r="I8352">
            <v>70112</v>
          </cell>
        </row>
        <row r="8353">
          <cell r="I8353">
            <v>40101</v>
          </cell>
        </row>
        <row r="8354">
          <cell r="I8354">
            <v>70112</v>
          </cell>
        </row>
        <row r="8355">
          <cell r="I8355">
            <v>70112</v>
          </cell>
        </row>
        <row r="8356">
          <cell r="I8356">
            <v>50101</v>
          </cell>
        </row>
        <row r="8357">
          <cell r="I8357">
            <v>40101</v>
          </cell>
        </row>
        <row r="8358">
          <cell r="I8358">
            <v>70112</v>
          </cell>
        </row>
        <row r="8359">
          <cell r="I8359">
            <v>40101</v>
          </cell>
        </row>
        <row r="8360">
          <cell r="I8360">
            <v>50101</v>
          </cell>
        </row>
        <row r="8361">
          <cell r="I8361">
            <v>70112</v>
          </cell>
        </row>
        <row r="8362">
          <cell r="I8362">
            <v>70112</v>
          </cell>
        </row>
        <row r="8363">
          <cell r="I8363">
            <v>70112</v>
          </cell>
        </row>
        <row r="8364">
          <cell r="I8364">
            <v>40101</v>
          </cell>
        </row>
        <row r="8365">
          <cell r="I8365">
            <v>70112</v>
          </cell>
        </row>
        <row r="8366">
          <cell r="I8366">
            <v>70106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70106</v>
          </cell>
        </row>
        <row r="8371">
          <cell r="I8371">
            <v>30101</v>
          </cell>
        </row>
        <row r="8372">
          <cell r="I8372">
            <v>70112</v>
          </cell>
        </row>
        <row r="8373">
          <cell r="I8373">
            <v>70112</v>
          </cell>
        </row>
        <row r="8374">
          <cell r="I8374">
            <v>40101</v>
          </cell>
        </row>
        <row r="8375">
          <cell r="I8375">
            <v>70112</v>
          </cell>
        </row>
        <row r="8376">
          <cell r="I8376">
            <v>70106</v>
          </cell>
        </row>
        <row r="8377">
          <cell r="I8377">
            <v>70112</v>
          </cell>
        </row>
        <row r="8378">
          <cell r="I8378">
            <v>50101</v>
          </cell>
        </row>
        <row r="8379">
          <cell r="I8379">
            <v>70112</v>
          </cell>
        </row>
        <row r="8380">
          <cell r="I8380">
            <v>70112</v>
          </cell>
        </row>
        <row r="8381">
          <cell r="I8381">
            <v>50101</v>
          </cell>
        </row>
        <row r="8382">
          <cell r="I8382">
            <v>30101</v>
          </cell>
        </row>
        <row r="8383">
          <cell r="I8383">
            <v>70112</v>
          </cell>
        </row>
        <row r="8384">
          <cell r="I8384">
            <v>40101</v>
          </cell>
        </row>
        <row r="8385">
          <cell r="I8385">
            <v>50101</v>
          </cell>
        </row>
        <row r="8386">
          <cell r="I8386">
            <v>40101</v>
          </cell>
        </row>
        <row r="8387">
          <cell r="I8387">
            <v>50101</v>
          </cell>
        </row>
        <row r="8388">
          <cell r="I8388">
            <v>70112</v>
          </cell>
        </row>
        <row r="8389">
          <cell r="I8389">
            <v>70112</v>
          </cell>
        </row>
        <row r="8390">
          <cell r="I8390">
            <v>30101</v>
          </cell>
        </row>
        <row r="8391">
          <cell r="I8391">
            <v>50101</v>
          </cell>
        </row>
        <row r="8392">
          <cell r="I8392">
            <v>40101</v>
          </cell>
        </row>
        <row r="8393">
          <cell r="I8393">
            <v>70112</v>
          </cell>
        </row>
        <row r="8394">
          <cell r="I8394">
            <v>50101</v>
          </cell>
        </row>
        <row r="8395">
          <cell r="I8395">
            <v>2016</v>
          </cell>
        </row>
        <row r="8396">
          <cell r="I8396">
            <v>2011804068</v>
          </cell>
        </row>
        <row r="8397">
          <cell r="I8397">
            <v>108</v>
          </cell>
        </row>
        <row r="8398">
          <cell r="I8398">
            <v>400</v>
          </cell>
        </row>
        <row r="8399">
          <cell r="I8399">
            <v>100</v>
          </cell>
        </row>
        <row r="8400">
          <cell r="I8400">
            <v>2016</v>
          </cell>
        </row>
        <row r="8401">
          <cell r="I8401">
            <v>301</v>
          </cell>
        </row>
        <row r="8402">
          <cell r="I8402">
            <v>2016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70106</v>
          </cell>
        </row>
        <row r="8406">
          <cell r="I8406">
            <v>30101</v>
          </cell>
        </row>
        <row r="8407">
          <cell r="I8407">
            <v>2016</v>
          </cell>
        </row>
        <row r="8408">
          <cell r="I8408">
            <v>10401191</v>
          </cell>
        </row>
        <row r="8409">
          <cell r="I8409">
            <v>10300043</v>
          </cell>
        </row>
        <row r="8410">
          <cell r="I8410">
            <v>10401191</v>
          </cell>
        </row>
        <row r="8411">
          <cell r="I8411">
            <v>10401177</v>
          </cell>
        </row>
        <row r="8412">
          <cell r="I8412">
            <v>103</v>
          </cell>
        </row>
        <row r="8413">
          <cell r="I8413">
            <v>103</v>
          </cell>
        </row>
        <row r="8414">
          <cell r="I8414">
            <v>103</v>
          </cell>
        </row>
        <row r="8415">
          <cell r="I8415">
            <v>107</v>
          </cell>
        </row>
        <row r="8416">
          <cell r="I8416">
            <v>104</v>
          </cell>
        </row>
        <row r="8417">
          <cell r="I8417">
            <v>104</v>
          </cell>
        </row>
        <row r="8418">
          <cell r="I8418">
            <v>104</v>
          </cell>
        </row>
        <row r="8419">
          <cell r="I8419">
            <v>104</v>
          </cell>
        </row>
        <row r="8420">
          <cell r="I8420">
            <v>104</v>
          </cell>
        </row>
        <row r="8421">
          <cell r="I8421">
            <v>104</v>
          </cell>
        </row>
        <row r="8422">
          <cell r="I8422">
            <v>104</v>
          </cell>
        </row>
        <row r="8423">
          <cell r="I8423">
            <v>106</v>
          </cell>
        </row>
        <row r="8424">
          <cell r="I8424">
            <v>106</v>
          </cell>
        </row>
        <row r="8425">
          <cell r="I8425">
            <v>106</v>
          </cell>
        </row>
        <row r="8426">
          <cell r="I8426">
            <v>106</v>
          </cell>
        </row>
        <row r="8427">
          <cell r="I8427">
            <v>106</v>
          </cell>
        </row>
        <row r="8428">
          <cell r="I8428">
            <v>106</v>
          </cell>
        </row>
        <row r="8429">
          <cell r="I8429">
            <v>106</v>
          </cell>
        </row>
        <row r="8430">
          <cell r="I8430">
            <v>106</v>
          </cell>
        </row>
        <row r="8431">
          <cell r="I8431">
            <v>2011804068</v>
          </cell>
        </row>
        <row r="8432">
          <cell r="I8432">
            <v>2011804086</v>
          </cell>
        </row>
        <row r="8433">
          <cell r="I8433">
            <v>10401191</v>
          </cell>
        </row>
        <row r="8434">
          <cell r="I8434">
            <v>10401177</v>
          </cell>
        </row>
        <row r="8435">
          <cell r="I8435">
            <v>10401203</v>
          </cell>
        </row>
        <row r="8436">
          <cell r="I8436">
            <v>10401191</v>
          </cell>
        </row>
        <row r="8437">
          <cell r="I8437">
            <v>10401177</v>
          </cell>
        </row>
        <row r="8438">
          <cell r="I8438">
            <v>30700000</v>
          </cell>
        </row>
        <row r="8439">
          <cell r="I8439">
            <v>30700000</v>
          </cell>
        </row>
        <row r="8440">
          <cell r="I8440">
            <v>10401138</v>
          </cell>
        </row>
        <row r="8441">
          <cell r="I8441">
            <v>70500112</v>
          </cell>
        </row>
        <row r="8442">
          <cell r="I8442">
            <v>2011804007</v>
          </cell>
        </row>
        <row r="8443">
          <cell r="I8443">
            <v>2011804008</v>
          </cell>
        </row>
        <row r="8444">
          <cell r="I8444">
            <v>2011804010</v>
          </cell>
        </row>
        <row r="8445">
          <cell r="I8445">
            <v>2011804037</v>
          </cell>
        </row>
        <row r="8446">
          <cell r="I8446">
            <v>2011804048</v>
          </cell>
        </row>
        <row r="8447">
          <cell r="I8447">
            <v>2011804071</v>
          </cell>
        </row>
        <row r="8448">
          <cell r="I8448">
            <v>2011804072</v>
          </cell>
        </row>
        <row r="8449">
          <cell r="I8449">
            <v>2011804112</v>
          </cell>
        </row>
        <row r="8450">
          <cell r="I8450">
            <v>2011804113</v>
          </cell>
        </row>
        <row r="8451">
          <cell r="I8451">
            <v>2011809143</v>
          </cell>
        </row>
        <row r="8452">
          <cell r="I8452">
            <v>2011800400</v>
          </cell>
        </row>
        <row r="8453">
          <cell r="I8453">
            <v>40101</v>
          </cell>
        </row>
        <row r="8454">
          <cell r="I8454">
            <v>50101</v>
          </cell>
        </row>
        <row r="8455">
          <cell r="I8455">
            <v>70112</v>
          </cell>
        </row>
        <row r="8456">
          <cell r="I8456">
            <v>40101</v>
          </cell>
        </row>
        <row r="8457">
          <cell r="I8457">
            <v>50101</v>
          </cell>
        </row>
        <row r="8458">
          <cell r="I8458">
            <v>30101</v>
          </cell>
        </row>
        <row r="8459">
          <cell r="I8459">
            <v>40101</v>
          </cell>
        </row>
        <row r="8460">
          <cell r="I8460">
            <v>70112</v>
          </cell>
        </row>
        <row r="8461">
          <cell r="I8461">
            <v>70112</v>
          </cell>
        </row>
        <row r="8462">
          <cell r="I8462">
            <v>70112</v>
          </cell>
        </row>
        <row r="8463">
          <cell r="I8463">
            <v>40101</v>
          </cell>
        </row>
        <row r="8464">
          <cell r="I8464">
            <v>70112</v>
          </cell>
        </row>
        <row r="8465">
          <cell r="I8465">
            <v>70112</v>
          </cell>
        </row>
        <row r="8466">
          <cell r="I8466">
            <v>70112</v>
          </cell>
        </row>
        <row r="8467">
          <cell r="I8467">
            <v>50101</v>
          </cell>
        </row>
        <row r="8468">
          <cell r="I8468">
            <v>70112</v>
          </cell>
        </row>
        <row r="8469">
          <cell r="I8469">
            <v>40101</v>
          </cell>
        </row>
        <row r="8470">
          <cell r="I8470">
            <v>70112</v>
          </cell>
        </row>
        <row r="8471">
          <cell r="I8471">
            <v>30101</v>
          </cell>
        </row>
        <row r="8472">
          <cell r="I8472">
            <v>70112</v>
          </cell>
        </row>
        <row r="8473">
          <cell r="I8473">
            <v>70106</v>
          </cell>
        </row>
        <row r="8474">
          <cell r="I8474">
            <v>40101</v>
          </cell>
        </row>
        <row r="8475">
          <cell r="I8475">
            <v>70112</v>
          </cell>
        </row>
        <row r="8476">
          <cell r="I8476">
            <v>70112</v>
          </cell>
        </row>
        <row r="8477">
          <cell r="I8477">
            <v>70106</v>
          </cell>
        </row>
        <row r="8478">
          <cell r="I8478">
            <v>70112</v>
          </cell>
        </row>
        <row r="8479">
          <cell r="I8479">
            <v>40101</v>
          </cell>
        </row>
        <row r="8480">
          <cell r="I8480">
            <v>50101</v>
          </cell>
        </row>
        <row r="8481">
          <cell r="I8481">
            <v>50101</v>
          </cell>
        </row>
        <row r="8482">
          <cell r="I8482">
            <v>40101</v>
          </cell>
        </row>
        <row r="8483">
          <cell r="I8483">
            <v>70112</v>
          </cell>
        </row>
        <row r="8484">
          <cell r="I8484">
            <v>70112</v>
          </cell>
        </row>
        <row r="8485">
          <cell r="I8485">
            <v>50101</v>
          </cell>
        </row>
        <row r="8486">
          <cell r="I8486">
            <v>30101</v>
          </cell>
        </row>
        <row r="8487">
          <cell r="I8487">
            <v>50101</v>
          </cell>
        </row>
        <row r="8488">
          <cell r="I8488">
            <v>70112</v>
          </cell>
        </row>
        <row r="8489">
          <cell r="I8489">
            <v>30101</v>
          </cell>
        </row>
        <row r="8490">
          <cell r="I8490">
            <v>70112</v>
          </cell>
        </row>
        <row r="8491">
          <cell r="I8491">
            <v>50101</v>
          </cell>
        </row>
        <row r="8492">
          <cell r="I8492">
            <v>70112</v>
          </cell>
        </row>
        <row r="8493">
          <cell r="I8493">
            <v>50101</v>
          </cell>
        </row>
        <row r="8494">
          <cell r="I8494">
            <v>70112</v>
          </cell>
        </row>
        <row r="8495">
          <cell r="I8495">
            <v>40101</v>
          </cell>
        </row>
        <row r="8496">
          <cell r="I8496">
            <v>50101</v>
          </cell>
        </row>
        <row r="8497">
          <cell r="I8497">
            <v>50101</v>
          </cell>
        </row>
        <row r="8498">
          <cell r="I8498">
            <v>70106</v>
          </cell>
        </row>
        <row r="8499">
          <cell r="I8499">
            <v>30101</v>
          </cell>
        </row>
        <row r="8500">
          <cell r="I8500">
            <v>70112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40101</v>
          </cell>
        </row>
        <row r="8505">
          <cell r="I8505">
            <v>50101</v>
          </cell>
        </row>
        <row r="8506">
          <cell r="I8506">
            <v>701116</v>
          </cell>
        </row>
        <row r="8507">
          <cell r="I8507">
            <v>70112</v>
          </cell>
        </row>
        <row r="8508">
          <cell r="I8508">
            <v>70112</v>
          </cell>
        </row>
        <row r="8509">
          <cell r="I8509">
            <v>701116</v>
          </cell>
        </row>
        <row r="8510">
          <cell r="I8510">
            <v>30101</v>
          </cell>
        </row>
        <row r="8511">
          <cell r="I8511">
            <v>70112</v>
          </cell>
        </row>
        <row r="8512">
          <cell r="I8512">
            <v>50101</v>
          </cell>
        </row>
        <row r="8513">
          <cell r="I8513">
            <v>40101</v>
          </cell>
        </row>
        <row r="8514">
          <cell r="I8514">
            <v>70112</v>
          </cell>
        </row>
        <row r="8515">
          <cell r="I8515">
            <v>70106</v>
          </cell>
        </row>
        <row r="8516">
          <cell r="I8516">
            <v>40101</v>
          </cell>
        </row>
        <row r="8517">
          <cell r="I8517">
            <v>70112</v>
          </cell>
        </row>
        <row r="8518">
          <cell r="I8518">
            <v>50101</v>
          </cell>
        </row>
        <row r="8519">
          <cell r="I8519">
            <v>40101</v>
          </cell>
        </row>
        <row r="8520">
          <cell r="I8520">
            <v>30101</v>
          </cell>
        </row>
        <row r="8521">
          <cell r="I8521">
            <v>70112</v>
          </cell>
        </row>
        <row r="8522">
          <cell r="I8522">
            <v>40101</v>
          </cell>
        </row>
        <row r="8523">
          <cell r="I8523">
            <v>50101</v>
          </cell>
        </row>
        <row r="8524">
          <cell r="I8524">
            <v>70112</v>
          </cell>
        </row>
        <row r="8525">
          <cell r="I8525">
            <v>40101</v>
          </cell>
        </row>
        <row r="8526">
          <cell r="I8526">
            <v>70112</v>
          </cell>
        </row>
        <row r="8527">
          <cell r="I8527">
            <v>40101</v>
          </cell>
        </row>
        <row r="8528">
          <cell r="I8528">
            <v>70112</v>
          </cell>
        </row>
        <row r="8529">
          <cell r="I8529">
            <v>70112</v>
          </cell>
        </row>
        <row r="8530">
          <cell r="I8530">
            <v>70106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50101</v>
          </cell>
        </row>
        <row r="8534">
          <cell r="I8534">
            <v>70112</v>
          </cell>
        </row>
        <row r="8535">
          <cell r="I8535">
            <v>70112</v>
          </cell>
        </row>
        <row r="8536">
          <cell r="I8536">
            <v>70112</v>
          </cell>
        </row>
        <row r="8537">
          <cell r="I8537">
            <v>70106</v>
          </cell>
        </row>
        <row r="8538">
          <cell r="I8538">
            <v>70112</v>
          </cell>
        </row>
        <row r="8539">
          <cell r="I8539">
            <v>30700000</v>
          </cell>
        </row>
        <row r="8540">
          <cell r="I8540">
            <v>2011804087</v>
          </cell>
        </row>
        <row r="8541">
          <cell r="I8541">
            <v>20120030</v>
          </cell>
        </row>
        <row r="8542">
          <cell r="I8542">
            <v>2011804036</v>
          </cell>
        </row>
        <row r="8543">
          <cell r="I8543">
            <v>2011809138</v>
          </cell>
        </row>
        <row r="8544">
          <cell r="I8544">
            <v>20120030</v>
          </cell>
        </row>
        <row r="8545">
          <cell r="I8545">
            <v>2011804086</v>
          </cell>
        </row>
        <row r="8546">
          <cell r="I8546">
            <v>10401177</v>
          </cell>
        </row>
        <row r="8547">
          <cell r="I8547">
            <v>10401191</v>
          </cell>
        </row>
        <row r="8548">
          <cell r="I8548">
            <v>30700000</v>
          </cell>
        </row>
        <row r="8549">
          <cell r="I8549">
            <v>2016</v>
          </cell>
        </row>
        <row r="8550">
          <cell r="I8550">
            <v>30700000</v>
          </cell>
        </row>
        <row r="8551">
          <cell r="I8551">
            <v>70105</v>
          </cell>
        </row>
        <row r="8552">
          <cell r="I8552">
            <v>70112</v>
          </cell>
        </row>
        <row r="8553">
          <cell r="I8553">
            <v>70112</v>
          </cell>
        </row>
        <row r="8554">
          <cell r="I8554">
            <v>40101</v>
          </cell>
        </row>
        <row r="8555">
          <cell r="I8555">
            <v>70112</v>
          </cell>
        </row>
        <row r="8556">
          <cell r="I8556">
            <v>50101</v>
          </cell>
        </row>
        <row r="8557">
          <cell r="I8557">
            <v>70112</v>
          </cell>
        </row>
        <row r="8558">
          <cell r="I8558">
            <v>70106</v>
          </cell>
        </row>
        <row r="8559">
          <cell r="I8559">
            <v>50101</v>
          </cell>
        </row>
        <row r="8560">
          <cell r="I8560">
            <v>40101</v>
          </cell>
        </row>
        <row r="8561">
          <cell r="I8561">
            <v>50101</v>
          </cell>
        </row>
        <row r="8562">
          <cell r="I8562">
            <v>30101</v>
          </cell>
        </row>
        <row r="8563">
          <cell r="I8563">
            <v>70112</v>
          </cell>
        </row>
        <row r="8564">
          <cell r="I8564">
            <v>40101</v>
          </cell>
        </row>
        <row r="8565">
          <cell r="I8565">
            <v>70112</v>
          </cell>
        </row>
        <row r="8566">
          <cell r="I8566">
            <v>70112</v>
          </cell>
        </row>
        <row r="8567">
          <cell r="I8567">
            <v>30101</v>
          </cell>
        </row>
        <row r="8568">
          <cell r="I8568">
            <v>70112</v>
          </cell>
        </row>
        <row r="8569">
          <cell r="I8569">
            <v>50101</v>
          </cell>
        </row>
        <row r="8570">
          <cell r="I8570">
            <v>70112</v>
          </cell>
        </row>
        <row r="8571">
          <cell r="I8571">
            <v>50101</v>
          </cell>
        </row>
        <row r="8572">
          <cell r="I8572">
            <v>70112</v>
          </cell>
        </row>
        <row r="8573">
          <cell r="I8573">
            <v>30101</v>
          </cell>
        </row>
        <row r="8574">
          <cell r="I8574">
            <v>70112</v>
          </cell>
        </row>
        <row r="8575">
          <cell r="I8575">
            <v>30101</v>
          </cell>
        </row>
        <row r="8576">
          <cell r="I8576">
            <v>40101</v>
          </cell>
        </row>
        <row r="8577">
          <cell r="I8577">
            <v>50101</v>
          </cell>
        </row>
        <row r="8578">
          <cell r="I8578">
            <v>50101</v>
          </cell>
        </row>
        <row r="8579">
          <cell r="I8579">
            <v>30101</v>
          </cell>
        </row>
        <row r="8580">
          <cell r="I8580">
            <v>70112</v>
          </cell>
        </row>
        <row r="8581">
          <cell r="I8581">
            <v>40101</v>
          </cell>
        </row>
        <row r="8582">
          <cell r="I8582">
            <v>50101</v>
          </cell>
        </row>
        <row r="8583">
          <cell r="I8583">
            <v>70112</v>
          </cell>
        </row>
        <row r="8584">
          <cell r="I8584">
            <v>70112</v>
          </cell>
        </row>
        <row r="8585">
          <cell r="I8585">
            <v>50101</v>
          </cell>
        </row>
        <row r="8586">
          <cell r="I8586">
            <v>70112</v>
          </cell>
        </row>
        <row r="8587">
          <cell r="I8587">
            <v>70112</v>
          </cell>
        </row>
        <row r="8588">
          <cell r="I8588">
            <v>50101</v>
          </cell>
        </row>
        <row r="8589">
          <cell r="I8589">
            <v>30101</v>
          </cell>
        </row>
        <row r="8590">
          <cell r="I8590">
            <v>70112</v>
          </cell>
        </row>
        <row r="8591">
          <cell r="I8591">
            <v>30101</v>
          </cell>
        </row>
        <row r="8592">
          <cell r="I8592">
            <v>50101</v>
          </cell>
        </row>
        <row r="8593">
          <cell r="I8593">
            <v>40101</v>
          </cell>
        </row>
        <row r="8594">
          <cell r="I8594">
            <v>70112</v>
          </cell>
        </row>
        <row r="8595">
          <cell r="I8595">
            <v>50101</v>
          </cell>
        </row>
        <row r="8596">
          <cell r="I8596">
            <v>40101</v>
          </cell>
        </row>
        <row r="8597">
          <cell r="I8597">
            <v>40101</v>
          </cell>
        </row>
        <row r="8598">
          <cell r="I8598">
            <v>50101</v>
          </cell>
        </row>
        <row r="8599">
          <cell r="I8599">
            <v>10401198</v>
          </cell>
        </row>
        <row r="8600">
          <cell r="I8600">
            <v>701116</v>
          </cell>
        </row>
        <row r="8601">
          <cell r="I8601">
            <v>40101</v>
          </cell>
        </row>
        <row r="8602">
          <cell r="I8602">
            <v>70112</v>
          </cell>
        </row>
        <row r="8603">
          <cell r="I8603">
            <v>40101</v>
          </cell>
        </row>
        <row r="8604">
          <cell r="I8604">
            <v>70112</v>
          </cell>
        </row>
        <row r="8605">
          <cell r="I8605">
            <v>50101</v>
          </cell>
        </row>
        <row r="8606">
          <cell r="I8606">
            <v>40101</v>
          </cell>
        </row>
        <row r="8607">
          <cell r="I8607">
            <v>70112</v>
          </cell>
        </row>
        <row r="8608">
          <cell r="I8608">
            <v>40101</v>
          </cell>
        </row>
        <row r="8609">
          <cell r="I8609">
            <v>50101</v>
          </cell>
        </row>
        <row r="8610">
          <cell r="I8610">
            <v>30101</v>
          </cell>
        </row>
        <row r="8611">
          <cell r="I8611">
            <v>50101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701116</v>
          </cell>
        </row>
        <row r="8617">
          <cell r="I8617">
            <v>70112</v>
          </cell>
        </row>
        <row r="8618">
          <cell r="I8618">
            <v>50101</v>
          </cell>
        </row>
        <row r="8619">
          <cell r="I8619">
            <v>40101</v>
          </cell>
        </row>
        <row r="8620">
          <cell r="I8620">
            <v>701116</v>
          </cell>
        </row>
        <row r="8621">
          <cell r="I8621">
            <v>30101</v>
          </cell>
        </row>
        <row r="8622">
          <cell r="I8622">
            <v>50101</v>
          </cell>
        </row>
        <row r="8623">
          <cell r="I8623">
            <v>40101</v>
          </cell>
        </row>
        <row r="8624">
          <cell r="I8624">
            <v>50101</v>
          </cell>
        </row>
        <row r="8625">
          <cell r="I8625">
            <v>30101</v>
          </cell>
        </row>
        <row r="8626">
          <cell r="I8626">
            <v>70112</v>
          </cell>
        </row>
        <row r="8627">
          <cell r="I8627">
            <v>70112</v>
          </cell>
        </row>
        <row r="8628">
          <cell r="I8628">
            <v>70106</v>
          </cell>
        </row>
        <row r="8629">
          <cell r="I8629">
            <v>50101</v>
          </cell>
        </row>
        <row r="8630">
          <cell r="I8630">
            <v>70112</v>
          </cell>
        </row>
        <row r="8631">
          <cell r="I8631">
            <v>30101</v>
          </cell>
        </row>
        <row r="8632">
          <cell r="I8632">
            <v>70112</v>
          </cell>
        </row>
        <row r="8633">
          <cell r="I8633">
            <v>50101</v>
          </cell>
        </row>
        <row r="8634">
          <cell r="I8634">
            <v>40101</v>
          </cell>
        </row>
        <row r="8635">
          <cell r="I8635">
            <v>701116</v>
          </cell>
        </row>
        <row r="8636">
          <cell r="I8636">
            <v>70112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70112</v>
          </cell>
        </row>
        <row r="8640">
          <cell r="I8640">
            <v>70112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70112</v>
          </cell>
        </row>
        <row r="8644">
          <cell r="I8644">
            <v>50101</v>
          </cell>
        </row>
        <row r="8645">
          <cell r="I8645">
            <v>40101</v>
          </cell>
        </row>
        <row r="8646">
          <cell r="I8646">
            <v>30101</v>
          </cell>
        </row>
        <row r="8647">
          <cell r="I8647">
            <v>70112</v>
          </cell>
        </row>
        <row r="8648">
          <cell r="I8648">
            <v>104</v>
          </cell>
        </row>
        <row r="8649">
          <cell r="I8649">
            <v>104</v>
          </cell>
        </row>
        <row r="8650">
          <cell r="I8650">
            <v>104</v>
          </cell>
        </row>
        <row r="8651">
          <cell r="I8651">
            <v>104</v>
          </cell>
        </row>
        <row r="8652">
          <cell r="I8652">
            <v>104</v>
          </cell>
        </row>
        <row r="8653">
          <cell r="I8653">
            <v>104</v>
          </cell>
        </row>
        <row r="8654">
          <cell r="I8654">
            <v>104</v>
          </cell>
        </row>
        <row r="8655">
          <cell r="I8655">
            <v>104</v>
          </cell>
        </row>
        <row r="8656">
          <cell r="I8656">
            <v>104</v>
          </cell>
        </row>
        <row r="8657">
          <cell r="I8657">
            <v>104</v>
          </cell>
        </row>
        <row r="8658">
          <cell r="I8658">
            <v>2011809118</v>
          </cell>
        </row>
        <row r="8659">
          <cell r="I8659">
            <v>2011804086</v>
          </cell>
        </row>
        <row r="8660">
          <cell r="I8660">
            <v>103</v>
          </cell>
        </row>
        <row r="8661">
          <cell r="I8661">
            <v>103</v>
          </cell>
        </row>
        <row r="8662">
          <cell r="I8662">
            <v>103</v>
          </cell>
        </row>
        <row r="8663">
          <cell r="I8663">
            <v>103</v>
          </cell>
        </row>
        <row r="8664">
          <cell r="I8664">
            <v>103</v>
          </cell>
        </row>
        <row r="8665">
          <cell r="I8665">
            <v>2011809150</v>
          </cell>
        </row>
        <row r="8666">
          <cell r="I8666">
            <v>2011809118</v>
          </cell>
        </row>
        <row r="8667">
          <cell r="I8667">
            <v>2011804086</v>
          </cell>
        </row>
        <row r="8668">
          <cell r="I8668">
            <v>107</v>
          </cell>
        </row>
        <row r="8669">
          <cell r="I8669">
            <v>107</v>
          </cell>
        </row>
        <row r="8670">
          <cell r="I8670">
            <v>107</v>
          </cell>
        </row>
        <row r="8671">
          <cell r="I8671">
            <v>2011809118</v>
          </cell>
        </row>
        <row r="8672">
          <cell r="I8672">
            <v>2011804086</v>
          </cell>
        </row>
        <row r="8673">
          <cell r="I8673">
            <v>2011804019</v>
          </cell>
        </row>
        <row r="8674">
          <cell r="I8674">
            <v>108</v>
          </cell>
        </row>
        <row r="8675">
          <cell r="I8675">
            <v>103</v>
          </cell>
        </row>
        <row r="8676">
          <cell r="I8676">
            <v>103</v>
          </cell>
        </row>
        <row r="8677">
          <cell r="I8677">
            <v>200</v>
          </cell>
        </row>
        <row r="8678">
          <cell r="I8678">
            <v>30101</v>
          </cell>
        </row>
        <row r="8679">
          <cell r="I8679">
            <v>50101</v>
          </cell>
        </row>
        <row r="8680">
          <cell r="I8680">
            <v>40101</v>
          </cell>
        </row>
        <row r="8681">
          <cell r="I8681">
            <v>70106</v>
          </cell>
        </row>
        <row r="8682">
          <cell r="I8682">
            <v>30101</v>
          </cell>
        </row>
        <row r="8683">
          <cell r="I8683">
            <v>50101</v>
          </cell>
        </row>
        <row r="8684">
          <cell r="I8684">
            <v>2011809139</v>
          </cell>
        </row>
        <row r="8685">
          <cell r="I8685">
            <v>701116</v>
          </cell>
        </row>
        <row r="8686">
          <cell r="I8686">
            <v>50101</v>
          </cell>
        </row>
        <row r="8687">
          <cell r="I8687">
            <v>70112</v>
          </cell>
        </row>
        <row r="8688">
          <cell r="I8688">
            <v>70112</v>
          </cell>
        </row>
        <row r="8689">
          <cell r="I8689">
            <v>40101</v>
          </cell>
        </row>
        <row r="8690">
          <cell r="I8690">
            <v>70112</v>
          </cell>
        </row>
        <row r="8691">
          <cell r="I8691">
            <v>50101</v>
          </cell>
        </row>
        <row r="8692">
          <cell r="I8692">
            <v>40101</v>
          </cell>
        </row>
        <row r="8693">
          <cell r="I8693">
            <v>70112</v>
          </cell>
        </row>
        <row r="8694">
          <cell r="I8694">
            <v>50101</v>
          </cell>
        </row>
        <row r="8695">
          <cell r="I8695">
            <v>50101</v>
          </cell>
        </row>
        <row r="8696">
          <cell r="I8696">
            <v>40101</v>
          </cell>
        </row>
        <row r="8697">
          <cell r="I8697">
            <v>70112</v>
          </cell>
        </row>
        <row r="8698">
          <cell r="I8698">
            <v>70112</v>
          </cell>
        </row>
        <row r="8699">
          <cell r="I8699">
            <v>50101</v>
          </cell>
        </row>
        <row r="8700">
          <cell r="I8700">
            <v>701116</v>
          </cell>
        </row>
        <row r="8701">
          <cell r="I8701">
            <v>50101</v>
          </cell>
        </row>
        <row r="8702">
          <cell r="I8702">
            <v>70112</v>
          </cell>
        </row>
        <row r="8703">
          <cell r="I8703">
            <v>70112</v>
          </cell>
        </row>
        <row r="8704">
          <cell r="I8704">
            <v>50101</v>
          </cell>
        </row>
        <row r="8705">
          <cell r="I8705">
            <v>40101</v>
          </cell>
        </row>
        <row r="8706">
          <cell r="I8706">
            <v>70112</v>
          </cell>
        </row>
        <row r="8707">
          <cell r="I8707">
            <v>70112</v>
          </cell>
        </row>
        <row r="8708">
          <cell r="I8708">
            <v>70112</v>
          </cell>
        </row>
        <row r="8709">
          <cell r="I8709">
            <v>50101</v>
          </cell>
        </row>
        <row r="8710">
          <cell r="I8710">
            <v>30101</v>
          </cell>
        </row>
        <row r="8711">
          <cell r="I8711">
            <v>70106</v>
          </cell>
        </row>
        <row r="8712">
          <cell r="I8712">
            <v>50101</v>
          </cell>
        </row>
        <row r="8713">
          <cell r="I8713">
            <v>701116</v>
          </cell>
        </row>
        <row r="8714">
          <cell r="I8714">
            <v>70112</v>
          </cell>
        </row>
        <row r="8715">
          <cell r="I8715">
            <v>50101</v>
          </cell>
        </row>
        <row r="8716">
          <cell r="I8716">
            <v>40101</v>
          </cell>
        </row>
        <row r="8717">
          <cell r="I8717">
            <v>70112</v>
          </cell>
        </row>
        <row r="8718">
          <cell r="I8718">
            <v>70112</v>
          </cell>
        </row>
        <row r="8719">
          <cell r="I8719">
            <v>70106</v>
          </cell>
        </row>
        <row r="8720">
          <cell r="I8720">
            <v>50101</v>
          </cell>
        </row>
        <row r="8721">
          <cell r="I8721">
            <v>40101</v>
          </cell>
        </row>
        <row r="8722">
          <cell r="I8722">
            <v>50101</v>
          </cell>
        </row>
        <row r="8723">
          <cell r="I8723">
            <v>40101</v>
          </cell>
        </row>
        <row r="8724">
          <cell r="I8724">
            <v>50101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40101</v>
          </cell>
        </row>
        <row r="8728">
          <cell r="I8728">
            <v>70112</v>
          </cell>
        </row>
        <row r="8729">
          <cell r="I8729">
            <v>50101</v>
          </cell>
        </row>
        <row r="8730">
          <cell r="I8730">
            <v>40101</v>
          </cell>
        </row>
        <row r="8731">
          <cell r="I8731">
            <v>70112</v>
          </cell>
        </row>
        <row r="8732">
          <cell r="I8732">
            <v>50101</v>
          </cell>
        </row>
        <row r="8733">
          <cell r="I8733">
            <v>40101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50101</v>
          </cell>
        </row>
        <row r="8738">
          <cell r="I8738">
            <v>40101</v>
          </cell>
        </row>
        <row r="8739">
          <cell r="I8739">
            <v>70112</v>
          </cell>
        </row>
        <row r="8740">
          <cell r="I8740">
            <v>70105</v>
          </cell>
        </row>
        <row r="8741">
          <cell r="I8741">
            <v>70105</v>
          </cell>
        </row>
        <row r="8742">
          <cell r="I8742">
            <v>70105</v>
          </cell>
        </row>
        <row r="8743">
          <cell r="I8743">
            <v>2011804031</v>
          </cell>
        </row>
        <row r="8744">
          <cell r="I8744">
            <v>2011804031</v>
          </cell>
        </row>
        <row r="8745">
          <cell r="I8745">
            <v>2011804020</v>
          </cell>
        </row>
        <row r="8746">
          <cell r="I8746">
            <v>40101</v>
          </cell>
        </row>
        <row r="8747">
          <cell r="I8747">
            <v>50101</v>
          </cell>
        </row>
        <row r="8748">
          <cell r="I8748">
            <v>30101</v>
          </cell>
        </row>
        <row r="8749">
          <cell r="I8749">
            <v>70112</v>
          </cell>
        </row>
        <row r="8750">
          <cell r="I8750">
            <v>40101</v>
          </cell>
        </row>
        <row r="8751">
          <cell r="I8751">
            <v>50101</v>
          </cell>
        </row>
        <row r="8752">
          <cell r="I8752">
            <v>30101</v>
          </cell>
        </row>
        <row r="8753">
          <cell r="I8753">
            <v>70112</v>
          </cell>
        </row>
        <row r="8754">
          <cell r="I8754">
            <v>70106</v>
          </cell>
        </row>
        <row r="8755">
          <cell r="I8755">
            <v>70112</v>
          </cell>
        </row>
        <row r="8756">
          <cell r="I8756">
            <v>70106</v>
          </cell>
        </row>
        <row r="8757">
          <cell r="I8757">
            <v>50101</v>
          </cell>
        </row>
        <row r="8758">
          <cell r="I8758">
            <v>30101</v>
          </cell>
        </row>
        <row r="8759">
          <cell r="I8759">
            <v>70112</v>
          </cell>
        </row>
        <row r="8760">
          <cell r="I8760">
            <v>70112</v>
          </cell>
        </row>
        <row r="8761">
          <cell r="I8761">
            <v>70106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30101</v>
          </cell>
        </row>
        <row r="8765">
          <cell r="I8765">
            <v>70112</v>
          </cell>
        </row>
        <row r="8766">
          <cell r="I8766">
            <v>70106</v>
          </cell>
        </row>
        <row r="8767">
          <cell r="I8767">
            <v>40101</v>
          </cell>
        </row>
        <row r="8768">
          <cell r="I8768">
            <v>40101</v>
          </cell>
        </row>
        <row r="8769">
          <cell r="I8769">
            <v>50101</v>
          </cell>
        </row>
        <row r="8770">
          <cell r="I8770">
            <v>70112</v>
          </cell>
        </row>
        <row r="8771">
          <cell r="I8771">
            <v>70112</v>
          </cell>
        </row>
        <row r="8772">
          <cell r="I8772">
            <v>70106</v>
          </cell>
        </row>
        <row r="8773">
          <cell r="I8773">
            <v>40101</v>
          </cell>
        </row>
        <row r="8774">
          <cell r="I8774">
            <v>70112</v>
          </cell>
        </row>
        <row r="8775">
          <cell r="I8775">
            <v>50101</v>
          </cell>
        </row>
        <row r="8776">
          <cell r="I8776">
            <v>40101</v>
          </cell>
        </row>
        <row r="8777">
          <cell r="I8777">
            <v>50101</v>
          </cell>
        </row>
        <row r="8778">
          <cell r="I8778">
            <v>30101</v>
          </cell>
        </row>
        <row r="8779">
          <cell r="I8779">
            <v>70112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30101</v>
          </cell>
        </row>
        <row r="8783">
          <cell r="I8783">
            <v>50101</v>
          </cell>
        </row>
        <row r="8784">
          <cell r="I8784">
            <v>40101</v>
          </cell>
        </row>
        <row r="8785">
          <cell r="I8785">
            <v>70112</v>
          </cell>
        </row>
        <row r="8786">
          <cell r="I8786">
            <v>40101</v>
          </cell>
        </row>
        <row r="8787">
          <cell r="I8787">
            <v>50101</v>
          </cell>
        </row>
        <row r="8788">
          <cell r="I8788">
            <v>70112</v>
          </cell>
        </row>
        <row r="8789">
          <cell r="I8789">
            <v>30101</v>
          </cell>
        </row>
        <row r="8790">
          <cell r="I8790">
            <v>50101</v>
          </cell>
        </row>
        <row r="8791">
          <cell r="I8791">
            <v>50101</v>
          </cell>
        </row>
        <row r="8792">
          <cell r="I8792">
            <v>70112</v>
          </cell>
        </row>
        <row r="8793">
          <cell r="I8793">
            <v>70112</v>
          </cell>
        </row>
        <row r="8794">
          <cell r="I8794">
            <v>30101</v>
          </cell>
        </row>
        <row r="8795">
          <cell r="I8795">
            <v>50101</v>
          </cell>
        </row>
        <row r="8796">
          <cell r="I8796">
            <v>40101</v>
          </cell>
        </row>
        <row r="8797">
          <cell r="I8797">
            <v>50101</v>
          </cell>
        </row>
        <row r="8798">
          <cell r="I8798">
            <v>70112</v>
          </cell>
        </row>
        <row r="8799">
          <cell r="I8799">
            <v>50101</v>
          </cell>
        </row>
        <row r="8800">
          <cell r="I8800">
            <v>70112</v>
          </cell>
        </row>
        <row r="8801">
          <cell r="I8801">
            <v>50101</v>
          </cell>
        </row>
        <row r="8802">
          <cell r="I8802">
            <v>70112</v>
          </cell>
        </row>
        <row r="8803">
          <cell r="I8803">
            <v>50101</v>
          </cell>
        </row>
        <row r="8804">
          <cell r="I8804">
            <v>70112</v>
          </cell>
        </row>
        <row r="8805">
          <cell r="I8805">
            <v>30101</v>
          </cell>
        </row>
        <row r="8806">
          <cell r="I8806">
            <v>50101</v>
          </cell>
        </row>
        <row r="8807">
          <cell r="I8807">
            <v>50101</v>
          </cell>
        </row>
        <row r="8808">
          <cell r="I8808">
            <v>2011804031</v>
          </cell>
        </row>
        <row r="8809">
          <cell r="I8809">
            <v>708</v>
          </cell>
        </row>
        <row r="8810">
          <cell r="I8810">
            <v>10210</v>
          </cell>
        </row>
        <row r="8811">
          <cell r="I8811">
            <v>301</v>
          </cell>
        </row>
        <row r="8812">
          <cell r="I8812">
            <v>30700000</v>
          </cell>
        </row>
        <row r="8813">
          <cell r="I8813">
            <v>2011804020</v>
          </cell>
        </row>
        <row r="8814">
          <cell r="I8814">
            <v>2011804032</v>
          </cell>
        </row>
        <row r="8815">
          <cell r="I8815">
            <v>30700000</v>
          </cell>
        </row>
        <row r="8816">
          <cell r="I8816">
            <v>301</v>
          </cell>
        </row>
        <row r="8817">
          <cell r="I8817">
            <v>301</v>
          </cell>
        </row>
        <row r="8818">
          <cell r="I8818">
            <v>40101</v>
          </cell>
        </row>
        <row r="8819">
          <cell r="I8819">
            <v>30101</v>
          </cell>
        </row>
        <row r="8820">
          <cell r="I8820">
            <v>50101</v>
          </cell>
        </row>
        <row r="8821">
          <cell r="I8821">
            <v>70112</v>
          </cell>
        </row>
        <row r="8822">
          <cell r="I8822">
            <v>70106</v>
          </cell>
        </row>
        <row r="8823">
          <cell r="I8823">
            <v>70106</v>
          </cell>
        </row>
        <row r="8824">
          <cell r="I8824">
            <v>70112</v>
          </cell>
        </row>
        <row r="8825">
          <cell r="I8825">
            <v>70112</v>
          </cell>
        </row>
        <row r="8826">
          <cell r="I8826">
            <v>70106</v>
          </cell>
        </row>
        <row r="8827">
          <cell r="I8827">
            <v>70112</v>
          </cell>
        </row>
        <row r="8828">
          <cell r="I8828">
            <v>30101</v>
          </cell>
        </row>
        <row r="8829">
          <cell r="I8829">
            <v>40101</v>
          </cell>
        </row>
        <row r="8830">
          <cell r="I8830">
            <v>50101</v>
          </cell>
        </row>
        <row r="8831">
          <cell r="I8831">
            <v>70112</v>
          </cell>
        </row>
        <row r="8832">
          <cell r="I8832">
            <v>40101</v>
          </cell>
        </row>
        <row r="8833">
          <cell r="I8833">
            <v>30101</v>
          </cell>
        </row>
        <row r="8834">
          <cell r="I8834">
            <v>40101</v>
          </cell>
        </row>
        <row r="8835">
          <cell r="I8835">
            <v>30101</v>
          </cell>
        </row>
        <row r="8836">
          <cell r="I8836">
            <v>70112</v>
          </cell>
        </row>
        <row r="8837">
          <cell r="I8837">
            <v>40101</v>
          </cell>
        </row>
        <row r="8838">
          <cell r="I8838">
            <v>40101</v>
          </cell>
        </row>
        <row r="8839">
          <cell r="I8839">
            <v>70106</v>
          </cell>
        </row>
        <row r="8840">
          <cell r="I8840">
            <v>70112</v>
          </cell>
        </row>
        <row r="8841">
          <cell r="I8841">
            <v>50101</v>
          </cell>
        </row>
        <row r="8842">
          <cell r="I8842">
            <v>50101</v>
          </cell>
        </row>
        <row r="8843">
          <cell r="I8843">
            <v>30101</v>
          </cell>
        </row>
        <row r="8844">
          <cell r="I8844">
            <v>50101</v>
          </cell>
        </row>
        <row r="8845">
          <cell r="I8845">
            <v>30101</v>
          </cell>
        </row>
        <row r="8846">
          <cell r="I8846">
            <v>70112</v>
          </cell>
        </row>
        <row r="8847">
          <cell r="I8847">
            <v>40101</v>
          </cell>
        </row>
        <row r="8848">
          <cell r="I8848">
            <v>70112</v>
          </cell>
        </row>
        <row r="8849">
          <cell r="I8849">
            <v>50101</v>
          </cell>
        </row>
        <row r="8850">
          <cell r="I8850">
            <v>50101</v>
          </cell>
        </row>
        <row r="8851">
          <cell r="I8851">
            <v>70112</v>
          </cell>
        </row>
        <row r="8852">
          <cell r="I8852">
            <v>40101</v>
          </cell>
        </row>
        <row r="8853">
          <cell r="I8853">
            <v>50101</v>
          </cell>
        </row>
        <row r="8854">
          <cell r="I8854">
            <v>70112</v>
          </cell>
        </row>
        <row r="8855">
          <cell r="I8855">
            <v>70112</v>
          </cell>
        </row>
        <row r="8856">
          <cell r="I8856">
            <v>70112</v>
          </cell>
        </row>
        <row r="8857">
          <cell r="I8857">
            <v>30101</v>
          </cell>
        </row>
        <row r="8858">
          <cell r="I8858">
            <v>50101</v>
          </cell>
        </row>
        <row r="8859">
          <cell r="I8859">
            <v>40101</v>
          </cell>
        </row>
        <row r="8860">
          <cell r="I8860">
            <v>50101</v>
          </cell>
        </row>
        <row r="8861">
          <cell r="I8861">
            <v>70112</v>
          </cell>
        </row>
        <row r="8862">
          <cell r="I8862">
            <v>50101</v>
          </cell>
        </row>
        <row r="8863">
          <cell r="I8863">
            <v>40101</v>
          </cell>
        </row>
        <row r="8864">
          <cell r="I8864">
            <v>50101</v>
          </cell>
        </row>
        <row r="8865">
          <cell r="I8865">
            <v>40101</v>
          </cell>
        </row>
        <row r="8866">
          <cell r="I8866">
            <v>70106</v>
          </cell>
        </row>
        <row r="8867">
          <cell r="I8867">
            <v>2011804071</v>
          </cell>
        </row>
        <row r="8868">
          <cell r="I8868">
            <v>2011809150</v>
          </cell>
        </row>
        <row r="8869">
          <cell r="I8869">
            <v>2011809149</v>
          </cell>
        </row>
        <row r="8870">
          <cell r="I8870">
            <v>70112</v>
          </cell>
        </row>
        <row r="8871">
          <cell r="I8871">
            <v>70112</v>
          </cell>
        </row>
        <row r="8872">
          <cell r="I8872">
            <v>70112</v>
          </cell>
        </row>
        <row r="8873">
          <cell r="I8873">
            <v>70112</v>
          </cell>
        </row>
        <row r="8874">
          <cell r="I8874">
            <v>40101</v>
          </cell>
        </row>
        <row r="8875">
          <cell r="I8875">
            <v>70112</v>
          </cell>
        </row>
        <row r="8876">
          <cell r="I8876">
            <v>40101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701116</v>
          </cell>
        </row>
        <row r="8880">
          <cell r="I8880">
            <v>70112</v>
          </cell>
        </row>
        <row r="8881">
          <cell r="I8881">
            <v>40101</v>
          </cell>
        </row>
        <row r="8882">
          <cell r="I8882">
            <v>50101</v>
          </cell>
        </row>
        <row r="8883">
          <cell r="I8883">
            <v>70112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40101</v>
          </cell>
        </row>
        <row r="8887">
          <cell r="I8887">
            <v>70112</v>
          </cell>
        </row>
        <row r="8888">
          <cell r="I8888">
            <v>70112</v>
          </cell>
        </row>
        <row r="8889">
          <cell r="I8889">
            <v>50101</v>
          </cell>
        </row>
        <row r="8890">
          <cell r="I8890">
            <v>70112</v>
          </cell>
        </row>
        <row r="8891">
          <cell r="I8891">
            <v>70112</v>
          </cell>
        </row>
        <row r="8892">
          <cell r="I8892">
            <v>70106</v>
          </cell>
        </row>
        <row r="8893">
          <cell r="I8893">
            <v>50101</v>
          </cell>
        </row>
        <row r="8894">
          <cell r="I8894">
            <v>50101</v>
          </cell>
        </row>
        <row r="8895">
          <cell r="I8895">
            <v>70112</v>
          </cell>
        </row>
        <row r="8896">
          <cell r="I8896">
            <v>70106</v>
          </cell>
        </row>
        <row r="8897">
          <cell r="I8897">
            <v>40101</v>
          </cell>
        </row>
        <row r="8898">
          <cell r="I8898">
            <v>50101</v>
          </cell>
        </row>
        <row r="8899">
          <cell r="I8899">
            <v>70106</v>
          </cell>
        </row>
        <row r="8900">
          <cell r="I8900">
            <v>70112</v>
          </cell>
        </row>
        <row r="8901">
          <cell r="I8901">
            <v>50101</v>
          </cell>
        </row>
        <row r="8902">
          <cell r="I8902">
            <v>40101</v>
          </cell>
        </row>
        <row r="8903">
          <cell r="I8903">
            <v>70112</v>
          </cell>
        </row>
        <row r="8904">
          <cell r="I8904">
            <v>70112</v>
          </cell>
        </row>
        <row r="8905">
          <cell r="I8905">
            <v>70112</v>
          </cell>
        </row>
        <row r="8906">
          <cell r="I8906">
            <v>40101</v>
          </cell>
        </row>
        <row r="8907">
          <cell r="I8907">
            <v>50101</v>
          </cell>
        </row>
        <row r="8908">
          <cell r="I8908">
            <v>70112</v>
          </cell>
        </row>
        <row r="8909">
          <cell r="I8909">
            <v>701116</v>
          </cell>
        </row>
        <row r="8910">
          <cell r="I8910">
            <v>70106</v>
          </cell>
        </row>
        <row r="8911">
          <cell r="I8911">
            <v>70112</v>
          </cell>
        </row>
        <row r="8912">
          <cell r="I8912">
            <v>104</v>
          </cell>
        </row>
        <row r="8913">
          <cell r="I8913">
            <v>104</v>
          </cell>
        </row>
        <row r="8914">
          <cell r="I8914">
            <v>104</v>
          </cell>
        </row>
        <row r="8915">
          <cell r="I8915">
            <v>104</v>
          </cell>
        </row>
        <row r="8916">
          <cell r="I8916">
            <v>104</v>
          </cell>
        </row>
        <row r="8917">
          <cell r="I8917">
            <v>104</v>
          </cell>
        </row>
        <row r="8918">
          <cell r="I8918">
            <v>104</v>
          </cell>
        </row>
        <row r="8919">
          <cell r="I8919">
            <v>104</v>
          </cell>
        </row>
        <row r="8920">
          <cell r="I8920">
            <v>104</v>
          </cell>
        </row>
        <row r="8921">
          <cell r="I8921">
            <v>104</v>
          </cell>
        </row>
        <row r="8922">
          <cell r="I8922">
            <v>104</v>
          </cell>
        </row>
        <row r="8923">
          <cell r="I8923">
            <v>104</v>
          </cell>
        </row>
        <row r="8924">
          <cell r="I8924">
            <v>2011809139</v>
          </cell>
        </row>
        <row r="8925">
          <cell r="I8925">
            <v>305</v>
          </cell>
        </row>
        <row r="8926">
          <cell r="I8926">
            <v>70117</v>
          </cell>
        </row>
        <row r="8927">
          <cell r="I8927">
            <v>70117</v>
          </cell>
        </row>
        <row r="8928">
          <cell r="I8928">
            <v>10401143</v>
          </cell>
        </row>
        <row r="8929">
          <cell r="I8929">
            <v>70105</v>
          </cell>
        </row>
        <row r="8930">
          <cell r="I8930">
            <v>2016</v>
          </cell>
        </row>
        <row r="8931">
          <cell r="I8931">
            <v>10401143</v>
          </cell>
        </row>
        <row r="8932">
          <cell r="I8932">
            <v>10401198</v>
          </cell>
        </row>
        <row r="8933">
          <cell r="I8933">
            <v>2016</v>
          </cell>
        </row>
        <row r="8934">
          <cell r="I8934">
            <v>104</v>
          </cell>
        </row>
        <row r="8935">
          <cell r="I8935">
            <v>40101</v>
          </cell>
        </row>
        <row r="8936">
          <cell r="I8936">
            <v>50101</v>
          </cell>
        </row>
        <row r="8937">
          <cell r="I8937">
            <v>70112</v>
          </cell>
        </row>
        <row r="8938">
          <cell r="I8938">
            <v>50101</v>
          </cell>
        </row>
        <row r="8939">
          <cell r="I8939">
            <v>40101</v>
          </cell>
        </row>
        <row r="8940">
          <cell r="I8940">
            <v>70112</v>
          </cell>
        </row>
        <row r="8941">
          <cell r="I8941">
            <v>50101</v>
          </cell>
        </row>
        <row r="8942">
          <cell r="I8942">
            <v>70112</v>
          </cell>
        </row>
        <row r="8943">
          <cell r="I8943">
            <v>50101</v>
          </cell>
        </row>
        <row r="8944">
          <cell r="I8944">
            <v>30101</v>
          </cell>
        </row>
        <row r="8945">
          <cell r="I8945">
            <v>70112</v>
          </cell>
        </row>
        <row r="8946">
          <cell r="I8946">
            <v>50101</v>
          </cell>
        </row>
        <row r="8947">
          <cell r="I8947">
            <v>50101</v>
          </cell>
        </row>
        <row r="8948">
          <cell r="I8948">
            <v>40101</v>
          </cell>
        </row>
        <row r="8949">
          <cell r="I8949">
            <v>50101</v>
          </cell>
        </row>
        <row r="8950">
          <cell r="I8950">
            <v>30101</v>
          </cell>
        </row>
        <row r="8951">
          <cell r="I8951">
            <v>40101</v>
          </cell>
        </row>
        <row r="8952">
          <cell r="I8952">
            <v>70112</v>
          </cell>
        </row>
        <row r="8953">
          <cell r="I8953">
            <v>50101</v>
          </cell>
        </row>
        <row r="8954">
          <cell r="I8954">
            <v>40101</v>
          </cell>
        </row>
        <row r="8955">
          <cell r="I8955">
            <v>50101</v>
          </cell>
        </row>
        <row r="8956">
          <cell r="I8956">
            <v>70112</v>
          </cell>
        </row>
        <row r="8957">
          <cell r="I8957">
            <v>50101</v>
          </cell>
        </row>
        <row r="8958">
          <cell r="I8958">
            <v>40101</v>
          </cell>
        </row>
        <row r="8959">
          <cell r="I8959">
            <v>70112</v>
          </cell>
        </row>
        <row r="8960">
          <cell r="I8960">
            <v>40101</v>
          </cell>
        </row>
        <row r="8961">
          <cell r="I8961">
            <v>70112</v>
          </cell>
        </row>
        <row r="8962">
          <cell r="I8962">
            <v>50101</v>
          </cell>
        </row>
        <row r="8963">
          <cell r="I8963">
            <v>70112</v>
          </cell>
        </row>
        <row r="8964">
          <cell r="I8964">
            <v>70112</v>
          </cell>
        </row>
        <row r="8965">
          <cell r="I8965">
            <v>30101</v>
          </cell>
        </row>
        <row r="8966">
          <cell r="I8966">
            <v>50101</v>
          </cell>
        </row>
        <row r="8967">
          <cell r="I8967">
            <v>40101</v>
          </cell>
        </row>
        <row r="8968">
          <cell r="I8968">
            <v>104</v>
          </cell>
        </row>
        <row r="8969">
          <cell r="I8969">
            <v>104</v>
          </cell>
        </row>
        <row r="8970">
          <cell r="I8970">
            <v>104</v>
          </cell>
        </row>
        <row r="8971">
          <cell r="I8971">
            <v>104</v>
          </cell>
        </row>
        <row r="8972">
          <cell r="I8972">
            <v>104</v>
          </cell>
        </row>
        <row r="8973">
          <cell r="I8973">
            <v>107</v>
          </cell>
        </row>
        <row r="8974">
          <cell r="I8974">
            <v>107</v>
          </cell>
        </row>
        <row r="8975">
          <cell r="I8975">
            <v>107</v>
          </cell>
        </row>
        <row r="8976">
          <cell r="I8976">
            <v>107</v>
          </cell>
        </row>
        <row r="8977">
          <cell r="I8977">
            <v>107</v>
          </cell>
        </row>
        <row r="8978">
          <cell r="I8978">
            <v>107</v>
          </cell>
        </row>
        <row r="8979">
          <cell r="I8979">
            <v>107</v>
          </cell>
        </row>
        <row r="8980">
          <cell r="I8980">
            <v>103</v>
          </cell>
        </row>
        <row r="8981">
          <cell r="I8981">
            <v>103</v>
          </cell>
        </row>
        <row r="8982">
          <cell r="I8982">
            <v>103</v>
          </cell>
        </row>
        <row r="8983">
          <cell r="I8983">
            <v>103</v>
          </cell>
        </row>
        <row r="8984">
          <cell r="I8984">
            <v>104</v>
          </cell>
        </row>
        <row r="8985">
          <cell r="I8985">
            <v>104</v>
          </cell>
        </row>
        <row r="8986">
          <cell r="I8986">
            <v>104</v>
          </cell>
        </row>
        <row r="8987">
          <cell r="I8987">
            <v>104</v>
          </cell>
        </row>
        <row r="8988">
          <cell r="I8988">
            <v>104</v>
          </cell>
        </row>
        <row r="8989">
          <cell r="I8989">
            <v>104</v>
          </cell>
        </row>
        <row r="8990">
          <cell r="I8990">
            <v>104</v>
          </cell>
        </row>
        <row r="8991">
          <cell r="I8991">
            <v>104</v>
          </cell>
        </row>
        <row r="8992">
          <cell r="I8992">
            <v>104</v>
          </cell>
        </row>
        <row r="8993">
          <cell r="I8993">
            <v>104</v>
          </cell>
        </row>
        <row r="8994">
          <cell r="I8994">
            <v>104</v>
          </cell>
        </row>
        <row r="8995">
          <cell r="I8995">
            <v>104</v>
          </cell>
        </row>
        <row r="8996">
          <cell r="I8996">
            <v>104</v>
          </cell>
        </row>
        <row r="8997">
          <cell r="I8997">
            <v>104</v>
          </cell>
        </row>
        <row r="8998">
          <cell r="I8998">
            <v>104</v>
          </cell>
        </row>
        <row r="8999">
          <cell r="I8999">
            <v>104</v>
          </cell>
        </row>
        <row r="9000">
          <cell r="I9000">
            <v>104</v>
          </cell>
        </row>
        <row r="9001">
          <cell r="I9001">
            <v>104</v>
          </cell>
        </row>
        <row r="9002">
          <cell r="I9002">
            <v>108</v>
          </cell>
        </row>
        <row r="9003">
          <cell r="I9003">
            <v>70112</v>
          </cell>
        </row>
        <row r="9004">
          <cell r="I9004">
            <v>70106</v>
          </cell>
        </row>
        <row r="9005">
          <cell r="I9005">
            <v>40101</v>
          </cell>
        </row>
        <row r="9006">
          <cell r="I9006">
            <v>30101</v>
          </cell>
        </row>
        <row r="9007">
          <cell r="I9007">
            <v>70112</v>
          </cell>
        </row>
        <row r="9008">
          <cell r="I9008">
            <v>70106</v>
          </cell>
        </row>
        <row r="9009">
          <cell r="I9009">
            <v>40101</v>
          </cell>
        </row>
        <row r="9010">
          <cell r="I9010">
            <v>50101</v>
          </cell>
        </row>
        <row r="9011">
          <cell r="I9011">
            <v>70112</v>
          </cell>
        </row>
        <row r="9012">
          <cell r="I9012">
            <v>40101</v>
          </cell>
        </row>
        <row r="9013">
          <cell r="I9013">
            <v>50101</v>
          </cell>
        </row>
        <row r="9014">
          <cell r="I9014">
            <v>50101</v>
          </cell>
        </row>
        <row r="9015">
          <cell r="I9015">
            <v>70112</v>
          </cell>
        </row>
        <row r="9016">
          <cell r="I9016">
            <v>70112</v>
          </cell>
        </row>
        <row r="9017">
          <cell r="I9017">
            <v>70112</v>
          </cell>
        </row>
        <row r="9018">
          <cell r="I9018">
            <v>50101</v>
          </cell>
        </row>
        <row r="9019">
          <cell r="I9019">
            <v>70112</v>
          </cell>
        </row>
        <row r="9020">
          <cell r="I9020">
            <v>70112</v>
          </cell>
        </row>
        <row r="9021">
          <cell r="I9021">
            <v>40101</v>
          </cell>
        </row>
        <row r="9022">
          <cell r="I9022">
            <v>70112</v>
          </cell>
        </row>
        <row r="9023">
          <cell r="I9023">
            <v>40101</v>
          </cell>
        </row>
        <row r="9024">
          <cell r="I9024">
            <v>70112</v>
          </cell>
        </row>
        <row r="9025">
          <cell r="I9025">
            <v>40101</v>
          </cell>
        </row>
        <row r="9026">
          <cell r="I9026">
            <v>40101</v>
          </cell>
        </row>
        <row r="9027">
          <cell r="I9027">
            <v>50101</v>
          </cell>
        </row>
        <row r="9028">
          <cell r="I9028">
            <v>70112</v>
          </cell>
        </row>
        <row r="9029">
          <cell r="I9029">
            <v>30101</v>
          </cell>
        </row>
        <row r="9030">
          <cell r="I9030">
            <v>50101</v>
          </cell>
        </row>
        <row r="9031">
          <cell r="I9031">
            <v>70112</v>
          </cell>
        </row>
        <row r="9032">
          <cell r="I9032">
            <v>70112</v>
          </cell>
        </row>
        <row r="9033">
          <cell r="I9033">
            <v>70106</v>
          </cell>
        </row>
        <row r="9034">
          <cell r="I9034">
            <v>50101</v>
          </cell>
        </row>
        <row r="9035">
          <cell r="I9035">
            <v>701116</v>
          </cell>
        </row>
        <row r="9036">
          <cell r="I9036">
            <v>40101</v>
          </cell>
        </row>
        <row r="9037">
          <cell r="I9037">
            <v>50101</v>
          </cell>
        </row>
        <row r="9038">
          <cell r="I9038">
            <v>701116</v>
          </cell>
        </row>
        <row r="9039">
          <cell r="I9039">
            <v>70112</v>
          </cell>
        </row>
        <row r="9040">
          <cell r="I9040">
            <v>70112</v>
          </cell>
        </row>
        <row r="9041">
          <cell r="I9041">
            <v>40101</v>
          </cell>
        </row>
        <row r="9042">
          <cell r="I9042">
            <v>70112</v>
          </cell>
        </row>
        <row r="9043">
          <cell r="I9043">
            <v>70112</v>
          </cell>
        </row>
        <row r="9044">
          <cell r="I9044">
            <v>40101</v>
          </cell>
        </row>
        <row r="9045">
          <cell r="I9045">
            <v>50101</v>
          </cell>
        </row>
        <row r="9046">
          <cell r="I9046">
            <v>70112</v>
          </cell>
        </row>
        <row r="9047">
          <cell r="I9047">
            <v>70112</v>
          </cell>
        </row>
        <row r="9048">
          <cell r="I9048">
            <v>70112</v>
          </cell>
        </row>
        <row r="9049">
          <cell r="I9049">
            <v>30101</v>
          </cell>
        </row>
        <row r="9050">
          <cell r="I9050">
            <v>50101</v>
          </cell>
        </row>
        <row r="9051">
          <cell r="I9051">
            <v>70112</v>
          </cell>
        </row>
        <row r="9052">
          <cell r="I9052">
            <v>40101</v>
          </cell>
        </row>
        <row r="9053">
          <cell r="I9053">
            <v>50101</v>
          </cell>
        </row>
        <row r="9054">
          <cell r="I9054">
            <v>70112</v>
          </cell>
        </row>
        <row r="9055">
          <cell r="I9055">
            <v>70112</v>
          </cell>
        </row>
        <row r="9056">
          <cell r="I9056">
            <v>70112</v>
          </cell>
        </row>
        <row r="9057">
          <cell r="I9057">
            <v>70112</v>
          </cell>
        </row>
        <row r="9058">
          <cell r="I9058">
            <v>10703002</v>
          </cell>
        </row>
        <row r="9059">
          <cell r="I9059">
            <v>50101</v>
          </cell>
        </row>
        <row r="9060">
          <cell r="I9060">
            <v>40101</v>
          </cell>
        </row>
        <row r="9061">
          <cell r="I9061">
            <v>30101</v>
          </cell>
        </row>
        <row r="9062">
          <cell r="I9062">
            <v>10101</v>
          </cell>
        </row>
        <row r="9063">
          <cell r="I9063">
            <v>2016</v>
          </cell>
        </row>
        <row r="9064">
          <cell r="I9064">
            <v>2016</v>
          </cell>
        </row>
        <row r="9065">
          <cell r="I9065">
            <v>70105</v>
          </cell>
        </row>
        <row r="9066">
          <cell r="I9066">
            <v>70105</v>
          </cell>
        </row>
        <row r="9067">
          <cell r="I9067">
            <v>2011809128</v>
          </cell>
        </row>
        <row r="9068">
          <cell r="I9068">
            <v>2011804020</v>
          </cell>
        </row>
        <row r="9069">
          <cell r="I9069">
            <v>10101</v>
          </cell>
        </row>
        <row r="9070">
          <cell r="I9070">
            <v>30700000</v>
          </cell>
        </row>
        <row r="9071">
          <cell r="I9071">
            <v>109</v>
          </cell>
        </row>
        <row r="9072">
          <cell r="I9072">
            <v>109</v>
          </cell>
        </row>
        <row r="9073">
          <cell r="I9073">
            <v>10703002</v>
          </cell>
        </row>
        <row r="9074">
          <cell r="I9074">
            <v>10401198</v>
          </cell>
        </row>
        <row r="9075">
          <cell r="I9075">
            <v>2011809120</v>
          </cell>
        </row>
        <row r="9076">
          <cell r="I9076">
            <v>2011804018</v>
          </cell>
        </row>
        <row r="9077">
          <cell r="I9077">
            <v>301</v>
          </cell>
        </row>
        <row r="9078">
          <cell r="I9078">
            <v>2011804073</v>
          </cell>
        </row>
        <row r="9079">
          <cell r="I9079">
            <v>10401143</v>
          </cell>
        </row>
        <row r="9080">
          <cell r="I9080">
            <v>10401139</v>
          </cell>
        </row>
        <row r="9081">
          <cell r="I9081">
            <v>10401138</v>
          </cell>
        </row>
        <row r="9082">
          <cell r="I9082">
            <v>2011804020</v>
          </cell>
        </row>
        <row r="9083">
          <cell r="I9083">
            <v>2011809152</v>
          </cell>
        </row>
        <row r="9084">
          <cell r="I9084">
            <v>2011804020</v>
          </cell>
        </row>
        <row r="9085">
          <cell r="I9085">
            <v>2011809146</v>
          </cell>
        </row>
        <row r="9086">
          <cell r="I9086">
            <v>70105</v>
          </cell>
        </row>
        <row r="9087">
          <cell r="I9087">
            <v>2011809139</v>
          </cell>
        </row>
        <row r="9088">
          <cell r="I9088">
            <v>2011809141</v>
          </cell>
        </row>
        <row r="9089">
          <cell r="I9089">
            <v>2016</v>
          </cell>
        </row>
        <row r="9090">
          <cell r="I9090">
            <v>2016</v>
          </cell>
        </row>
        <row r="9091">
          <cell r="I9091">
            <v>70112</v>
          </cell>
        </row>
        <row r="9092">
          <cell r="I9092">
            <v>70112</v>
          </cell>
        </row>
        <row r="9093">
          <cell r="I9093">
            <v>50101</v>
          </cell>
        </row>
        <row r="9094">
          <cell r="I9094">
            <v>70112</v>
          </cell>
        </row>
        <row r="9095">
          <cell r="I9095">
            <v>70106</v>
          </cell>
        </row>
        <row r="9096">
          <cell r="I9096">
            <v>30101</v>
          </cell>
        </row>
        <row r="9097">
          <cell r="I9097">
            <v>70112</v>
          </cell>
        </row>
        <row r="9098">
          <cell r="I9098">
            <v>30101</v>
          </cell>
        </row>
        <row r="9099">
          <cell r="I9099">
            <v>70112</v>
          </cell>
        </row>
        <row r="9100">
          <cell r="I9100">
            <v>50101</v>
          </cell>
        </row>
        <row r="9101">
          <cell r="I9101">
            <v>70112</v>
          </cell>
        </row>
        <row r="9102">
          <cell r="I9102">
            <v>70112</v>
          </cell>
        </row>
        <row r="9103">
          <cell r="I9103">
            <v>70112</v>
          </cell>
        </row>
        <row r="9104">
          <cell r="I9104">
            <v>70112</v>
          </cell>
        </row>
        <row r="9105">
          <cell r="I9105">
            <v>40101</v>
          </cell>
        </row>
        <row r="9106">
          <cell r="I9106">
            <v>50101</v>
          </cell>
        </row>
        <row r="9107">
          <cell r="I9107">
            <v>40101</v>
          </cell>
        </row>
        <row r="9108">
          <cell r="I9108">
            <v>50101</v>
          </cell>
        </row>
        <row r="9109">
          <cell r="I9109">
            <v>30101</v>
          </cell>
        </row>
        <row r="9110">
          <cell r="I9110">
            <v>50101</v>
          </cell>
        </row>
        <row r="9111">
          <cell r="I9111">
            <v>40101</v>
          </cell>
        </row>
        <row r="9112">
          <cell r="I9112">
            <v>30101</v>
          </cell>
        </row>
        <row r="9113">
          <cell r="I9113">
            <v>70112</v>
          </cell>
        </row>
        <row r="9114">
          <cell r="I9114">
            <v>50101</v>
          </cell>
        </row>
        <row r="9115">
          <cell r="I9115">
            <v>50101</v>
          </cell>
        </row>
        <row r="9116">
          <cell r="I9116">
            <v>30101</v>
          </cell>
        </row>
        <row r="9117">
          <cell r="I9117">
            <v>40101</v>
          </cell>
        </row>
        <row r="9118">
          <cell r="I9118">
            <v>70112</v>
          </cell>
        </row>
        <row r="9119">
          <cell r="I9119">
            <v>70106</v>
          </cell>
        </row>
        <row r="9120">
          <cell r="I9120">
            <v>50101</v>
          </cell>
        </row>
        <row r="9121">
          <cell r="I9121">
            <v>70112</v>
          </cell>
        </row>
        <row r="9122">
          <cell r="I9122">
            <v>50101</v>
          </cell>
        </row>
        <row r="9123">
          <cell r="I9123">
            <v>50101</v>
          </cell>
        </row>
        <row r="9124">
          <cell r="I9124">
            <v>70106</v>
          </cell>
        </row>
        <row r="9125">
          <cell r="I9125">
            <v>40101</v>
          </cell>
        </row>
        <row r="9126">
          <cell r="I9126">
            <v>50101</v>
          </cell>
        </row>
        <row r="9127">
          <cell r="I9127">
            <v>30101</v>
          </cell>
        </row>
        <row r="9128">
          <cell r="I9128">
            <v>70112</v>
          </cell>
        </row>
        <row r="9129">
          <cell r="I9129">
            <v>40101</v>
          </cell>
        </row>
        <row r="9130">
          <cell r="I9130">
            <v>70112</v>
          </cell>
        </row>
        <row r="9131">
          <cell r="I9131">
            <v>70106</v>
          </cell>
        </row>
        <row r="9132">
          <cell r="I9132">
            <v>50101</v>
          </cell>
        </row>
        <row r="9133">
          <cell r="I9133">
            <v>70112</v>
          </cell>
        </row>
        <row r="9134">
          <cell r="I9134">
            <v>40101</v>
          </cell>
        </row>
        <row r="9135">
          <cell r="I9135">
            <v>701116</v>
          </cell>
        </row>
        <row r="9136">
          <cell r="I9136">
            <v>701116</v>
          </cell>
        </row>
        <row r="9137">
          <cell r="I9137">
            <v>701116</v>
          </cell>
        </row>
        <row r="9138">
          <cell r="I9138">
            <v>70112</v>
          </cell>
        </row>
        <row r="9139">
          <cell r="I9139">
            <v>40101</v>
          </cell>
        </row>
        <row r="9140">
          <cell r="I9140">
            <v>50101</v>
          </cell>
        </row>
        <row r="9141">
          <cell r="I9141">
            <v>70112</v>
          </cell>
        </row>
        <row r="9142">
          <cell r="I9142">
            <v>70112</v>
          </cell>
        </row>
        <row r="9143">
          <cell r="I9143">
            <v>40101</v>
          </cell>
        </row>
        <row r="9144">
          <cell r="I9144">
            <v>70112</v>
          </cell>
        </row>
        <row r="9145">
          <cell r="I9145">
            <v>50101</v>
          </cell>
        </row>
        <row r="9146">
          <cell r="I9146">
            <v>70112</v>
          </cell>
        </row>
        <row r="9147">
          <cell r="I9147">
            <v>40101</v>
          </cell>
        </row>
        <row r="9148">
          <cell r="I9148">
            <v>70112</v>
          </cell>
        </row>
        <row r="9149">
          <cell r="I9149">
            <v>30101</v>
          </cell>
        </row>
        <row r="9150">
          <cell r="I9150">
            <v>50101</v>
          </cell>
        </row>
        <row r="9151">
          <cell r="I9151">
            <v>70112</v>
          </cell>
        </row>
        <row r="9152">
          <cell r="I9152">
            <v>40101</v>
          </cell>
        </row>
        <row r="9153">
          <cell r="I9153">
            <v>30101</v>
          </cell>
        </row>
        <row r="9154">
          <cell r="I9154">
            <v>70112</v>
          </cell>
        </row>
        <row r="9155">
          <cell r="I9155">
            <v>30101</v>
          </cell>
        </row>
        <row r="9156">
          <cell r="I9156">
            <v>50101</v>
          </cell>
        </row>
        <row r="9157">
          <cell r="I9157">
            <v>70112</v>
          </cell>
        </row>
        <row r="9158">
          <cell r="I9158">
            <v>40101</v>
          </cell>
        </row>
        <row r="9159">
          <cell r="I9159">
            <v>50101</v>
          </cell>
        </row>
        <row r="9160">
          <cell r="I9160">
            <v>70112</v>
          </cell>
        </row>
        <row r="9161">
          <cell r="I9161">
            <v>70112</v>
          </cell>
        </row>
        <row r="9162">
          <cell r="I9162">
            <v>50101</v>
          </cell>
        </row>
        <row r="9163">
          <cell r="I9163">
            <v>40101</v>
          </cell>
        </row>
        <row r="9164">
          <cell r="I9164">
            <v>70112</v>
          </cell>
        </row>
        <row r="9165">
          <cell r="I9165">
            <v>40101</v>
          </cell>
        </row>
        <row r="9166">
          <cell r="I9166">
            <v>2011804047</v>
          </cell>
        </row>
        <row r="9167">
          <cell r="I9167">
            <v>2011804068</v>
          </cell>
        </row>
        <row r="9168">
          <cell r="I9168">
            <v>50101</v>
          </cell>
        </row>
        <row r="9169">
          <cell r="I9169">
            <v>40101</v>
          </cell>
        </row>
        <row r="9170">
          <cell r="I9170">
            <v>30101</v>
          </cell>
        </row>
        <row r="9171">
          <cell r="I9171">
            <v>10401143</v>
          </cell>
        </row>
        <row r="9172">
          <cell r="I9172">
            <v>30700000</v>
          </cell>
        </row>
        <row r="9173">
          <cell r="I9173">
            <v>10401143</v>
          </cell>
        </row>
        <row r="9174">
          <cell r="I9174">
            <v>10401138</v>
          </cell>
        </row>
        <row r="9175">
          <cell r="I9175">
            <v>2011804053</v>
          </cell>
        </row>
        <row r="9176">
          <cell r="I9176">
            <v>70105</v>
          </cell>
        </row>
        <row r="9177">
          <cell r="I9177">
            <v>2011804047</v>
          </cell>
        </row>
        <row r="9178">
          <cell r="I9178">
            <v>2011804068</v>
          </cell>
        </row>
        <row r="9179">
          <cell r="I9179">
            <v>2016</v>
          </cell>
        </row>
        <row r="9180">
          <cell r="I9180">
            <v>40101</v>
          </cell>
        </row>
        <row r="9181">
          <cell r="I9181">
            <v>50101</v>
          </cell>
        </row>
        <row r="9182">
          <cell r="I9182">
            <v>40101</v>
          </cell>
        </row>
        <row r="9183">
          <cell r="I9183">
            <v>50101</v>
          </cell>
        </row>
        <row r="9184">
          <cell r="I9184">
            <v>70112</v>
          </cell>
        </row>
        <row r="9185">
          <cell r="I9185">
            <v>50101</v>
          </cell>
        </row>
        <row r="9186">
          <cell r="I9186">
            <v>70112</v>
          </cell>
        </row>
        <row r="9187">
          <cell r="I9187">
            <v>40101</v>
          </cell>
        </row>
        <row r="9188">
          <cell r="I9188">
            <v>70112</v>
          </cell>
        </row>
        <row r="9189">
          <cell r="I9189">
            <v>40101</v>
          </cell>
        </row>
        <row r="9190">
          <cell r="I9190">
            <v>70112</v>
          </cell>
        </row>
        <row r="9191">
          <cell r="I9191">
            <v>50101</v>
          </cell>
        </row>
        <row r="9192">
          <cell r="I9192">
            <v>30101</v>
          </cell>
        </row>
        <row r="9193">
          <cell r="I9193">
            <v>30101</v>
          </cell>
        </row>
        <row r="9194">
          <cell r="I9194">
            <v>70112</v>
          </cell>
        </row>
        <row r="9195">
          <cell r="I9195">
            <v>30101</v>
          </cell>
        </row>
        <row r="9196">
          <cell r="I9196">
            <v>70112</v>
          </cell>
        </row>
        <row r="9197">
          <cell r="I9197">
            <v>70106</v>
          </cell>
        </row>
        <row r="9198">
          <cell r="I9198">
            <v>40101</v>
          </cell>
        </row>
        <row r="9199">
          <cell r="I9199">
            <v>30101</v>
          </cell>
        </row>
        <row r="9200">
          <cell r="I9200">
            <v>70112</v>
          </cell>
        </row>
        <row r="9201">
          <cell r="I9201">
            <v>50101</v>
          </cell>
        </row>
        <row r="9202">
          <cell r="I9202">
            <v>30101</v>
          </cell>
        </row>
        <row r="9203">
          <cell r="I9203">
            <v>70112</v>
          </cell>
        </row>
        <row r="9204">
          <cell r="I9204">
            <v>70112</v>
          </cell>
        </row>
        <row r="9205">
          <cell r="I9205">
            <v>70106</v>
          </cell>
        </row>
        <row r="9206">
          <cell r="I9206">
            <v>40101</v>
          </cell>
        </row>
        <row r="9207">
          <cell r="I9207">
            <v>30101</v>
          </cell>
        </row>
        <row r="9208">
          <cell r="I9208">
            <v>70112</v>
          </cell>
        </row>
        <row r="9209">
          <cell r="I9209">
            <v>70106</v>
          </cell>
        </row>
        <row r="9210">
          <cell r="I9210">
            <v>40101</v>
          </cell>
        </row>
        <row r="9211">
          <cell r="I9211">
            <v>70112</v>
          </cell>
        </row>
        <row r="9212">
          <cell r="I9212">
            <v>70106</v>
          </cell>
        </row>
        <row r="9213">
          <cell r="I9213">
            <v>40101</v>
          </cell>
        </row>
        <row r="9214">
          <cell r="I9214">
            <v>50101</v>
          </cell>
        </row>
        <row r="9215">
          <cell r="I9215">
            <v>70112</v>
          </cell>
        </row>
        <row r="9216">
          <cell r="I9216">
            <v>70112</v>
          </cell>
        </row>
        <row r="9217">
          <cell r="I9217">
            <v>40101</v>
          </cell>
        </row>
        <row r="9218">
          <cell r="I9218">
            <v>50101</v>
          </cell>
        </row>
        <row r="9219">
          <cell r="I9219">
            <v>70112</v>
          </cell>
        </row>
        <row r="9220">
          <cell r="I9220">
            <v>50101</v>
          </cell>
        </row>
        <row r="9221">
          <cell r="I9221">
            <v>70112</v>
          </cell>
        </row>
        <row r="9222">
          <cell r="I9222">
            <v>70106</v>
          </cell>
        </row>
        <row r="9223">
          <cell r="I9223">
            <v>40101</v>
          </cell>
        </row>
        <row r="9224">
          <cell r="I9224">
            <v>50101</v>
          </cell>
        </row>
        <row r="9225">
          <cell r="I9225">
            <v>30101</v>
          </cell>
        </row>
        <row r="9226">
          <cell r="I9226">
            <v>40101</v>
          </cell>
        </row>
        <row r="9227">
          <cell r="I9227">
            <v>70112</v>
          </cell>
        </row>
        <row r="9228">
          <cell r="I9228">
            <v>40101</v>
          </cell>
        </row>
        <row r="9229">
          <cell r="I9229">
            <v>50101</v>
          </cell>
        </row>
        <row r="9230">
          <cell r="I9230">
            <v>30101</v>
          </cell>
        </row>
        <row r="9231">
          <cell r="I9231">
            <v>70106</v>
          </cell>
        </row>
        <row r="9232">
          <cell r="I9232">
            <v>40101</v>
          </cell>
        </row>
        <row r="9233">
          <cell r="I9233">
            <v>70112</v>
          </cell>
        </row>
        <row r="9234">
          <cell r="I9234">
            <v>50101</v>
          </cell>
        </row>
        <row r="9235">
          <cell r="I9235">
            <v>30101</v>
          </cell>
        </row>
        <row r="9236">
          <cell r="I9236">
            <v>40101</v>
          </cell>
        </row>
        <row r="9237">
          <cell r="I9237">
            <v>50101</v>
          </cell>
        </row>
        <row r="9238">
          <cell r="I9238">
            <v>70106</v>
          </cell>
        </row>
        <row r="9239">
          <cell r="I9239">
            <v>70112</v>
          </cell>
        </row>
        <row r="9240">
          <cell r="I9240">
            <v>70112</v>
          </cell>
        </row>
        <row r="9241">
          <cell r="I9241">
            <v>70112</v>
          </cell>
        </row>
        <row r="9242">
          <cell r="I9242">
            <v>50101</v>
          </cell>
        </row>
        <row r="9243">
          <cell r="I9243">
            <v>40101</v>
          </cell>
        </row>
        <row r="9244">
          <cell r="I9244">
            <v>70112</v>
          </cell>
        </row>
        <row r="9245">
          <cell r="I9245">
            <v>50101</v>
          </cell>
        </row>
        <row r="9246">
          <cell r="I9246">
            <v>40101</v>
          </cell>
        </row>
        <row r="9247">
          <cell r="I9247">
            <v>70112</v>
          </cell>
        </row>
        <row r="9248">
          <cell r="I9248">
            <v>70112</v>
          </cell>
        </row>
        <row r="9249">
          <cell r="I9249">
            <v>40101</v>
          </cell>
        </row>
        <row r="9250">
          <cell r="I9250">
            <v>30101</v>
          </cell>
        </row>
        <row r="9251">
          <cell r="I9251">
            <v>70112</v>
          </cell>
        </row>
        <row r="9252">
          <cell r="I9252">
            <v>70112</v>
          </cell>
        </row>
        <row r="9253">
          <cell r="I9253">
            <v>50101</v>
          </cell>
        </row>
        <row r="9254">
          <cell r="I9254">
            <v>40101</v>
          </cell>
        </row>
        <row r="9255">
          <cell r="I9255">
            <v>70112</v>
          </cell>
        </row>
        <row r="9256">
          <cell r="I9256">
            <v>50101</v>
          </cell>
        </row>
        <row r="9257">
          <cell r="I9257">
            <v>40101</v>
          </cell>
        </row>
        <row r="9258">
          <cell r="I9258">
            <v>701116</v>
          </cell>
        </row>
        <row r="9259">
          <cell r="I9259">
            <v>30101</v>
          </cell>
        </row>
        <row r="9260">
          <cell r="I9260">
            <v>40101</v>
          </cell>
        </row>
        <row r="9261">
          <cell r="I9261">
            <v>50101</v>
          </cell>
        </row>
        <row r="9262">
          <cell r="I9262">
            <v>701116</v>
          </cell>
        </row>
        <row r="9263">
          <cell r="I9263">
            <v>40101</v>
          </cell>
        </row>
        <row r="9264">
          <cell r="I9264">
            <v>50101</v>
          </cell>
        </row>
        <row r="9265">
          <cell r="I9265">
            <v>40101</v>
          </cell>
        </row>
        <row r="9266">
          <cell r="I9266">
            <v>30101</v>
          </cell>
        </row>
        <row r="9267">
          <cell r="I9267">
            <v>50101</v>
          </cell>
        </row>
        <row r="9268">
          <cell r="I9268">
            <v>70112</v>
          </cell>
        </row>
        <row r="9269">
          <cell r="I9269">
            <v>70106</v>
          </cell>
        </row>
        <row r="9270">
          <cell r="I9270">
            <v>50101</v>
          </cell>
        </row>
        <row r="9271">
          <cell r="I9271">
            <v>40101</v>
          </cell>
        </row>
        <row r="9272">
          <cell r="I9272">
            <v>50101</v>
          </cell>
        </row>
        <row r="9273">
          <cell r="I9273">
            <v>70112</v>
          </cell>
        </row>
        <row r="9274">
          <cell r="I9274">
            <v>50101</v>
          </cell>
        </row>
        <row r="9275">
          <cell r="I9275">
            <v>70112</v>
          </cell>
        </row>
        <row r="9276">
          <cell r="I9276">
            <v>50101</v>
          </cell>
        </row>
        <row r="9277">
          <cell r="I9277">
            <v>70112</v>
          </cell>
        </row>
        <row r="9278">
          <cell r="I9278">
            <v>70112</v>
          </cell>
        </row>
        <row r="9279">
          <cell r="I9279">
            <v>50101</v>
          </cell>
        </row>
        <row r="9280">
          <cell r="I9280">
            <v>40101</v>
          </cell>
        </row>
        <row r="9281">
          <cell r="I9281">
            <v>70112</v>
          </cell>
        </row>
        <row r="9282">
          <cell r="I9282">
            <v>40101</v>
          </cell>
        </row>
        <row r="9283">
          <cell r="I9283">
            <v>30101</v>
          </cell>
        </row>
        <row r="9284">
          <cell r="I9284">
            <v>50101</v>
          </cell>
        </row>
        <row r="9285">
          <cell r="I9285">
            <v>30101</v>
          </cell>
        </row>
        <row r="9286">
          <cell r="I9286">
            <v>70112</v>
          </cell>
        </row>
        <row r="9287">
          <cell r="I9287">
            <v>70112</v>
          </cell>
        </row>
        <row r="9288">
          <cell r="I9288">
            <v>70112</v>
          </cell>
        </row>
        <row r="9289">
          <cell r="I9289">
            <v>70112</v>
          </cell>
        </row>
        <row r="9290">
          <cell r="I9290">
            <v>50101</v>
          </cell>
        </row>
        <row r="9291">
          <cell r="I9291">
            <v>40101</v>
          </cell>
        </row>
        <row r="9292">
          <cell r="I9292">
            <v>40101</v>
          </cell>
        </row>
        <row r="9293">
          <cell r="I9293">
            <v>50101</v>
          </cell>
        </row>
        <row r="9294">
          <cell r="I9294">
            <v>40101</v>
          </cell>
        </row>
        <row r="9295">
          <cell r="I9295">
            <v>50101</v>
          </cell>
        </row>
        <row r="9296">
          <cell r="I9296">
            <v>701116</v>
          </cell>
        </row>
        <row r="9297">
          <cell r="I9297">
            <v>50101</v>
          </cell>
        </row>
        <row r="9298">
          <cell r="I9298">
            <v>70112</v>
          </cell>
        </row>
        <row r="9299">
          <cell r="I9299">
            <v>50101</v>
          </cell>
        </row>
        <row r="9300">
          <cell r="I9300">
            <v>40101</v>
          </cell>
        </row>
        <row r="9301">
          <cell r="I9301">
            <v>30103</v>
          </cell>
        </row>
        <row r="9302">
          <cell r="I9302">
            <v>30103</v>
          </cell>
        </row>
        <row r="9303">
          <cell r="I9303">
            <v>2011804047</v>
          </cell>
        </row>
        <row r="9304">
          <cell r="I9304">
            <v>2011804068</v>
          </cell>
        </row>
        <row r="9305">
          <cell r="I9305">
            <v>2011809135</v>
          </cell>
        </row>
        <row r="9306">
          <cell r="I9306">
            <v>2011809138</v>
          </cell>
        </row>
        <row r="9307">
          <cell r="I9307">
            <v>2011804087</v>
          </cell>
        </row>
        <row r="9308">
          <cell r="I9308">
            <v>2011804027</v>
          </cell>
        </row>
        <row r="9309">
          <cell r="I9309">
            <v>2011804026</v>
          </cell>
        </row>
        <row r="9310">
          <cell r="I9310">
            <v>70105</v>
          </cell>
        </row>
        <row r="9311">
          <cell r="I9311">
            <v>70105</v>
          </cell>
        </row>
        <row r="9312">
          <cell r="I9312">
            <v>2011809141</v>
          </cell>
        </row>
        <row r="9313">
          <cell r="I9313">
            <v>701116</v>
          </cell>
        </row>
        <row r="9314">
          <cell r="I9314">
            <v>40101</v>
          </cell>
        </row>
        <row r="9315">
          <cell r="I9315">
            <v>50101</v>
          </cell>
        </row>
        <row r="9316">
          <cell r="I9316">
            <v>70112</v>
          </cell>
        </row>
        <row r="9317">
          <cell r="I9317">
            <v>50101</v>
          </cell>
        </row>
        <row r="9318">
          <cell r="I9318">
            <v>40101</v>
          </cell>
        </row>
        <row r="9319">
          <cell r="I9319">
            <v>70112</v>
          </cell>
        </row>
        <row r="9320">
          <cell r="I9320">
            <v>701116</v>
          </cell>
        </row>
        <row r="9321">
          <cell r="I9321">
            <v>701116</v>
          </cell>
        </row>
        <row r="9322">
          <cell r="I9322">
            <v>70112</v>
          </cell>
        </row>
        <row r="9323">
          <cell r="I9323">
            <v>50101</v>
          </cell>
        </row>
        <row r="9324">
          <cell r="I9324">
            <v>40101</v>
          </cell>
        </row>
        <row r="9325">
          <cell r="I9325">
            <v>30101</v>
          </cell>
        </row>
        <row r="9326">
          <cell r="I9326">
            <v>40101</v>
          </cell>
        </row>
        <row r="9327">
          <cell r="I9327">
            <v>70112</v>
          </cell>
        </row>
        <row r="9328">
          <cell r="I9328">
            <v>40101</v>
          </cell>
        </row>
        <row r="9329">
          <cell r="I9329">
            <v>50101</v>
          </cell>
        </row>
        <row r="9330">
          <cell r="I9330">
            <v>50101</v>
          </cell>
        </row>
        <row r="9331">
          <cell r="I9331">
            <v>70112</v>
          </cell>
        </row>
        <row r="9332">
          <cell r="I9332">
            <v>40101</v>
          </cell>
        </row>
        <row r="9333">
          <cell r="I9333">
            <v>701116</v>
          </cell>
        </row>
        <row r="9334">
          <cell r="I9334">
            <v>40101</v>
          </cell>
        </row>
        <row r="9335">
          <cell r="I9335">
            <v>701116</v>
          </cell>
        </row>
        <row r="9336">
          <cell r="I9336">
            <v>40101</v>
          </cell>
        </row>
        <row r="9337">
          <cell r="I9337">
            <v>701116</v>
          </cell>
        </row>
        <row r="9338">
          <cell r="I9338">
            <v>70112</v>
          </cell>
        </row>
        <row r="9339">
          <cell r="I9339">
            <v>70112</v>
          </cell>
        </row>
        <row r="9340">
          <cell r="I9340">
            <v>40101</v>
          </cell>
        </row>
        <row r="9341">
          <cell r="I9341">
            <v>50101</v>
          </cell>
        </row>
        <row r="9342">
          <cell r="I9342">
            <v>70106</v>
          </cell>
        </row>
        <row r="9343">
          <cell r="I9343">
            <v>70112</v>
          </cell>
        </row>
        <row r="9344">
          <cell r="I9344">
            <v>40101</v>
          </cell>
        </row>
        <row r="9345">
          <cell r="I9345">
            <v>70106</v>
          </cell>
        </row>
        <row r="9346">
          <cell r="I9346">
            <v>70112</v>
          </cell>
        </row>
        <row r="9347">
          <cell r="I9347">
            <v>50101</v>
          </cell>
        </row>
        <row r="9348">
          <cell r="I9348">
            <v>70112</v>
          </cell>
        </row>
        <row r="9349">
          <cell r="I9349">
            <v>40101</v>
          </cell>
        </row>
        <row r="9350">
          <cell r="I9350">
            <v>70112</v>
          </cell>
        </row>
        <row r="9351">
          <cell r="I9351">
            <v>50101</v>
          </cell>
        </row>
        <row r="9352">
          <cell r="I9352">
            <v>40101</v>
          </cell>
        </row>
        <row r="9353">
          <cell r="I9353">
            <v>70112</v>
          </cell>
        </row>
        <row r="9354">
          <cell r="I9354">
            <v>70112</v>
          </cell>
        </row>
        <row r="9355">
          <cell r="I9355">
            <v>50101</v>
          </cell>
        </row>
        <row r="9356">
          <cell r="I9356">
            <v>70112</v>
          </cell>
        </row>
        <row r="9357">
          <cell r="I9357">
            <v>70112</v>
          </cell>
        </row>
        <row r="9358">
          <cell r="I9358">
            <v>50101</v>
          </cell>
        </row>
        <row r="9359">
          <cell r="I9359">
            <v>70112</v>
          </cell>
        </row>
        <row r="9360">
          <cell r="I9360">
            <v>30101</v>
          </cell>
        </row>
        <row r="9361">
          <cell r="I9361">
            <v>50101</v>
          </cell>
        </row>
        <row r="9362">
          <cell r="I9362">
            <v>40101</v>
          </cell>
        </row>
        <row r="9363">
          <cell r="I9363">
            <v>50101</v>
          </cell>
        </row>
        <row r="9364">
          <cell r="I9364">
            <v>50101</v>
          </cell>
        </row>
        <row r="9365">
          <cell r="I9365">
            <v>30101</v>
          </cell>
        </row>
        <row r="9366">
          <cell r="I9366">
            <v>70105</v>
          </cell>
        </row>
        <row r="9367">
          <cell r="I9367">
            <v>2011804021</v>
          </cell>
        </row>
        <row r="9368">
          <cell r="I9368">
            <v>2011809126</v>
          </cell>
        </row>
        <row r="9369">
          <cell r="I9369">
            <v>2011804020</v>
          </cell>
        </row>
        <row r="9370">
          <cell r="I9370">
            <v>2011809129</v>
          </cell>
        </row>
        <row r="9371">
          <cell r="I9371">
            <v>2010402410</v>
          </cell>
        </row>
        <row r="9372">
          <cell r="I9372">
            <v>501</v>
          </cell>
        </row>
        <row r="9373">
          <cell r="I9373">
            <v>107</v>
          </cell>
        </row>
        <row r="9374">
          <cell r="I9374">
            <v>107</v>
          </cell>
        </row>
        <row r="9375">
          <cell r="I9375">
            <v>107</v>
          </cell>
        </row>
        <row r="9376">
          <cell r="I9376">
            <v>103</v>
          </cell>
        </row>
        <row r="9377">
          <cell r="I9377">
            <v>103</v>
          </cell>
        </row>
        <row r="9378">
          <cell r="I9378">
            <v>104</v>
          </cell>
        </row>
        <row r="9379">
          <cell r="I9379">
            <v>104</v>
          </cell>
        </row>
        <row r="9380">
          <cell r="I9380">
            <v>104</v>
          </cell>
        </row>
        <row r="9381">
          <cell r="I9381">
            <v>104</v>
          </cell>
        </row>
        <row r="9382">
          <cell r="I9382">
            <v>104</v>
          </cell>
        </row>
        <row r="9383">
          <cell r="I9383">
            <v>104</v>
          </cell>
        </row>
        <row r="9384">
          <cell r="I9384">
            <v>104</v>
          </cell>
        </row>
        <row r="9385">
          <cell r="I9385">
            <v>2011809134</v>
          </cell>
        </row>
        <row r="9386">
          <cell r="I9386">
            <v>107</v>
          </cell>
        </row>
        <row r="9387">
          <cell r="I9387">
            <v>70105</v>
          </cell>
        </row>
        <row r="9388">
          <cell r="I9388">
            <v>70105</v>
          </cell>
        </row>
        <row r="9389">
          <cell r="I9389">
            <v>2011809141</v>
          </cell>
        </row>
        <row r="9390">
          <cell r="I9390">
            <v>2011809135</v>
          </cell>
        </row>
        <row r="9391">
          <cell r="I9391">
            <v>2011809138</v>
          </cell>
        </row>
        <row r="9392">
          <cell r="I9392">
            <v>2011804087</v>
          </cell>
        </row>
        <row r="9393">
          <cell r="I9393">
            <v>2011804027</v>
          </cell>
        </row>
        <row r="9394">
          <cell r="I9394">
            <v>2011804026</v>
          </cell>
        </row>
        <row r="9395">
          <cell r="I9395">
            <v>2011804018</v>
          </cell>
        </row>
        <row r="9396">
          <cell r="I9396">
            <v>2011809133</v>
          </cell>
        </row>
        <row r="9397">
          <cell r="I9397">
            <v>2011809120</v>
          </cell>
        </row>
        <row r="9398">
          <cell r="I9398">
            <v>103</v>
          </cell>
        </row>
        <row r="9399">
          <cell r="I9399">
            <v>70117</v>
          </cell>
        </row>
        <row r="9400">
          <cell r="I9400">
            <v>70117</v>
          </cell>
        </row>
        <row r="9401">
          <cell r="I9401">
            <v>70117</v>
          </cell>
        </row>
        <row r="9402">
          <cell r="I9402">
            <v>70112</v>
          </cell>
        </row>
        <row r="9403">
          <cell r="I9403">
            <v>30101</v>
          </cell>
        </row>
        <row r="9404">
          <cell r="I9404">
            <v>40101</v>
          </cell>
        </row>
        <row r="9405">
          <cell r="I9405">
            <v>50101</v>
          </cell>
        </row>
        <row r="9406">
          <cell r="I9406">
            <v>70112</v>
          </cell>
        </row>
        <row r="9407">
          <cell r="I9407">
            <v>70106</v>
          </cell>
        </row>
        <row r="9408">
          <cell r="I9408">
            <v>50101</v>
          </cell>
        </row>
        <row r="9409">
          <cell r="I9409">
            <v>70112</v>
          </cell>
        </row>
        <row r="9410">
          <cell r="I9410">
            <v>70106</v>
          </cell>
        </row>
        <row r="9411">
          <cell r="I9411">
            <v>30101</v>
          </cell>
        </row>
        <row r="9412">
          <cell r="I9412">
            <v>40101</v>
          </cell>
        </row>
        <row r="9413">
          <cell r="I9413">
            <v>70112</v>
          </cell>
        </row>
        <row r="9414">
          <cell r="I9414">
            <v>50101</v>
          </cell>
        </row>
        <row r="9415">
          <cell r="I9415">
            <v>70112</v>
          </cell>
        </row>
        <row r="9416">
          <cell r="I9416">
            <v>50101</v>
          </cell>
        </row>
        <row r="9417">
          <cell r="I9417">
            <v>30101</v>
          </cell>
        </row>
        <row r="9418">
          <cell r="I9418">
            <v>50101</v>
          </cell>
        </row>
        <row r="9419">
          <cell r="I9419">
            <v>40101</v>
          </cell>
        </row>
        <row r="9420">
          <cell r="I9420">
            <v>30101</v>
          </cell>
        </row>
        <row r="9421">
          <cell r="I9421">
            <v>70112</v>
          </cell>
        </row>
        <row r="9422">
          <cell r="I9422">
            <v>70112</v>
          </cell>
        </row>
        <row r="9423">
          <cell r="I9423">
            <v>40101</v>
          </cell>
        </row>
        <row r="9424">
          <cell r="I9424">
            <v>50101</v>
          </cell>
        </row>
        <row r="9425">
          <cell r="I9425">
            <v>70112</v>
          </cell>
        </row>
        <row r="9426">
          <cell r="I9426">
            <v>30101</v>
          </cell>
        </row>
        <row r="9427">
          <cell r="I9427">
            <v>40101</v>
          </cell>
        </row>
        <row r="9428">
          <cell r="I9428">
            <v>50101</v>
          </cell>
        </row>
        <row r="9429">
          <cell r="I9429">
            <v>70112</v>
          </cell>
        </row>
        <row r="9430">
          <cell r="I9430">
            <v>50101</v>
          </cell>
        </row>
        <row r="9431">
          <cell r="I9431">
            <v>30101</v>
          </cell>
        </row>
        <row r="9432">
          <cell r="I9432">
            <v>40101</v>
          </cell>
        </row>
        <row r="9433">
          <cell r="I9433">
            <v>70112</v>
          </cell>
        </row>
        <row r="9434">
          <cell r="I9434">
            <v>50101</v>
          </cell>
        </row>
        <row r="9435">
          <cell r="I9435">
            <v>70112</v>
          </cell>
        </row>
        <row r="9436">
          <cell r="I9436">
            <v>30101</v>
          </cell>
        </row>
        <row r="9437">
          <cell r="I9437">
            <v>50101</v>
          </cell>
        </row>
        <row r="9438">
          <cell r="I9438">
            <v>30101</v>
          </cell>
        </row>
        <row r="9439">
          <cell r="I9439">
            <v>70112</v>
          </cell>
        </row>
        <row r="9440">
          <cell r="I9440">
            <v>40101</v>
          </cell>
        </row>
        <row r="9441">
          <cell r="I9441">
            <v>50101</v>
          </cell>
        </row>
        <row r="9442">
          <cell r="I9442">
            <v>70112</v>
          </cell>
        </row>
        <row r="9443">
          <cell r="I9443">
            <v>30101</v>
          </cell>
        </row>
        <row r="9444">
          <cell r="I9444">
            <v>40101</v>
          </cell>
        </row>
        <row r="9445">
          <cell r="I9445">
            <v>50101</v>
          </cell>
        </row>
        <row r="9446">
          <cell r="I9446">
            <v>50101</v>
          </cell>
        </row>
        <row r="9447">
          <cell r="I9447">
            <v>70112</v>
          </cell>
        </row>
        <row r="9448">
          <cell r="I9448">
            <v>50101</v>
          </cell>
        </row>
        <row r="9449">
          <cell r="I9449">
            <v>70112</v>
          </cell>
        </row>
        <row r="9450">
          <cell r="I9450">
            <v>50101</v>
          </cell>
        </row>
        <row r="9451">
          <cell r="I9451">
            <v>70112</v>
          </cell>
        </row>
        <row r="9452">
          <cell r="I9452">
            <v>50101</v>
          </cell>
        </row>
        <row r="9453">
          <cell r="I9453">
            <v>70112</v>
          </cell>
        </row>
        <row r="9454">
          <cell r="I9454">
            <v>30101</v>
          </cell>
        </row>
        <row r="9455">
          <cell r="I9455">
            <v>50101</v>
          </cell>
        </row>
        <row r="9456">
          <cell r="I9456">
            <v>40101</v>
          </cell>
        </row>
        <row r="9457">
          <cell r="I9457">
            <v>70112</v>
          </cell>
        </row>
        <row r="9458">
          <cell r="I9458">
            <v>30101</v>
          </cell>
        </row>
        <row r="9459">
          <cell r="I9459">
            <v>40101</v>
          </cell>
        </row>
        <row r="9460">
          <cell r="I9460">
            <v>30101</v>
          </cell>
        </row>
        <row r="9461">
          <cell r="I9461">
            <v>50101</v>
          </cell>
        </row>
        <row r="9462">
          <cell r="I9462">
            <v>40101</v>
          </cell>
        </row>
        <row r="9463">
          <cell r="I9463">
            <v>50101</v>
          </cell>
        </row>
        <row r="9464">
          <cell r="I9464">
            <v>40101</v>
          </cell>
        </row>
        <row r="9465">
          <cell r="I9465">
            <v>50101</v>
          </cell>
        </row>
        <row r="9466">
          <cell r="I9466">
            <v>70106</v>
          </cell>
        </row>
        <row r="9467">
          <cell r="I9467">
            <v>50101</v>
          </cell>
        </row>
        <row r="9468">
          <cell r="I9468">
            <v>40101</v>
          </cell>
        </row>
        <row r="9469">
          <cell r="I9469">
            <v>70106</v>
          </cell>
        </row>
        <row r="9470">
          <cell r="I9470">
            <v>30101</v>
          </cell>
        </row>
        <row r="9471">
          <cell r="I9471">
            <v>50101</v>
          </cell>
        </row>
        <row r="9472">
          <cell r="I9472">
            <v>40101</v>
          </cell>
        </row>
        <row r="9473">
          <cell r="I9473">
            <v>70106</v>
          </cell>
        </row>
        <row r="9474">
          <cell r="I9474">
            <v>104</v>
          </cell>
        </row>
        <row r="9475">
          <cell r="I9475">
            <v>70105</v>
          </cell>
        </row>
        <row r="9476">
          <cell r="I9476">
            <v>104</v>
          </cell>
        </row>
        <row r="9477">
          <cell r="I9477">
            <v>104</v>
          </cell>
        </row>
        <row r="9478">
          <cell r="I9478">
            <v>104</v>
          </cell>
        </row>
        <row r="9479">
          <cell r="I9479">
            <v>104</v>
          </cell>
        </row>
        <row r="9480">
          <cell r="I9480">
            <v>104</v>
          </cell>
        </row>
        <row r="9481">
          <cell r="I9481">
            <v>104</v>
          </cell>
        </row>
        <row r="9482">
          <cell r="I9482">
            <v>104</v>
          </cell>
        </row>
        <row r="9483">
          <cell r="I9483">
            <v>104</v>
          </cell>
        </row>
        <row r="9484">
          <cell r="I9484">
            <v>30700000</v>
          </cell>
        </row>
        <row r="9485">
          <cell r="I9485">
            <v>107</v>
          </cell>
        </row>
        <row r="9486">
          <cell r="I9486">
            <v>104</v>
          </cell>
        </row>
        <row r="9487">
          <cell r="I9487">
            <v>104</v>
          </cell>
        </row>
        <row r="9488">
          <cell r="I9488">
            <v>2011804020</v>
          </cell>
        </row>
        <row r="9489">
          <cell r="I9489">
            <v>10401143</v>
          </cell>
        </row>
        <row r="9490">
          <cell r="I9490">
            <v>50101</v>
          </cell>
        </row>
        <row r="9491">
          <cell r="I9491">
            <v>40101</v>
          </cell>
        </row>
        <row r="9492">
          <cell r="I9492">
            <v>70106</v>
          </cell>
        </row>
        <row r="9493">
          <cell r="I9493">
            <v>2011809119</v>
          </cell>
        </row>
        <row r="9494">
          <cell r="I9494">
            <v>104</v>
          </cell>
        </row>
        <row r="9495">
          <cell r="I9495">
            <v>104</v>
          </cell>
        </row>
        <row r="9496">
          <cell r="I9496">
            <v>104</v>
          </cell>
        </row>
        <row r="9497">
          <cell r="I9497">
            <v>104</v>
          </cell>
        </row>
        <row r="9498">
          <cell r="I9498">
            <v>104</v>
          </cell>
        </row>
        <row r="9499">
          <cell r="I9499">
            <v>104</v>
          </cell>
        </row>
        <row r="9500">
          <cell r="I9500">
            <v>70112</v>
          </cell>
        </row>
        <row r="9501">
          <cell r="I9501">
            <v>50101</v>
          </cell>
        </row>
        <row r="9502">
          <cell r="I9502">
            <v>40101</v>
          </cell>
        </row>
        <row r="9503">
          <cell r="I9503">
            <v>50101</v>
          </cell>
        </row>
        <row r="9504">
          <cell r="I9504">
            <v>50101</v>
          </cell>
        </row>
        <row r="9505">
          <cell r="I9505">
            <v>30101</v>
          </cell>
        </row>
        <row r="9506">
          <cell r="I9506">
            <v>50101</v>
          </cell>
        </row>
        <row r="9507">
          <cell r="I9507">
            <v>70112</v>
          </cell>
        </row>
        <row r="9508">
          <cell r="I9508">
            <v>50101</v>
          </cell>
        </row>
        <row r="9509">
          <cell r="I9509">
            <v>40101</v>
          </cell>
        </row>
        <row r="9510">
          <cell r="I9510">
            <v>70112</v>
          </cell>
        </row>
        <row r="9511">
          <cell r="I9511">
            <v>701116</v>
          </cell>
        </row>
        <row r="9512">
          <cell r="I9512">
            <v>50101</v>
          </cell>
        </row>
        <row r="9513">
          <cell r="I9513">
            <v>40101</v>
          </cell>
        </row>
        <row r="9514">
          <cell r="I9514">
            <v>70112</v>
          </cell>
        </row>
        <row r="9515">
          <cell r="I9515">
            <v>70112</v>
          </cell>
        </row>
        <row r="9516">
          <cell r="I9516">
            <v>50101</v>
          </cell>
        </row>
        <row r="9517">
          <cell r="I9517">
            <v>30101</v>
          </cell>
        </row>
        <row r="9518">
          <cell r="I9518">
            <v>70112</v>
          </cell>
        </row>
        <row r="9519">
          <cell r="I9519">
            <v>50101</v>
          </cell>
        </row>
        <row r="9520">
          <cell r="I9520">
            <v>40101</v>
          </cell>
        </row>
        <row r="9521">
          <cell r="I9521">
            <v>50101</v>
          </cell>
        </row>
        <row r="9522">
          <cell r="I9522">
            <v>40101</v>
          </cell>
        </row>
        <row r="9523">
          <cell r="I9523">
            <v>70112</v>
          </cell>
        </row>
        <row r="9524">
          <cell r="I9524">
            <v>70112</v>
          </cell>
        </row>
        <row r="9525">
          <cell r="I9525">
            <v>40101</v>
          </cell>
        </row>
        <row r="9526">
          <cell r="I9526">
            <v>30101</v>
          </cell>
        </row>
        <row r="9527">
          <cell r="I9527">
            <v>10401143</v>
          </cell>
        </row>
        <row r="9528">
          <cell r="I9528">
            <v>10401143</v>
          </cell>
        </row>
        <row r="9529">
          <cell r="I9529">
            <v>10401143</v>
          </cell>
        </row>
        <row r="9530">
          <cell r="I9530">
            <v>70112</v>
          </cell>
        </row>
        <row r="9531">
          <cell r="I9531">
            <v>50101</v>
          </cell>
        </row>
        <row r="9532">
          <cell r="I9532">
            <v>40101</v>
          </cell>
        </row>
        <row r="9533">
          <cell r="I9533">
            <v>70112</v>
          </cell>
        </row>
        <row r="9534">
          <cell r="I9534">
            <v>30101</v>
          </cell>
        </row>
        <row r="9535">
          <cell r="I9535">
            <v>50101</v>
          </cell>
        </row>
        <row r="9536">
          <cell r="I9536">
            <v>40101</v>
          </cell>
        </row>
        <row r="9537">
          <cell r="I9537">
            <v>30101</v>
          </cell>
        </row>
        <row r="9538">
          <cell r="I9538">
            <v>40101</v>
          </cell>
        </row>
        <row r="9539">
          <cell r="I9539">
            <v>70112</v>
          </cell>
        </row>
        <row r="9540">
          <cell r="I9540">
            <v>30101</v>
          </cell>
        </row>
        <row r="9541">
          <cell r="I9541">
            <v>50101</v>
          </cell>
        </row>
        <row r="9542">
          <cell r="I9542">
            <v>40101</v>
          </cell>
        </row>
        <row r="9543">
          <cell r="I9543">
            <v>50101</v>
          </cell>
        </row>
        <row r="9544">
          <cell r="I9544">
            <v>40101</v>
          </cell>
        </row>
        <row r="9545">
          <cell r="I9545">
            <v>70112</v>
          </cell>
        </row>
        <row r="9546">
          <cell r="I9546">
            <v>50101</v>
          </cell>
        </row>
        <row r="9547">
          <cell r="I9547">
            <v>70112</v>
          </cell>
        </row>
        <row r="9548">
          <cell r="I9548">
            <v>50101</v>
          </cell>
        </row>
        <row r="9549">
          <cell r="I9549">
            <v>70112</v>
          </cell>
        </row>
        <row r="9550">
          <cell r="I9550">
            <v>40101</v>
          </cell>
        </row>
        <row r="9551">
          <cell r="I9551">
            <v>70112</v>
          </cell>
        </row>
        <row r="9552">
          <cell r="I9552">
            <v>70106</v>
          </cell>
        </row>
        <row r="9553">
          <cell r="I9553">
            <v>40101</v>
          </cell>
        </row>
        <row r="9554">
          <cell r="I9554">
            <v>50101</v>
          </cell>
        </row>
        <row r="9555">
          <cell r="I9555">
            <v>30101</v>
          </cell>
        </row>
        <row r="9556">
          <cell r="I9556">
            <v>70112</v>
          </cell>
        </row>
        <row r="9557">
          <cell r="I9557">
            <v>70106</v>
          </cell>
        </row>
        <row r="9558">
          <cell r="I9558">
            <v>40101</v>
          </cell>
        </row>
        <row r="9559">
          <cell r="I9559">
            <v>30101</v>
          </cell>
        </row>
        <row r="9560">
          <cell r="I9560">
            <v>70112</v>
          </cell>
        </row>
        <row r="9561">
          <cell r="I9561">
            <v>40101</v>
          </cell>
        </row>
        <row r="9562">
          <cell r="I9562">
            <v>50101</v>
          </cell>
        </row>
        <row r="9563">
          <cell r="I9563">
            <v>40101</v>
          </cell>
        </row>
        <row r="9564">
          <cell r="I9564">
            <v>70112</v>
          </cell>
        </row>
        <row r="9565">
          <cell r="I9565">
            <v>40101</v>
          </cell>
        </row>
        <row r="9566">
          <cell r="I9566">
            <v>70112</v>
          </cell>
        </row>
        <row r="9567">
          <cell r="I9567">
            <v>2011804031</v>
          </cell>
        </row>
        <row r="9568">
          <cell r="I9568">
            <v>50101</v>
          </cell>
        </row>
        <row r="9569">
          <cell r="I9569">
            <v>40101</v>
          </cell>
        </row>
        <row r="9570">
          <cell r="I9570">
            <v>301</v>
          </cell>
        </row>
        <row r="9571">
          <cell r="I9571">
            <v>2011809126</v>
          </cell>
        </row>
        <row r="9572">
          <cell r="I9572">
            <v>2011809131</v>
          </cell>
        </row>
        <row r="9573">
          <cell r="I9573">
            <v>2011809137</v>
          </cell>
        </row>
        <row r="9574">
          <cell r="I9574">
            <v>2011809139</v>
          </cell>
        </row>
        <row r="9575">
          <cell r="I9575">
            <v>2011809141</v>
          </cell>
        </row>
        <row r="9576">
          <cell r="I9576">
            <v>2011809142</v>
          </cell>
        </row>
        <row r="9577">
          <cell r="I9577">
            <v>2011809143</v>
          </cell>
        </row>
        <row r="9578">
          <cell r="I9578">
            <v>2011809145</v>
          </cell>
        </row>
        <row r="9579">
          <cell r="I9579">
            <v>2011804113</v>
          </cell>
        </row>
        <row r="9580">
          <cell r="I9580">
            <v>2011804009</v>
          </cell>
        </row>
        <row r="9581">
          <cell r="I9581">
            <v>2011804018</v>
          </cell>
        </row>
        <row r="9582">
          <cell r="I9582">
            <v>2011804048</v>
          </cell>
        </row>
        <row r="9583">
          <cell r="I9583">
            <v>2011804071</v>
          </cell>
        </row>
        <row r="9584">
          <cell r="I9584">
            <v>2011804113</v>
          </cell>
        </row>
        <row r="9585">
          <cell r="I9585">
            <v>2011804018</v>
          </cell>
        </row>
        <row r="9586">
          <cell r="I9586">
            <v>2011804113</v>
          </cell>
        </row>
        <row r="9587">
          <cell r="I9587">
            <v>2011804018</v>
          </cell>
        </row>
        <row r="9588">
          <cell r="I9588">
            <v>2011804021</v>
          </cell>
        </row>
        <row r="9589">
          <cell r="I9589">
            <v>2011804087</v>
          </cell>
        </row>
        <row r="9590">
          <cell r="I9590">
            <v>2011804112</v>
          </cell>
        </row>
        <row r="9591">
          <cell r="I9591">
            <v>2011804113</v>
          </cell>
        </row>
        <row r="9592">
          <cell r="I9592">
            <v>2011809135</v>
          </cell>
        </row>
        <row r="9593">
          <cell r="I9593">
            <v>2011809139</v>
          </cell>
        </row>
        <row r="9594">
          <cell r="I9594">
            <v>2011809141</v>
          </cell>
        </row>
        <row r="9595">
          <cell r="I9595">
            <v>2011804048</v>
          </cell>
        </row>
        <row r="9596">
          <cell r="I9596">
            <v>2011804053</v>
          </cell>
        </row>
        <row r="9597">
          <cell r="I9597">
            <v>2011804068</v>
          </cell>
        </row>
        <row r="9598">
          <cell r="I9598">
            <v>2011804087</v>
          </cell>
        </row>
        <row r="9599">
          <cell r="I9599">
            <v>2011809120</v>
          </cell>
        </row>
        <row r="9600">
          <cell r="I9600">
            <v>2011809141</v>
          </cell>
        </row>
        <row r="9601">
          <cell r="I9601">
            <v>2011809135</v>
          </cell>
        </row>
        <row r="9602">
          <cell r="I9602">
            <v>2011809150</v>
          </cell>
        </row>
        <row r="9603">
          <cell r="I9603">
            <v>2011804022</v>
          </cell>
        </row>
        <row r="9604">
          <cell r="I9604">
            <v>2011804036</v>
          </cell>
        </row>
        <row r="9605">
          <cell r="I9605">
            <v>2011804048</v>
          </cell>
        </row>
        <row r="9606">
          <cell r="I9606">
            <v>2011804052</v>
          </cell>
        </row>
        <row r="9607">
          <cell r="I9607">
            <v>2011804112</v>
          </cell>
        </row>
        <row r="9608">
          <cell r="I9608">
            <v>2011809120</v>
          </cell>
        </row>
        <row r="9609">
          <cell r="I9609">
            <v>2011809126</v>
          </cell>
        </row>
        <row r="9610">
          <cell r="I9610">
            <v>70112</v>
          </cell>
        </row>
        <row r="9611">
          <cell r="I9611">
            <v>70112</v>
          </cell>
        </row>
        <row r="9612">
          <cell r="I9612">
            <v>70112</v>
          </cell>
        </row>
        <row r="9613">
          <cell r="I9613">
            <v>40101</v>
          </cell>
        </row>
        <row r="9614">
          <cell r="I9614">
            <v>70112</v>
          </cell>
        </row>
        <row r="9615">
          <cell r="I9615">
            <v>70112</v>
          </cell>
        </row>
        <row r="9616">
          <cell r="I9616">
            <v>70106</v>
          </cell>
        </row>
        <row r="9617">
          <cell r="I9617">
            <v>70112</v>
          </cell>
        </row>
        <row r="9618">
          <cell r="I9618">
            <v>70112</v>
          </cell>
        </row>
        <row r="9619">
          <cell r="I9619">
            <v>70112</v>
          </cell>
        </row>
        <row r="9620">
          <cell r="I9620">
            <v>70106</v>
          </cell>
        </row>
        <row r="9621">
          <cell r="I9621">
            <v>30101</v>
          </cell>
        </row>
        <row r="9622">
          <cell r="I9622">
            <v>70112</v>
          </cell>
        </row>
        <row r="9623">
          <cell r="I9623">
            <v>50101</v>
          </cell>
        </row>
        <row r="9624">
          <cell r="I9624">
            <v>70112</v>
          </cell>
        </row>
        <row r="9625">
          <cell r="I9625">
            <v>30101</v>
          </cell>
        </row>
        <row r="9626">
          <cell r="I9626">
            <v>40101</v>
          </cell>
        </row>
        <row r="9627">
          <cell r="I9627">
            <v>50101</v>
          </cell>
        </row>
        <row r="9628">
          <cell r="I9628">
            <v>40101</v>
          </cell>
        </row>
        <row r="9629">
          <cell r="I9629">
            <v>40101</v>
          </cell>
        </row>
        <row r="9630">
          <cell r="I9630">
            <v>70112</v>
          </cell>
        </row>
        <row r="9631">
          <cell r="I9631">
            <v>50101</v>
          </cell>
        </row>
        <row r="9632">
          <cell r="I9632">
            <v>70112</v>
          </cell>
        </row>
        <row r="9633">
          <cell r="I9633">
            <v>70112</v>
          </cell>
        </row>
        <row r="9634">
          <cell r="I9634">
            <v>40101</v>
          </cell>
        </row>
        <row r="9635">
          <cell r="I9635">
            <v>50101</v>
          </cell>
        </row>
        <row r="9636">
          <cell r="I9636">
            <v>30101</v>
          </cell>
        </row>
        <row r="9637">
          <cell r="I9637">
            <v>40101</v>
          </cell>
        </row>
        <row r="9638">
          <cell r="I9638">
            <v>50101</v>
          </cell>
        </row>
        <row r="9639">
          <cell r="I9639">
            <v>30101</v>
          </cell>
        </row>
        <row r="9640">
          <cell r="I9640">
            <v>40101</v>
          </cell>
        </row>
        <row r="9641">
          <cell r="I9641">
            <v>50101</v>
          </cell>
        </row>
        <row r="9642">
          <cell r="I9642">
            <v>30101</v>
          </cell>
        </row>
        <row r="9643">
          <cell r="I9643">
            <v>40101</v>
          </cell>
        </row>
        <row r="9644">
          <cell r="I9644">
            <v>50101</v>
          </cell>
        </row>
        <row r="9645">
          <cell r="I9645">
            <v>30101</v>
          </cell>
        </row>
        <row r="9646">
          <cell r="I9646">
            <v>70112</v>
          </cell>
        </row>
        <row r="9647">
          <cell r="I9647">
            <v>50101</v>
          </cell>
        </row>
        <row r="9648">
          <cell r="I9648">
            <v>40101</v>
          </cell>
        </row>
        <row r="9649">
          <cell r="I9649">
            <v>50101</v>
          </cell>
        </row>
        <row r="9650">
          <cell r="I9650">
            <v>70112</v>
          </cell>
        </row>
        <row r="9651">
          <cell r="I9651">
            <v>50101</v>
          </cell>
        </row>
        <row r="9652">
          <cell r="I9652">
            <v>40101</v>
          </cell>
        </row>
        <row r="9653">
          <cell r="I9653">
            <v>30101</v>
          </cell>
        </row>
        <row r="9654">
          <cell r="I9654">
            <v>40101</v>
          </cell>
        </row>
        <row r="9655">
          <cell r="I9655">
            <v>50101</v>
          </cell>
        </row>
        <row r="9656">
          <cell r="I9656">
            <v>701116</v>
          </cell>
        </row>
        <row r="9657">
          <cell r="I9657">
            <v>70112</v>
          </cell>
        </row>
        <row r="9658">
          <cell r="I9658">
            <v>50101</v>
          </cell>
        </row>
        <row r="9659">
          <cell r="I9659">
            <v>40101</v>
          </cell>
        </row>
        <row r="9660">
          <cell r="I9660">
            <v>50101</v>
          </cell>
        </row>
        <row r="9661">
          <cell r="I9661">
            <v>50101</v>
          </cell>
        </row>
        <row r="9662">
          <cell r="I9662">
            <v>701116</v>
          </cell>
        </row>
        <row r="9663">
          <cell r="I9663">
            <v>30101</v>
          </cell>
        </row>
        <row r="9664">
          <cell r="I9664">
            <v>70112</v>
          </cell>
        </row>
        <row r="9665">
          <cell r="I9665">
            <v>40101</v>
          </cell>
        </row>
        <row r="9666">
          <cell r="I9666">
            <v>50101</v>
          </cell>
        </row>
        <row r="9667">
          <cell r="I9667">
            <v>70112</v>
          </cell>
        </row>
        <row r="9668">
          <cell r="I9668">
            <v>70112</v>
          </cell>
        </row>
        <row r="9669">
          <cell r="I9669">
            <v>50101</v>
          </cell>
        </row>
        <row r="9670">
          <cell r="I9670">
            <v>70112</v>
          </cell>
        </row>
        <row r="9671">
          <cell r="I9671">
            <v>70112</v>
          </cell>
        </row>
        <row r="9672">
          <cell r="I9672">
            <v>50101</v>
          </cell>
        </row>
        <row r="9673">
          <cell r="I9673">
            <v>70112</v>
          </cell>
        </row>
        <row r="9674">
          <cell r="I9674">
            <v>40101</v>
          </cell>
        </row>
        <row r="9675">
          <cell r="I9675">
            <v>701116</v>
          </cell>
        </row>
        <row r="9676">
          <cell r="I9676">
            <v>70112</v>
          </cell>
        </row>
        <row r="9677">
          <cell r="I9677">
            <v>70112</v>
          </cell>
        </row>
        <row r="9678">
          <cell r="I9678">
            <v>50101</v>
          </cell>
        </row>
        <row r="9679">
          <cell r="I9679">
            <v>70112</v>
          </cell>
        </row>
        <row r="9680">
          <cell r="I9680">
            <v>50101</v>
          </cell>
        </row>
        <row r="9681">
          <cell r="I9681">
            <v>30700000</v>
          </cell>
        </row>
        <row r="9682">
          <cell r="I9682">
            <v>2011809149</v>
          </cell>
        </row>
        <row r="9683">
          <cell r="I9683">
            <v>104</v>
          </cell>
        </row>
        <row r="9684">
          <cell r="I9684">
            <v>2011804031</v>
          </cell>
        </row>
        <row r="9685">
          <cell r="I9685">
            <v>2011804018</v>
          </cell>
        </row>
        <row r="9686">
          <cell r="I9686">
            <v>2011809141</v>
          </cell>
        </row>
        <row r="9687">
          <cell r="I9687">
            <v>2011809135</v>
          </cell>
        </row>
        <row r="9688">
          <cell r="I9688">
            <v>2011809138</v>
          </cell>
        </row>
        <row r="9689">
          <cell r="I9689">
            <v>2011804087</v>
          </cell>
        </row>
        <row r="9690">
          <cell r="I9690">
            <v>2011804027</v>
          </cell>
        </row>
        <row r="9691">
          <cell r="I9691">
            <v>2011804012</v>
          </cell>
        </row>
        <row r="9692">
          <cell r="I9692">
            <v>2011804016</v>
          </cell>
        </row>
        <row r="9693">
          <cell r="I9693">
            <v>2011804018</v>
          </cell>
        </row>
        <row r="9694">
          <cell r="I9694">
            <v>2011804027</v>
          </cell>
        </row>
        <row r="9695">
          <cell r="I9695">
            <v>2011804039</v>
          </cell>
        </row>
        <row r="9696">
          <cell r="I9696">
            <v>2016</v>
          </cell>
        </row>
        <row r="9697">
          <cell r="I9697">
            <v>2011800400</v>
          </cell>
        </row>
        <row r="9698">
          <cell r="I9698">
            <v>10401198</v>
          </cell>
        </row>
        <row r="9699">
          <cell r="I9699">
            <v>2011804031</v>
          </cell>
        </row>
        <row r="9700">
          <cell r="I9700">
            <v>2011809139</v>
          </cell>
        </row>
        <row r="9701">
          <cell r="I9701">
            <v>2011809115</v>
          </cell>
        </row>
        <row r="9702">
          <cell r="I9702">
            <v>2011809134</v>
          </cell>
        </row>
        <row r="9703">
          <cell r="I9703">
            <v>2011809136</v>
          </cell>
        </row>
        <row r="9704">
          <cell r="I9704">
            <v>2011804018</v>
          </cell>
        </row>
        <row r="9705">
          <cell r="I9705">
            <v>2011804112</v>
          </cell>
        </row>
        <row r="9706">
          <cell r="I9706">
            <v>2011804113</v>
          </cell>
        </row>
        <row r="9707">
          <cell r="I9707">
            <v>30104</v>
          </cell>
        </row>
        <row r="9708">
          <cell r="I9708">
            <v>10401138</v>
          </cell>
        </row>
        <row r="9709">
          <cell r="I9709">
            <v>30700000</v>
          </cell>
        </row>
        <row r="9710">
          <cell r="I9710">
            <v>50101</v>
          </cell>
        </row>
        <row r="9711">
          <cell r="I9711">
            <v>40101</v>
          </cell>
        </row>
        <row r="9712">
          <cell r="I9712">
            <v>70106</v>
          </cell>
        </row>
        <row r="9713">
          <cell r="I9713">
            <v>2011804018</v>
          </cell>
        </row>
        <row r="9714">
          <cell r="I9714">
            <v>2011809133</v>
          </cell>
        </row>
        <row r="9715">
          <cell r="I9715">
            <v>2011809135</v>
          </cell>
        </row>
        <row r="9716">
          <cell r="I9716">
            <v>2011804039</v>
          </cell>
        </row>
        <row r="9717">
          <cell r="I9717">
            <v>50101</v>
          </cell>
        </row>
        <row r="9718">
          <cell r="I9718">
            <v>40101</v>
          </cell>
        </row>
        <row r="9719">
          <cell r="I9719">
            <v>70106</v>
          </cell>
        </row>
        <row r="9720">
          <cell r="I9720">
            <v>70112</v>
          </cell>
        </row>
        <row r="9721">
          <cell r="I9721">
            <v>70112</v>
          </cell>
        </row>
        <row r="9722">
          <cell r="I9722">
            <v>70106</v>
          </cell>
        </row>
        <row r="9723">
          <cell r="I9723">
            <v>70112</v>
          </cell>
        </row>
        <row r="9724">
          <cell r="I9724">
            <v>70112</v>
          </cell>
        </row>
        <row r="9725">
          <cell r="I9725">
            <v>40101</v>
          </cell>
        </row>
        <row r="9726">
          <cell r="I9726">
            <v>70112</v>
          </cell>
        </row>
        <row r="9727">
          <cell r="I9727">
            <v>70112</v>
          </cell>
        </row>
        <row r="9728">
          <cell r="I9728">
            <v>50101</v>
          </cell>
        </row>
        <row r="9729">
          <cell r="I9729">
            <v>70112</v>
          </cell>
        </row>
        <row r="9730">
          <cell r="I9730">
            <v>70112</v>
          </cell>
        </row>
        <row r="9731">
          <cell r="I9731">
            <v>70106</v>
          </cell>
        </row>
        <row r="9732">
          <cell r="I9732">
            <v>40101</v>
          </cell>
        </row>
        <row r="9733">
          <cell r="I9733">
            <v>70112</v>
          </cell>
        </row>
        <row r="9734">
          <cell r="I9734">
            <v>70106</v>
          </cell>
        </row>
        <row r="9735">
          <cell r="I9735">
            <v>50101</v>
          </cell>
        </row>
        <row r="9736">
          <cell r="I9736">
            <v>70112</v>
          </cell>
        </row>
        <row r="9737">
          <cell r="I9737">
            <v>70112</v>
          </cell>
        </row>
        <row r="9738">
          <cell r="I9738">
            <v>30101</v>
          </cell>
        </row>
        <row r="9739">
          <cell r="I9739">
            <v>50101</v>
          </cell>
        </row>
        <row r="9740">
          <cell r="I9740">
            <v>70112</v>
          </cell>
        </row>
        <row r="9741">
          <cell r="I9741">
            <v>50101</v>
          </cell>
        </row>
        <row r="9742">
          <cell r="I9742">
            <v>70112</v>
          </cell>
        </row>
        <row r="9743">
          <cell r="I9743">
            <v>70112</v>
          </cell>
        </row>
        <row r="9744">
          <cell r="I9744">
            <v>70112</v>
          </cell>
        </row>
        <row r="9745">
          <cell r="I9745">
            <v>70112</v>
          </cell>
        </row>
        <row r="9746">
          <cell r="I9746">
            <v>50101</v>
          </cell>
        </row>
        <row r="9747">
          <cell r="I9747">
            <v>50101</v>
          </cell>
        </row>
        <row r="9748">
          <cell r="I9748">
            <v>40101</v>
          </cell>
        </row>
        <row r="9749">
          <cell r="I9749">
            <v>40101</v>
          </cell>
        </row>
        <row r="9750">
          <cell r="I9750">
            <v>50101</v>
          </cell>
        </row>
        <row r="9751">
          <cell r="I9751">
            <v>70112</v>
          </cell>
        </row>
        <row r="9752">
          <cell r="I9752">
            <v>30101</v>
          </cell>
        </row>
        <row r="9753">
          <cell r="I9753">
            <v>30101</v>
          </cell>
        </row>
        <row r="9754">
          <cell r="I9754">
            <v>40101</v>
          </cell>
        </row>
        <row r="9755">
          <cell r="I9755">
            <v>70112</v>
          </cell>
        </row>
        <row r="9756">
          <cell r="I9756">
            <v>50101</v>
          </cell>
        </row>
        <row r="9757">
          <cell r="I9757">
            <v>50101</v>
          </cell>
        </row>
        <row r="9758">
          <cell r="I9758">
            <v>40101</v>
          </cell>
        </row>
        <row r="9759">
          <cell r="I9759">
            <v>50101</v>
          </cell>
        </row>
        <row r="9760">
          <cell r="I9760">
            <v>30101</v>
          </cell>
        </row>
        <row r="9761">
          <cell r="I9761">
            <v>70112</v>
          </cell>
        </row>
        <row r="9762">
          <cell r="I9762">
            <v>40101</v>
          </cell>
        </row>
        <row r="9763">
          <cell r="I9763">
            <v>70112</v>
          </cell>
        </row>
        <row r="9764">
          <cell r="I9764">
            <v>70112</v>
          </cell>
        </row>
        <row r="9765">
          <cell r="I9765">
            <v>30101</v>
          </cell>
        </row>
        <row r="9766">
          <cell r="I9766">
            <v>50101</v>
          </cell>
        </row>
        <row r="9767">
          <cell r="I9767">
            <v>70112</v>
          </cell>
        </row>
        <row r="9768">
          <cell r="I9768">
            <v>50101</v>
          </cell>
        </row>
        <row r="9769">
          <cell r="I9769">
            <v>40101</v>
          </cell>
        </row>
        <row r="9770">
          <cell r="I9770">
            <v>50101</v>
          </cell>
        </row>
        <row r="9771">
          <cell r="I9771">
            <v>40101</v>
          </cell>
        </row>
        <row r="9772">
          <cell r="I9772">
            <v>70112</v>
          </cell>
        </row>
        <row r="9773">
          <cell r="I9773">
            <v>70106</v>
          </cell>
        </row>
        <row r="9774">
          <cell r="I9774">
            <v>40101</v>
          </cell>
        </row>
        <row r="9775">
          <cell r="I9775">
            <v>70112</v>
          </cell>
        </row>
        <row r="9776">
          <cell r="I9776">
            <v>40101</v>
          </cell>
        </row>
        <row r="9777">
          <cell r="I9777">
            <v>50101</v>
          </cell>
        </row>
        <row r="9778">
          <cell r="I9778">
            <v>70112</v>
          </cell>
        </row>
        <row r="9779">
          <cell r="I9779">
            <v>30101</v>
          </cell>
        </row>
        <row r="9780">
          <cell r="I9780">
            <v>50101</v>
          </cell>
        </row>
        <row r="9781">
          <cell r="I9781">
            <v>30101</v>
          </cell>
        </row>
        <row r="9782">
          <cell r="I9782">
            <v>50101</v>
          </cell>
        </row>
        <row r="9783">
          <cell r="I9783">
            <v>40101</v>
          </cell>
        </row>
        <row r="9784">
          <cell r="I9784">
            <v>70112</v>
          </cell>
        </row>
        <row r="9785">
          <cell r="I9785">
            <v>50101</v>
          </cell>
        </row>
        <row r="9786">
          <cell r="I9786">
            <v>40101</v>
          </cell>
        </row>
        <row r="9787">
          <cell r="I9787">
            <v>70112</v>
          </cell>
        </row>
        <row r="9788">
          <cell r="I9788">
            <v>30101</v>
          </cell>
        </row>
        <row r="9789">
          <cell r="I9789">
            <v>50101</v>
          </cell>
        </row>
        <row r="9790">
          <cell r="I9790">
            <v>701116</v>
          </cell>
        </row>
        <row r="9791">
          <cell r="I9791">
            <v>70112</v>
          </cell>
        </row>
        <row r="9792">
          <cell r="I9792">
            <v>70112</v>
          </cell>
        </row>
        <row r="9793">
          <cell r="I9793">
            <v>70106</v>
          </cell>
        </row>
        <row r="9794">
          <cell r="I9794">
            <v>50101</v>
          </cell>
        </row>
        <row r="9795">
          <cell r="I9795">
            <v>70112</v>
          </cell>
        </row>
        <row r="9796">
          <cell r="I9796">
            <v>70112</v>
          </cell>
        </row>
        <row r="9797">
          <cell r="I9797">
            <v>701116</v>
          </cell>
        </row>
        <row r="9798">
          <cell r="I9798">
            <v>30101</v>
          </cell>
        </row>
        <row r="9799">
          <cell r="I9799">
            <v>50101</v>
          </cell>
        </row>
        <row r="9800">
          <cell r="I9800">
            <v>701116</v>
          </cell>
        </row>
        <row r="9801">
          <cell r="I9801">
            <v>30101</v>
          </cell>
        </row>
        <row r="9802">
          <cell r="I9802">
            <v>50101</v>
          </cell>
        </row>
        <row r="9803">
          <cell r="I9803">
            <v>40101</v>
          </cell>
        </row>
        <row r="9804">
          <cell r="I9804">
            <v>70112</v>
          </cell>
        </row>
        <row r="9805">
          <cell r="I9805">
            <v>40101</v>
          </cell>
        </row>
        <row r="9806">
          <cell r="I9806">
            <v>50101</v>
          </cell>
        </row>
        <row r="9807">
          <cell r="I9807">
            <v>70112</v>
          </cell>
        </row>
        <row r="9808">
          <cell r="I9808">
            <v>40101</v>
          </cell>
        </row>
        <row r="9809">
          <cell r="I9809">
            <v>50101</v>
          </cell>
        </row>
        <row r="9810">
          <cell r="I9810">
            <v>70112</v>
          </cell>
        </row>
        <row r="9811">
          <cell r="I9811">
            <v>40101</v>
          </cell>
        </row>
        <row r="9812">
          <cell r="I9812">
            <v>50101</v>
          </cell>
        </row>
        <row r="9813">
          <cell r="I9813">
            <v>70112</v>
          </cell>
        </row>
        <row r="9814">
          <cell r="I9814">
            <v>50101</v>
          </cell>
        </row>
        <row r="9815">
          <cell r="I9815">
            <v>70112</v>
          </cell>
        </row>
        <row r="9816">
          <cell r="I9816">
            <v>50101</v>
          </cell>
        </row>
        <row r="9817">
          <cell r="I9817">
            <v>40101</v>
          </cell>
        </row>
        <row r="9818">
          <cell r="I9818">
            <v>40101</v>
          </cell>
        </row>
        <row r="9819">
          <cell r="I9819">
            <v>701116</v>
          </cell>
        </row>
        <row r="9820">
          <cell r="I9820">
            <v>70112</v>
          </cell>
        </row>
        <row r="9821">
          <cell r="I9821">
            <v>30101</v>
          </cell>
        </row>
        <row r="9822">
          <cell r="I9822">
            <v>50101</v>
          </cell>
        </row>
        <row r="9823">
          <cell r="I9823">
            <v>70112</v>
          </cell>
        </row>
        <row r="9824">
          <cell r="I9824">
            <v>30101</v>
          </cell>
        </row>
        <row r="9825">
          <cell r="I9825">
            <v>40101</v>
          </cell>
        </row>
        <row r="9826">
          <cell r="I9826">
            <v>50101</v>
          </cell>
        </row>
        <row r="9827">
          <cell r="I9827">
            <v>70112</v>
          </cell>
        </row>
        <row r="9828">
          <cell r="I9828">
            <v>70112</v>
          </cell>
        </row>
        <row r="9829">
          <cell r="I9829">
            <v>40101</v>
          </cell>
        </row>
        <row r="9830">
          <cell r="I9830">
            <v>50101</v>
          </cell>
        </row>
        <row r="9831">
          <cell r="I9831">
            <v>70112</v>
          </cell>
        </row>
        <row r="9832">
          <cell r="I9832">
            <v>30101</v>
          </cell>
        </row>
        <row r="9833">
          <cell r="I9833">
            <v>50101</v>
          </cell>
        </row>
        <row r="9834">
          <cell r="I9834">
            <v>40101</v>
          </cell>
        </row>
        <row r="9835">
          <cell r="I9835">
            <v>70112</v>
          </cell>
        </row>
        <row r="9836">
          <cell r="I9836">
            <v>40101</v>
          </cell>
        </row>
        <row r="9837">
          <cell r="I9837">
            <v>50101</v>
          </cell>
        </row>
        <row r="9838">
          <cell r="I9838">
            <v>40101</v>
          </cell>
        </row>
        <row r="9839">
          <cell r="I9839">
            <v>50101</v>
          </cell>
        </row>
        <row r="9840">
          <cell r="I9840">
            <v>70112</v>
          </cell>
        </row>
        <row r="9841">
          <cell r="I9841">
            <v>50101</v>
          </cell>
        </row>
        <row r="9842">
          <cell r="I9842">
            <v>70112</v>
          </cell>
        </row>
        <row r="9843">
          <cell r="I9843">
            <v>30101</v>
          </cell>
        </row>
        <row r="9844">
          <cell r="I9844">
            <v>40101</v>
          </cell>
        </row>
        <row r="9845">
          <cell r="I9845">
            <v>50101</v>
          </cell>
        </row>
        <row r="9846">
          <cell r="I9846">
            <v>70112</v>
          </cell>
        </row>
        <row r="9847">
          <cell r="I9847">
            <v>30101</v>
          </cell>
        </row>
        <row r="9848">
          <cell r="I9848">
            <v>2011804020</v>
          </cell>
        </row>
        <row r="9849">
          <cell r="I9849">
            <v>2011809129</v>
          </cell>
        </row>
        <row r="9850">
          <cell r="I9850">
            <v>2010402410</v>
          </cell>
        </row>
        <row r="9851">
          <cell r="I9851">
            <v>10101</v>
          </cell>
        </row>
        <row r="9852">
          <cell r="I9852">
            <v>2011809134</v>
          </cell>
        </row>
        <row r="9853">
          <cell r="I9853">
            <v>103</v>
          </cell>
        </row>
        <row r="9854">
          <cell r="I9854">
            <v>2011804018</v>
          </cell>
        </row>
        <row r="9855">
          <cell r="I9855">
            <v>40101</v>
          </cell>
        </row>
        <row r="9856">
          <cell r="I9856">
            <v>70112</v>
          </cell>
        </row>
        <row r="9857">
          <cell r="I9857">
            <v>50101</v>
          </cell>
        </row>
        <row r="9858">
          <cell r="I9858">
            <v>40101</v>
          </cell>
        </row>
        <row r="9859">
          <cell r="I9859">
            <v>70112</v>
          </cell>
        </row>
        <row r="9860">
          <cell r="I9860">
            <v>50101</v>
          </cell>
        </row>
        <row r="9861">
          <cell r="I9861">
            <v>50101</v>
          </cell>
        </row>
        <row r="9862">
          <cell r="I9862">
            <v>70112</v>
          </cell>
        </row>
        <row r="9863">
          <cell r="I9863">
            <v>70106</v>
          </cell>
        </row>
        <row r="9864">
          <cell r="I9864">
            <v>40101</v>
          </cell>
        </row>
        <row r="9865">
          <cell r="I9865">
            <v>50101</v>
          </cell>
        </row>
        <row r="9866">
          <cell r="I9866">
            <v>70112</v>
          </cell>
        </row>
        <row r="9867">
          <cell r="I9867">
            <v>70112</v>
          </cell>
        </row>
        <row r="9868">
          <cell r="I9868">
            <v>70112</v>
          </cell>
        </row>
        <row r="9869">
          <cell r="I9869">
            <v>70106</v>
          </cell>
        </row>
        <row r="9870">
          <cell r="I9870">
            <v>40101</v>
          </cell>
        </row>
        <row r="9871">
          <cell r="I9871">
            <v>30101</v>
          </cell>
        </row>
        <row r="9872">
          <cell r="I9872">
            <v>70112</v>
          </cell>
        </row>
        <row r="9873">
          <cell r="I9873">
            <v>40101</v>
          </cell>
        </row>
        <row r="9874">
          <cell r="I9874">
            <v>70106</v>
          </cell>
        </row>
        <row r="9875">
          <cell r="I9875">
            <v>70112</v>
          </cell>
        </row>
        <row r="9876">
          <cell r="I9876">
            <v>70112</v>
          </cell>
        </row>
        <row r="9877">
          <cell r="I9877">
            <v>70112</v>
          </cell>
        </row>
        <row r="9878">
          <cell r="I9878">
            <v>70112</v>
          </cell>
        </row>
        <row r="9879">
          <cell r="I9879">
            <v>50101</v>
          </cell>
        </row>
        <row r="9880">
          <cell r="I9880">
            <v>50101</v>
          </cell>
        </row>
        <row r="9881">
          <cell r="I9881">
            <v>70106</v>
          </cell>
        </row>
        <row r="9882">
          <cell r="I9882">
            <v>70112</v>
          </cell>
        </row>
        <row r="9883">
          <cell r="I9883">
            <v>70112</v>
          </cell>
        </row>
        <row r="9884">
          <cell r="I9884">
            <v>70112</v>
          </cell>
        </row>
        <row r="9885">
          <cell r="I9885">
            <v>30101</v>
          </cell>
        </row>
        <row r="9886">
          <cell r="I9886">
            <v>70112</v>
          </cell>
        </row>
        <row r="9887">
          <cell r="I9887">
            <v>50101</v>
          </cell>
        </row>
        <row r="9888">
          <cell r="I9888">
            <v>70106</v>
          </cell>
        </row>
        <row r="9889">
          <cell r="I9889">
            <v>50101</v>
          </cell>
        </row>
        <row r="9890">
          <cell r="I9890">
            <v>70112</v>
          </cell>
        </row>
        <row r="9891">
          <cell r="I9891">
            <v>30101</v>
          </cell>
        </row>
        <row r="9892">
          <cell r="I9892">
            <v>70112</v>
          </cell>
        </row>
        <row r="9893">
          <cell r="I9893">
            <v>40101</v>
          </cell>
        </row>
        <row r="9894">
          <cell r="I9894">
            <v>50101</v>
          </cell>
        </row>
        <row r="9895">
          <cell r="I9895">
            <v>70112</v>
          </cell>
        </row>
        <row r="9896">
          <cell r="I9896">
            <v>30101</v>
          </cell>
        </row>
        <row r="9897">
          <cell r="I9897">
            <v>50101</v>
          </cell>
        </row>
        <row r="9898">
          <cell r="I9898">
            <v>50101</v>
          </cell>
        </row>
        <row r="9899">
          <cell r="I9899">
            <v>70112</v>
          </cell>
        </row>
        <row r="9900">
          <cell r="I9900">
            <v>70106</v>
          </cell>
        </row>
        <row r="9901">
          <cell r="I9901">
            <v>70112</v>
          </cell>
        </row>
        <row r="9902">
          <cell r="I9902">
            <v>50101</v>
          </cell>
        </row>
        <row r="9903">
          <cell r="I9903">
            <v>40101</v>
          </cell>
        </row>
        <row r="9904">
          <cell r="I9904">
            <v>70112</v>
          </cell>
        </row>
        <row r="9905">
          <cell r="I9905">
            <v>50101</v>
          </cell>
        </row>
        <row r="9906">
          <cell r="I9906">
            <v>30101</v>
          </cell>
        </row>
        <row r="9907">
          <cell r="I9907">
            <v>50101</v>
          </cell>
        </row>
        <row r="9908">
          <cell r="I9908">
            <v>70112</v>
          </cell>
        </row>
        <row r="9909">
          <cell r="I9909">
            <v>50101</v>
          </cell>
        </row>
        <row r="9910">
          <cell r="I9910">
            <v>40101</v>
          </cell>
        </row>
        <row r="9911">
          <cell r="I9911">
            <v>103</v>
          </cell>
        </row>
        <row r="9912">
          <cell r="I9912">
            <v>104</v>
          </cell>
        </row>
        <row r="9913">
          <cell r="I9913">
            <v>104</v>
          </cell>
        </row>
        <row r="9914">
          <cell r="I9914">
            <v>104</v>
          </cell>
        </row>
        <row r="9915">
          <cell r="I9915">
            <v>99</v>
          </cell>
        </row>
        <row r="9916">
          <cell r="I9916">
            <v>99</v>
          </cell>
        </row>
        <row r="9917">
          <cell r="I9917">
            <v>106</v>
          </cell>
        </row>
        <row r="9918">
          <cell r="I9918">
            <v>106</v>
          </cell>
        </row>
        <row r="9919">
          <cell r="I9919">
            <v>106</v>
          </cell>
        </row>
        <row r="9920">
          <cell r="I9920">
            <v>106</v>
          </cell>
        </row>
        <row r="9921">
          <cell r="I9921">
            <v>106</v>
          </cell>
        </row>
        <row r="9922">
          <cell r="I9922">
            <v>106</v>
          </cell>
        </row>
        <row r="9923">
          <cell r="I9923">
            <v>106</v>
          </cell>
        </row>
        <row r="9924">
          <cell r="I9924">
            <v>104</v>
          </cell>
        </row>
        <row r="9925">
          <cell r="I9925">
            <v>104</v>
          </cell>
        </row>
        <row r="9926">
          <cell r="I9926">
            <v>104</v>
          </cell>
        </row>
        <row r="9927">
          <cell r="I9927">
            <v>104</v>
          </cell>
        </row>
        <row r="9928">
          <cell r="I9928">
            <v>108</v>
          </cell>
        </row>
        <row r="9929">
          <cell r="I9929">
            <v>103</v>
          </cell>
        </row>
        <row r="9930">
          <cell r="I9930">
            <v>99</v>
          </cell>
        </row>
        <row r="9931">
          <cell r="I9931">
            <v>107</v>
          </cell>
        </row>
        <row r="9932">
          <cell r="I9932">
            <v>2011809134</v>
          </cell>
        </row>
        <row r="9933">
          <cell r="I9933">
            <v>2011804018</v>
          </cell>
        </row>
        <row r="9934">
          <cell r="I9934">
            <v>108</v>
          </cell>
        </row>
        <row r="9935">
          <cell r="I9935">
            <v>2010402410</v>
          </cell>
        </row>
        <row r="9936">
          <cell r="I9936">
            <v>2011804020</v>
          </cell>
        </row>
        <row r="9937">
          <cell r="I9937">
            <v>2011809129</v>
          </cell>
        </row>
        <row r="9938">
          <cell r="I9938">
            <v>50101</v>
          </cell>
        </row>
        <row r="9939">
          <cell r="I9939">
            <v>40101</v>
          </cell>
        </row>
        <row r="9940">
          <cell r="I9940">
            <v>109</v>
          </cell>
        </row>
        <row r="9941">
          <cell r="I9941">
            <v>50101</v>
          </cell>
        </row>
        <row r="9942">
          <cell r="I9942">
            <v>40101</v>
          </cell>
        </row>
        <row r="9943">
          <cell r="I9943">
            <v>70106</v>
          </cell>
        </row>
        <row r="9944">
          <cell r="I9944">
            <v>30101</v>
          </cell>
        </row>
        <row r="9945">
          <cell r="I9945">
            <v>70117</v>
          </cell>
        </row>
        <row r="9946">
          <cell r="I9946">
            <v>2011809128</v>
          </cell>
        </row>
        <row r="9947">
          <cell r="I9947">
            <v>104</v>
          </cell>
        </row>
        <row r="9948">
          <cell r="I9948">
            <v>104</v>
          </cell>
        </row>
        <row r="9949">
          <cell r="I9949">
            <v>104</v>
          </cell>
        </row>
        <row r="9950">
          <cell r="I9950">
            <v>107</v>
          </cell>
        </row>
        <row r="9951">
          <cell r="I9951">
            <v>107</v>
          </cell>
        </row>
        <row r="9952">
          <cell r="I9952">
            <v>107</v>
          </cell>
        </row>
        <row r="9953">
          <cell r="I9953">
            <v>701116</v>
          </cell>
        </row>
        <row r="9954">
          <cell r="I9954">
            <v>70112</v>
          </cell>
        </row>
        <row r="9955">
          <cell r="I9955">
            <v>70106</v>
          </cell>
        </row>
        <row r="9956">
          <cell r="I9956">
            <v>50101</v>
          </cell>
        </row>
        <row r="9957">
          <cell r="I9957">
            <v>70112</v>
          </cell>
        </row>
        <row r="9958">
          <cell r="I9958">
            <v>70106</v>
          </cell>
        </row>
        <row r="9959">
          <cell r="I9959">
            <v>40101</v>
          </cell>
        </row>
        <row r="9960">
          <cell r="I9960">
            <v>70112</v>
          </cell>
        </row>
        <row r="9961">
          <cell r="I9961">
            <v>70112</v>
          </cell>
        </row>
        <row r="9962">
          <cell r="I9962">
            <v>30101</v>
          </cell>
        </row>
        <row r="9963">
          <cell r="I9963">
            <v>50101</v>
          </cell>
        </row>
        <row r="9964">
          <cell r="I9964">
            <v>50101</v>
          </cell>
        </row>
        <row r="9965">
          <cell r="I9965">
            <v>40101</v>
          </cell>
        </row>
        <row r="9966">
          <cell r="I9966">
            <v>70112</v>
          </cell>
        </row>
        <row r="9967">
          <cell r="I9967">
            <v>50101</v>
          </cell>
        </row>
        <row r="9968">
          <cell r="I9968">
            <v>50101</v>
          </cell>
        </row>
        <row r="9969">
          <cell r="I9969">
            <v>70112</v>
          </cell>
        </row>
        <row r="9970">
          <cell r="I9970">
            <v>50101</v>
          </cell>
        </row>
        <row r="9971">
          <cell r="I9971">
            <v>40101</v>
          </cell>
        </row>
        <row r="9972">
          <cell r="I9972">
            <v>701116</v>
          </cell>
        </row>
        <row r="9973">
          <cell r="I9973">
            <v>40101</v>
          </cell>
        </row>
        <row r="9974">
          <cell r="I9974">
            <v>50101</v>
          </cell>
        </row>
        <row r="9975">
          <cell r="I9975">
            <v>701116</v>
          </cell>
        </row>
        <row r="9976">
          <cell r="I9976">
            <v>50101</v>
          </cell>
        </row>
        <row r="9977">
          <cell r="I9977">
            <v>70112</v>
          </cell>
        </row>
        <row r="9978">
          <cell r="I9978">
            <v>70106</v>
          </cell>
        </row>
        <row r="9979">
          <cell r="I9979">
            <v>40101</v>
          </cell>
        </row>
        <row r="9980">
          <cell r="I9980">
            <v>70112</v>
          </cell>
        </row>
        <row r="9981">
          <cell r="I9981">
            <v>70112</v>
          </cell>
        </row>
        <row r="9982">
          <cell r="I9982">
            <v>50101</v>
          </cell>
        </row>
        <row r="9983">
          <cell r="I9983">
            <v>40101</v>
          </cell>
        </row>
        <row r="9984">
          <cell r="I9984">
            <v>70112</v>
          </cell>
        </row>
        <row r="9985">
          <cell r="I9985">
            <v>701116</v>
          </cell>
        </row>
        <row r="9986">
          <cell r="I9986">
            <v>50101</v>
          </cell>
        </row>
        <row r="9987">
          <cell r="I9987">
            <v>103</v>
          </cell>
        </row>
        <row r="9988">
          <cell r="I9988">
            <v>200</v>
          </cell>
        </row>
        <row r="9989">
          <cell r="I9989">
            <v>301</v>
          </cell>
        </row>
        <row r="9990">
          <cell r="I9990">
            <v>2011809150</v>
          </cell>
        </row>
        <row r="9991">
          <cell r="I9991">
            <v>2011804071</v>
          </cell>
        </row>
        <row r="9992">
          <cell r="I9992">
            <v>2011809139</v>
          </cell>
        </row>
        <row r="9993">
          <cell r="I9993">
            <v>104</v>
          </cell>
        </row>
        <row r="9994">
          <cell r="I9994">
            <v>104</v>
          </cell>
        </row>
        <row r="9995">
          <cell r="I9995">
            <v>104</v>
          </cell>
        </row>
        <row r="9996">
          <cell r="I9996">
            <v>104</v>
          </cell>
        </row>
        <row r="9997">
          <cell r="I9997">
            <v>104</v>
          </cell>
        </row>
        <row r="9998">
          <cell r="I9998">
            <v>104</v>
          </cell>
        </row>
        <row r="9999">
          <cell r="I9999">
            <v>104</v>
          </cell>
        </row>
        <row r="10000">
          <cell r="I10000">
            <v>2011804018</v>
          </cell>
        </row>
        <row r="10001">
          <cell r="I10001">
            <v>50101</v>
          </cell>
        </row>
      </sheetData>
      <sheetData sheetId="16"/>
      <sheetData sheetId="17"/>
      <sheetData sheetId="18">
        <row r="2">
          <cell r="A2">
            <v>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2011804035</v>
          </cell>
        </row>
        <row r="3">
          <cell r="I3">
            <v>2011804040</v>
          </cell>
        </row>
        <row r="4">
          <cell r="I4">
            <v>100</v>
          </cell>
        </row>
        <row r="5">
          <cell r="I5">
            <v>200</v>
          </cell>
        </row>
        <row r="6">
          <cell r="I6">
            <v>70112</v>
          </cell>
        </row>
        <row r="7">
          <cell r="I7">
            <v>40101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40101</v>
          </cell>
        </row>
        <row r="11">
          <cell r="I11">
            <v>30101</v>
          </cell>
        </row>
        <row r="12">
          <cell r="I12">
            <v>50101</v>
          </cell>
        </row>
        <row r="13">
          <cell r="I13">
            <v>70112</v>
          </cell>
        </row>
        <row r="14">
          <cell r="I14">
            <v>70106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70112</v>
          </cell>
        </row>
        <row r="20">
          <cell r="I20">
            <v>50101</v>
          </cell>
        </row>
        <row r="21">
          <cell r="I21">
            <v>701116</v>
          </cell>
        </row>
        <row r="22">
          <cell r="I22">
            <v>70112</v>
          </cell>
        </row>
        <row r="23">
          <cell r="I23">
            <v>70106</v>
          </cell>
        </row>
        <row r="24">
          <cell r="I24">
            <v>70112</v>
          </cell>
        </row>
        <row r="25">
          <cell r="I25">
            <v>40101</v>
          </cell>
        </row>
        <row r="26">
          <cell r="I26">
            <v>70106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40101</v>
          </cell>
        </row>
        <row r="32">
          <cell r="I32">
            <v>70112</v>
          </cell>
        </row>
        <row r="33">
          <cell r="I33">
            <v>701116</v>
          </cell>
        </row>
        <row r="34">
          <cell r="I34">
            <v>50101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30101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104</v>
          </cell>
        </row>
        <row r="43">
          <cell r="I43">
            <v>104</v>
          </cell>
        </row>
        <row r="44">
          <cell r="I44">
            <v>104</v>
          </cell>
        </row>
        <row r="45">
          <cell r="I45">
            <v>103</v>
          </cell>
        </row>
        <row r="46">
          <cell r="I46">
            <v>103</v>
          </cell>
        </row>
        <row r="47">
          <cell r="I47">
            <v>103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30101</v>
          </cell>
        </row>
        <row r="51">
          <cell r="I51">
            <v>109</v>
          </cell>
        </row>
        <row r="52">
          <cell r="I52">
            <v>109</v>
          </cell>
        </row>
        <row r="53">
          <cell r="I53">
            <v>109</v>
          </cell>
        </row>
        <row r="54">
          <cell r="I54">
            <v>109</v>
          </cell>
        </row>
        <row r="55">
          <cell r="I55">
            <v>109</v>
          </cell>
        </row>
        <row r="56">
          <cell r="I56">
            <v>100</v>
          </cell>
        </row>
        <row r="57">
          <cell r="I57">
            <v>200</v>
          </cell>
        </row>
        <row r="58">
          <cell r="I58">
            <v>2011804020</v>
          </cell>
        </row>
        <row r="59">
          <cell r="I59">
            <v>10401138</v>
          </cell>
        </row>
        <row r="60">
          <cell r="I60">
            <v>20700006</v>
          </cell>
        </row>
        <row r="61">
          <cell r="I61">
            <v>2011804049</v>
          </cell>
        </row>
        <row r="62">
          <cell r="I62">
            <v>2011809126</v>
          </cell>
        </row>
        <row r="63">
          <cell r="I63">
            <v>10401191</v>
          </cell>
        </row>
        <row r="64">
          <cell r="I64">
            <v>1040113434</v>
          </cell>
        </row>
        <row r="65">
          <cell r="I65">
            <v>20700006</v>
          </cell>
        </row>
        <row r="66">
          <cell r="I66">
            <v>10401191</v>
          </cell>
        </row>
        <row r="67">
          <cell r="I67">
            <v>201040772</v>
          </cell>
        </row>
        <row r="68">
          <cell r="I68">
            <v>2011804026</v>
          </cell>
        </row>
        <row r="69">
          <cell r="I69">
            <v>2011804041</v>
          </cell>
        </row>
        <row r="70">
          <cell r="I70">
            <v>2011804021</v>
          </cell>
        </row>
        <row r="71">
          <cell r="I71">
            <v>2011804026</v>
          </cell>
        </row>
        <row r="72">
          <cell r="I72">
            <v>2011804086</v>
          </cell>
        </row>
        <row r="73">
          <cell r="I73">
            <v>201040756</v>
          </cell>
        </row>
        <row r="74">
          <cell r="I74">
            <v>70112</v>
          </cell>
        </row>
        <row r="75">
          <cell r="I75">
            <v>2011809119</v>
          </cell>
        </row>
        <row r="76">
          <cell r="I76">
            <v>10401191</v>
          </cell>
        </row>
        <row r="77">
          <cell r="I77">
            <v>2010402420</v>
          </cell>
        </row>
        <row r="78">
          <cell r="I78">
            <v>2011804018</v>
          </cell>
        </row>
        <row r="79">
          <cell r="I79">
            <v>2011804018</v>
          </cell>
        </row>
        <row r="80">
          <cell r="I80">
            <v>70106</v>
          </cell>
        </row>
        <row r="81">
          <cell r="I81">
            <v>70112</v>
          </cell>
        </row>
        <row r="82">
          <cell r="I82">
            <v>30101</v>
          </cell>
        </row>
        <row r="83">
          <cell r="I83">
            <v>50101</v>
          </cell>
        </row>
        <row r="84">
          <cell r="I84">
            <v>40101</v>
          </cell>
        </row>
        <row r="85">
          <cell r="I85">
            <v>70112</v>
          </cell>
        </row>
        <row r="86">
          <cell r="I86">
            <v>70112</v>
          </cell>
        </row>
        <row r="87">
          <cell r="I87">
            <v>30101</v>
          </cell>
        </row>
        <row r="88">
          <cell r="I88">
            <v>40101</v>
          </cell>
        </row>
        <row r="89">
          <cell r="I89">
            <v>70112</v>
          </cell>
        </row>
        <row r="90">
          <cell r="I90">
            <v>30101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50101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50101</v>
          </cell>
        </row>
        <row r="97">
          <cell r="I97">
            <v>70106</v>
          </cell>
        </row>
        <row r="98">
          <cell r="I98">
            <v>70112</v>
          </cell>
        </row>
        <row r="99">
          <cell r="I99">
            <v>40101</v>
          </cell>
        </row>
        <row r="100">
          <cell r="I100">
            <v>70112</v>
          </cell>
        </row>
        <row r="101">
          <cell r="I101">
            <v>104</v>
          </cell>
        </row>
        <row r="102">
          <cell r="I102">
            <v>104</v>
          </cell>
        </row>
        <row r="103">
          <cell r="I103">
            <v>70106</v>
          </cell>
        </row>
        <row r="104">
          <cell r="I104">
            <v>40101</v>
          </cell>
        </row>
        <row r="105">
          <cell r="I105">
            <v>50101</v>
          </cell>
        </row>
        <row r="106">
          <cell r="I106">
            <v>70106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50101</v>
          </cell>
        </row>
        <row r="110">
          <cell r="I110">
            <v>30101</v>
          </cell>
        </row>
        <row r="111">
          <cell r="I111">
            <v>70112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40101</v>
          </cell>
        </row>
        <row r="115">
          <cell r="I115">
            <v>50101</v>
          </cell>
        </row>
        <row r="116">
          <cell r="I116">
            <v>70112</v>
          </cell>
        </row>
        <row r="117">
          <cell r="I117">
            <v>30100</v>
          </cell>
        </row>
        <row r="118">
          <cell r="I118">
            <v>701116</v>
          </cell>
        </row>
        <row r="119">
          <cell r="I119">
            <v>70112</v>
          </cell>
        </row>
        <row r="120">
          <cell r="I120">
            <v>50101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701116</v>
          </cell>
        </row>
        <row r="124">
          <cell r="I124">
            <v>50101</v>
          </cell>
        </row>
        <row r="125">
          <cell r="I125">
            <v>40101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50101</v>
          </cell>
        </row>
        <row r="132">
          <cell r="I132">
            <v>40101</v>
          </cell>
        </row>
        <row r="133">
          <cell r="I133">
            <v>70112</v>
          </cell>
        </row>
        <row r="134">
          <cell r="I134">
            <v>40101</v>
          </cell>
        </row>
        <row r="135">
          <cell r="I135">
            <v>70112</v>
          </cell>
        </row>
        <row r="136">
          <cell r="I136">
            <v>70112</v>
          </cell>
        </row>
        <row r="137">
          <cell r="I137">
            <v>40101</v>
          </cell>
        </row>
        <row r="138">
          <cell r="I138">
            <v>70112</v>
          </cell>
        </row>
        <row r="139">
          <cell r="I139">
            <v>70112</v>
          </cell>
        </row>
        <row r="140">
          <cell r="I140">
            <v>40101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70112</v>
          </cell>
        </row>
        <row r="145">
          <cell r="I145">
            <v>50101</v>
          </cell>
        </row>
        <row r="146">
          <cell r="I146">
            <v>40101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50101</v>
          </cell>
        </row>
        <row r="150">
          <cell r="I150">
            <v>40101</v>
          </cell>
        </row>
        <row r="151">
          <cell r="I151">
            <v>109</v>
          </cell>
        </row>
        <row r="152">
          <cell r="I152">
            <v>109</v>
          </cell>
        </row>
        <row r="153">
          <cell r="I153">
            <v>109</v>
          </cell>
        </row>
        <row r="154">
          <cell r="I154">
            <v>701116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701116</v>
          </cell>
        </row>
        <row r="160">
          <cell r="I160">
            <v>50101</v>
          </cell>
        </row>
        <row r="161">
          <cell r="I161">
            <v>2011804018</v>
          </cell>
        </row>
        <row r="162">
          <cell r="I162">
            <v>2011804026</v>
          </cell>
        </row>
        <row r="163">
          <cell r="I163">
            <v>701116</v>
          </cell>
        </row>
        <row r="164">
          <cell r="I164">
            <v>70112</v>
          </cell>
        </row>
        <row r="165">
          <cell r="I165">
            <v>70112</v>
          </cell>
        </row>
        <row r="166">
          <cell r="I166">
            <v>10401160</v>
          </cell>
        </row>
        <row r="167">
          <cell r="I167">
            <v>2011804053</v>
          </cell>
        </row>
        <row r="168">
          <cell r="I168">
            <v>2011804020</v>
          </cell>
        </row>
        <row r="169">
          <cell r="I169">
            <v>2011809129</v>
          </cell>
        </row>
        <row r="170">
          <cell r="I170">
            <v>2011804035</v>
          </cell>
        </row>
        <row r="171">
          <cell r="I171">
            <v>2011804041</v>
          </cell>
        </row>
        <row r="172">
          <cell r="I172">
            <v>70500112</v>
          </cell>
        </row>
        <row r="173">
          <cell r="I173">
            <v>10401187</v>
          </cell>
        </row>
        <row r="174">
          <cell r="I174">
            <v>103</v>
          </cell>
        </row>
        <row r="175">
          <cell r="I175">
            <v>103</v>
          </cell>
        </row>
        <row r="176">
          <cell r="I176">
            <v>70106</v>
          </cell>
        </row>
        <row r="177">
          <cell r="I177">
            <v>70112</v>
          </cell>
        </row>
        <row r="178">
          <cell r="I178">
            <v>40101</v>
          </cell>
        </row>
        <row r="179">
          <cell r="I179">
            <v>50101</v>
          </cell>
        </row>
        <row r="180">
          <cell r="I180">
            <v>30101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40101</v>
          </cell>
        </row>
        <row r="184">
          <cell r="I184">
            <v>50101</v>
          </cell>
        </row>
        <row r="185">
          <cell r="I185">
            <v>30101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40101</v>
          </cell>
        </row>
        <row r="189">
          <cell r="I189">
            <v>30101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50101</v>
          </cell>
        </row>
        <row r="195">
          <cell r="I195">
            <v>40101</v>
          </cell>
        </row>
        <row r="196">
          <cell r="I196">
            <v>70112</v>
          </cell>
        </row>
        <row r="197">
          <cell r="I197">
            <v>70106</v>
          </cell>
        </row>
        <row r="198">
          <cell r="I198">
            <v>40101</v>
          </cell>
        </row>
        <row r="199">
          <cell r="I199">
            <v>50101</v>
          </cell>
        </row>
        <row r="200">
          <cell r="I200">
            <v>30101</v>
          </cell>
        </row>
        <row r="201">
          <cell r="I201">
            <v>70112</v>
          </cell>
        </row>
        <row r="202">
          <cell r="I202">
            <v>40101</v>
          </cell>
        </row>
        <row r="203">
          <cell r="I203">
            <v>50101</v>
          </cell>
        </row>
        <row r="204">
          <cell r="I204">
            <v>70106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70112</v>
          </cell>
        </row>
        <row r="209">
          <cell r="I209">
            <v>70112</v>
          </cell>
        </row>
        <row r="210">
          <cell r="I210">
            <v>30101</v>
          </cell>
        </row>
        <row r="211">
          <cell r="I211">
            <v>50101</v>
          </cell>
        </row>
        <row r="212">
          <cell r="I212">
            <v>40101</v>
          </cell>
        </row>
        <row r="213">
          <cell r="I213">
            <v>701116</v>
          </cell>
        </row>
        <row r="214">
          <cell r="I214">
            <v>70106</v>
          </cell>
        </row>
        <row r="215">
          <cell r="I215">
            <v>70112</v>
          </cell>
        </row>
        <row r="216">
          <cell r="I216">
            <v>70106</v>
          </cell>
        </row>
        <row r="217">
          <cell r="I217">
            <v>70112</v>
          </cell>
        </row>
        <row r="218">
          <cell r="I218">
            <v>50101</v>
          </cell>
        </row>
        <row r="219">
          <cell r="I219">
            <v>70112</v>
          </cell>
        </row>
        <row r="220">
          <cell r="I220">
            <v>50101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104</v>
          </cell>
        </row>
        <row r="224">
          <cell r="I224">
            <v>104</v>
          </cell>
        </row>
        <row r="225">
          <cell r="I225">
            <v>104</v>
          </cell>
        </row>
        <row r="226">
          <cell r="I226">
            <v>104</v>
          </cell>
        </row>
        <row r="227">
          <cell r="I227">
            <v>104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50101</v>
          </cell>
        </row>
        <row r="232">
          <cell r="I232">
            <v>40101</v>
          </cell>
        </row>
        <row r="233">
          <cell r="I233">
            <v>70106</v>
          </cell>
        </row>
        <row r="234">
          <cell r="I234">
            <v>70112</v>
          </cell>
        </row>
        <row r="235">
          <cell r="I235">
            <v>40101</v>
          </cell>
        </row>
        <row r="236">
          <cell r="I236">
            <v>50101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50101</v>
          </cell>
        </row>
        <row r="240">
          <cell r="I240">
            <v>40101</v>
          </cell>
        </row>
        <row r="241">
          <cell r="I241">
            <v>701116</v>
          </cell>
        </row>
        <row r="242">
          <cell r="I242">
            <v>40101</v>
          </cell>
        </row>
        <row r="243">
          <cell r="I243">
            <v>70106</v>
          </cell>
        </row>
        <row r="244">
          <cell r="I244">
            <v>40101</v>
          </cell>
        </row>
        <row r="245">
          <cell r="I245">
            <v>50101</v>
          </cell>
        </row>
        <row r="246">
          <cell r="I246">
            <v>70106</v>
          </cell>
        </row>
        <row r="247">
          <cell r="I247">
            <v>70112</v>
          </cell>
        </row>
        <row r="248">
          <cell r="I248">
            <v>70112</v>
          </cell>
        </row>
        <row r="249">
          <cell r="I249">
            <v>40101</v>
          </cell>
        </row>
        <row r="250">
          <cell r="I250">
            <v>70112</v>
          </cell>
        </row>
        <row r="251">
          <cell r="I251">
            <v>40101</v>
          </cell>
        </row>
        <row r="252">
          <cell r="I252">
            <v>70112</v>
          </cell>
        </row>
        <row r="253">
          <cell r="I253">
            <v>40101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70106</v>
          </cell>
        </row>
        <row r="257">
          <cell r="I257">
            <v>70112</v>
          </cell>
        </row>
        <row r="258">
          <cell r="I258">
            <v>30101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30101</v>
          </cell>
        </row>
        <row r="262">
          <cell r="I262">
            <v>70112</v>
          </cell>
        </row>
        <row r="263">
          <cell r="I263">
            <v>40101</v>
          </cell>
        </row>
        <row r="264">
          <cell r="I264">
            <v>30101</v>
          </cell>
        </row>
        <row r="265">
          <cell r="I265">
            <v>50101</v>
          </cell>
        </row>
        <row r="266">
          <cell r="I266">
            <v>70106</v>
          </cell>
        </row>
        <row r="267">
          <cell r="I267">
            <v>70112</v>
          </cell>
        </row>
        <row r="268">
          <cell r="I268">
            <v>30101</v>
          </cell>
        </row>
        <row r="269">
          <cell r="I269">
            <v>70106</v>
          </cell>
        </row>
        <row r="270">
          <cell r="I270">
            <v>70112</v>
          </cell>
        </row>
        <row r="271">
          <cell r="I271">
            <v>30101</v>
          </cell>
        </row>
        <row r="272">
          <cell r="I272">
            <v>30101</v>
          </cell>
        </row>
        <row r="273">
          <cell r="I273">
            <v>50101</v>
          </cell>
        </row>
        <row r="274">
          <cell r="I274">
            <v>40101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40101</v>
          </cell>
        </row>
        <row r="278">
          <cell r="I278">
            <v>30101</v>
          </cell>
        </row>
        <row r="279">
          <cell r="I279">
            <v>70112</v>
          </cell>
        </row>
        <row r="280">
          <cell r="I280">
            <v>50101</v>
          </cell>
        </row>
        <row r="281">
          <cell r="I281">
            <v>40101</v>
          </cell>
        </row>
        <row r="282">
          <cell r="I282">
            <v>50101</v>
          </cell>
        </row>
        <row r="283">
          <cell r="I283">
            <v>30101</v>
          </cell>
        </row>
        <row r="284">
          <cell r="I284">
            <v>40101</v>
          </cell>
        </row>
        <row r="285">
          <cell r="I285">
            <v>104</v>
          </cell>
        </row>
        <row r="286">
          <cell r="I286">
            <v>104</v>
          </cell>
        </row>
        <row r="287">
          <cell r="I287">
            <v>70112</v>
          </cell>
        </row>
        <row r="288">
          <cell r="I288">
            <v>70500112</v>
          </cell>
        </row>
        <row r="289">
          <cell r="I289">
            <v>109</v>
          </cell>
        </row>
        <row r="290">
          <cell r="I290">
            <v>109</v>
          </cell>
        </row>
        <row r="291">
          <cell r="I291">
            <v>70500112</v>
          </cell>
        </row>
        <row r="292">
          <cell r="I292">
            <v>109</v>
          </cell>
        </row>
        <row r="293">
          <cell r="I293">
            <v>109</v>
          </cell>
        </row>
        <row r="294">
          <cell r="I294">
            <v>104</v>
          </cell>
        </row>
        <row r="295">
          <cell r="I295">
            <v>104</v>
          </cell>
        </row>
        <row r="296">
          <cell r="I296">
            <v>104</v>
          </cell>
        </row>
        <row r="297">
          <cell r="I297">
            <v>104</v>
          </cell>
        </row>
        <row r="298">
          <cell r="I298">
            <v>107</v>
          </cell>
        </row>
        <row r="299">
          <cell r="I299">
            <v>701116</v>
          </cell>
        </row>
        <row r="300">
          <cell r="I300">
            <v>70106</v>
          </cell>
        </row>
        <row r="301">
          <cell r="I301">
            <v>70112</v>
          </cell>
        </row>
        <row r="302">
          <cell r="I302">
            <v>70112</v>
          </cell>
        </row>
        <row r="303">
          <cell r="I303">
            <v>701116</v>
          </cell>
        </row>
        <row r="304">
          <cell r="I304">
            <v>109</v>
          </cell>
        </row>
        <row r="305">
          <cell r="I305">
            <v>109</v>
          </cell>
        </row>
        <row r="306">
          <cell r="I306">
            <v>2011804018</v>
          </cell>
        </row>
        <row r="307">
          <cell r="I307">
            <v>2011809133</v>
          </cell>
        </row>
        <row r="308">
          <cell r="I308">
            <v>2011809146</v>
          </cell>
        </row>
        <row r="309">
          <cell r="I309">
            <v>2011809136</v>
          </cell>
        </row>
        <row r="310">
          <cell r="I310">
            <v>2011804093</v>
          </cell>
        </row>
        <row r="311">
          <cell r="I311">
            <v>2011804021</v>
          </cell>
        </row>
        <row r="312">
          <cell r="I312">
            <v>2011804041</v>
          </cell>
        </row>
        <row r="313">
          <cell r="I313">
            <v>2011804095</v>
          </cell>
        </row>
        <row r="314">
          <cell r="I314">
            <v>2011809142</v>
          </cell>
        </row>
        <row r="315">
          <cell r="I315">
            <v>2011804053</v>
          </cell>
        </row>
        <row r="316">
          <cell r="I316">
            <v>20120052</v>
          </cell>
        </row>
        <row r="317">
          <cell r="I317">
            <v>70112</v>
          </cell>
        </row>
        <row r="318">
          <cell r="I318">
            <v>70106</v>
          </cell>
        </row>
        <row r="319">
          <cell r="I319">
            <v>40101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70106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30101</v>
          </cell>
        </row>
        <row r="328">
          <cell r="I328">
            <v>70112</v>
          </cell>
        </row>
        <row r="329">
          <cell r="I329">
            <v>40101</v>
          </cell>
        </row>
        <row r="330">
          <cell r="I330">
            <v>50101</v>
          </cell>
        </row>
        <row r="331">
          <cell r="I331">
            <v>70112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30101</v>
          </cell>
        </row>
        <row r="337">
          <cell r="I337">
            <v>50101</v>
          </cell>
        </row>
        <row r="338">
          <cell r="I338">
            <v>70106</v>
          </cell>
        </row>
        <row r="339">
          <cell r="I339">
            <v>70112</v>
          </cell>
        </row>
        <row r="340">
          <cell r="I340">
            <v>40101</v>
          </cell>
        </row>
        <row r="341">
          <cell r="I341">
            <v>50101</v>
          </cell>
        </row>
        <row r="342">
          <cell r="I342">
            <v>70112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40101</v>
          </cell>
        </row>
        <row r="347">
          <cell r="I347">
            <v>70112</v>
          </cell>
        </row>
        <row r="348">
          <cell r="I348">
            <v>50101</v>
          </cell>
        </row>
        <row r="349">
          <cell r="I349">
            <v>701116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70112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70112</v>
          </cell>
        </row>
        <row r="360">
          <cell r="I360">
            <v>50101</v>
          </cell>
        </row>
        <row r="361">
          <cell r="I361">
            <v>30101</v>
          </cell>
        </row>
        <row r="362">
          <cell r="I362">
            <v>70106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40101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30101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701116</v>
          </cell>
        </row>
        <row r="375">
          <cell r="I375">
            <v>70112</v>
          </cell>
        </row>
        <row r="376">
          <cell r="I376">
            <v>40101</v>
          </cell>
        </row>
        <row r="377">
          <cell r="I377">
            <v>70112</v>
          </cell>
        </row>
        <row r="378">
          <cell r="I378">
            <v>70112</v>
          </cell>
        </row>
        <row r="379">
          <cell r="I379">
            <v>40101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50101</v>
          </cell>
        </row>
        <row r="383">
          <cell r="I383">
            <v>109</v>
          </cell>
        </row>
        <row r="384">
          <cell r="I384">
            <v>70112</v>
          </cell>
        </row>
        <row r="385">
          <cell r="I385">
            <v>2011809133</v>
          </cell>
        </row>
        <row r="386">
          <cell r="I386">
            <v>2011809136</v>
          </cell>
        </row>
        <row r="387">
          <cell r="I387">
            <v>2011809146</v>
          </cell>
        </row>
        <row r="388">
          <cell r="I388">
            <v>2011804021</v>
          </cell>
        </row>
        <row r="389">
          <cell r="I389">
            <v>2011804093</v>
          </cell>
        </row>
        <row r="390">
          <cell r="I390">
            <v>20700006</v>
          </cell>
        </row>
        <row r="391">
          <cell r="I391">
            <v>10401191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2011804020</v>
          </cell>
        </row>
        <row r="395">
          <cell r="I395">
            <v>20700006</v>
          </cell>
        </row>
        <row r="396">
          <cell r="I396">
            <v>2011804112</v>
          </cell>
        </row>
        <row r="397">
          <cell r="I397">
            <v>20700006</v>
          </cell>
        </row>
        <row r="398">
          <cell r="I398">
            <v>2011804018</v>
          </cell>
        </row>
        <row r="399">
          <cell r="I399">
            <v>2011804026</v>
          </cell>
        </row>
        <row r="400">
          <cell r="I400">
            <v>20707001</v>
          </cell>
        </row>
        <row r="401">
          <cell r="I401">
            <v>20700006</v>
          </cell>
        </row>
        <row r="402">
          <cell r="I402">
            <v>2011804020</v>
          </cell>
        </row>
        <row r="403">
          <cell r="I403">
            <v>70112</v>
          </cell>
        </row>
        <row r="404">
          <cell r="I404">
            <v>2011809126</v>
          </cell>
        </row>
        <row r="405">
          <cell r="I405">
            <v>70112</v>
          </cell>
        </row>
        <row r="406">
          <cell r="I406">
            <v>109</v>
          </cell>
        </row>
        <row r="407">
          <cell r="I407">
            <v>109</v>
          </cell>
        </row>
        <row r="408">
          <cell r="I408">
            <v>109</v>
          </cell>
        </row>
        <row r="409">
          <cell r="I409">
            <v>70112</v>
          </cell>
        </row>
        <row r="410">
          <cell r="I410">
            <v>2011809140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70106</v>
          </cell>
        </row>
        <row r="416">
          <cell r="I416">
            <v>30101</v>
          </cell>
        </row>
        <row r="417">
          <cell r="I417">
            <v>50101</v>
          </cell>
        </row>
        <row r="418">
          <cell r="I418">
            <v>40101</v>
          </cell>
        </row>
        <row r="419">
          <cell r="I419">
            <v>70106</v>
          </cell>
        </row>
        <row r="420">
          <cell r="I420">
            <v>70112</v>
          </cell>
        </row>
        <row r="421">
          <cell r="I421">
            <v>40101</v>
          </cell>
        </row>
        <row r="422">
          <cell r="I422">
            <v>50101</v>
          </cell>
        </row>
        <row r="423">
          <cell r="I423">
            <v>30101</v>
          </cell>
        </row>
        <row r="424">
          <cell r="I424">
            <v>70112</v>
          </cell>
        </row>
        <row r="425">
          <cell r="I425">
            <v>50101</v>
          </cell>
        </row>
        <row r="426">
          <cell r="I426">
            <v>70106</v>
          </cell>
        </row>
        <row r="427">
          <cell r="I427">
            <v>70112</v>
          </cell>
        </row>
        <row r="428">
          <cell r="I428">
            <v>40101</v>
          </cell>
        </row>
        <row r="429">
          <cell r="I429">
            <v>50101</v>
          </cell>
        </row>
        <row r="430">
          <cell r="I430">
            <v>30101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40101</v>
          </cell>
        </row>
        <row r="434">
          <cell r="I434">
            <v>50101</v>
          </cell>
        </row>
        <row r="435">
          <cell r="I435">
            <v>70112</v>
          </cell>
        </row>
        <row r="436">
          <cell r="I436">
            <v>50101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50101</v>
          </cell>
        </row>
        <row r="440">
          <cell r="I440">
            <v>70112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40101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701116</v>
          </cell>
        </row>
        <row r="450">
          <cell r="I450">
            <v>70112</v>
          </cell>
        </row>
        <row r="451">
          <cell r="I451">
            <v>70112</v>
          </cell>
        </row>
        <row r="452">
          <cell r="I452">
            <v>40101</v>
          </cell>
        </row>
        <row r="453">
          <cell r="I453">
            <v>701116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50101</v>
          </cell>
        </row>
        <row r="457">
          <cell r="I457">
            <v>70112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40101</v>
          </cell>
        </row>
        <row r="461">
          <cell r="I461">
            <v>50101</v>
          </cell>
        </row>
        <row r="462">
          <cell r="I462">
            <v>70112</v>
          </cell>
        </row>
        <row r="463">
          <cell r="I463">
            <v>70106</v>
          </cell>
        </row>
        <row r="464">
          <cell r="I464">
            <v>70112</v>
          </cell>
        </row>
        <row r="465">
          <cell r="I465">
            <v>70106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107</v>
          </cell>
        </row>
        <row r="469">
          <cell r="I469">
            <v>107</v>
          </cell>
        </row>
        <row r="470">
          <cell r="I470">
            <v>107</v>
          </cell>
        </row>
        <row r="471">
          <cell r="I471">
            <v>107</v>
          </cell>
        </row>
        <row r="472">
          <cell r="I472">
            <v>109</v>
          </cell>
        </row>
        <row r="473">
          <cell r="I473">
            <v>107</v>
          </cell>
        </row>
        <row r="474">
          <cell r="I474">
            <v>2011804020</v>
          </cell>
        </row>
        <row r="475">
          <cell r="I475">
            <v>2011809140</v>
          </cell>
        </row>
        <row r="476">
          <cell r="I476">
            <v>20700006</v>
          </cell>
        </row>
        <row r="477">
          <cell r="I477">
            <v>109</v>
          </cell>
        </row>
        <row r="478">
          <cell r="I478">
            <v>109</v>
          </cell>
        </row>
        <row r="479">
          <cell r="I479">
            <v>109</v>
          </cell>
        </row>
        <row r="480">
          <cell r="I480">
            <v>70112</v>
          </cell>
        </row>
        <row r="481">
          <cell r="I481">
            <v>70112</v>
          </cell>
        </row>
        <row r="482">
          <cell r="I482">
            <v>70112</v>
          </cell>
        </row>
        <row r="483">
          <cell r="I483">
            <v>70112</v>
          </cell>
        </row>
        <row r="484">
          <cell r="I484">
            <v>2011804113</v>
          </cell>
        </row>
        <row r="485">
          <cell r="I485">
            <v>2011804112</v>
          </cell>
        </row>
        <row r="486">
          <cell r="I486">
            <v>2011809144</v>
          </cell>
        </row>
        <row r="487">
          <cell r="I487">
            <v>2011804039</v>
          </cell>
        </row>
        <row r="488">
          <cell r="I488">
            <v>2011804018</v>
          </cell>
        </row>
        <row r="489">
          <cell r="I489">
            <v>70112</v>
          </cell>
        </row>
        <row r="490">
          <cell r="I490">
            <v>10703001</v>
          </cell>
        </row>
        <row r="491">
          <cell r="I491">
            <v>108</v>
          </cell>
        </row>
        <row r="492">
          <cell r="I492">
            <v>107</v>
          </cell>
        </row>
        <row r="493">
          <cell r="I493">
            <v>10208</v>
          </cell>
        </row>
        <row r="494">
          <cell r="I494">
            <v>104</v>
          </cell>
        </row>
        <row r="495">
          <cell r="I495">
            <v>104</v>
          </cell>
        </row>
        <row r="496">
          <cell r="I496">
            <v>70112</v>
          </cell>
        </row>
        <row r="497">
          <cell r="I497">
            <v>70112</v>
          </cell>
        </row>
        <row r="498">
          <cell r="I498">
            <v>40101</v>
          </cell>
        </row>
        <row r="499">
          <cell r="I499">
            <v>50101</v>
          </cell>
        </row>
        <row r="500">
          <cell r="I500">
            <v>70112</v>
          </cell>
        </row>
        <row r="501">
          <cell r="I501">
            <v>70112</v>
          </cell>
        </row>
        <row r="502">
          <cell r="I502">
            <v>50101</v>
          </cell>
        </row>
        <row r="503">
          <cell r="I503">
            <v>40101</v>
          </cell>
        </row>
        <row r="504">
          <cell r="I504">
            <v>701116</v>
          </cell>
        </row>
        <row r="505">
          <cell r="I505">
            <v>70112</v>
          </cell>
        </row>
        <row r="506">
          <cell r="I506">
            <v>50101</v>
          </cell>
        </row>
        <row r="507">
          <cell r="I507">
            <v>70112</v>
          </cell>
        </row>
        <row r="508">
          <cell r="I508">
            <v>70106</v>
          </cell>
        </row>
        <row r="509">
          <cell r="I509">
            <v>70112</v>
          </cell>
        </row>
        <row r="510">
          <cell r="I510">
            <v>40101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107</v>
          </cell>
        </row>
        <row r="514">
          <cell r="I514">
            <v>70112</v>
          </cell>
        </row>
        <row r="515">
          <cell r="I515">
            <v>70106</v>
          </cell>
        </row>
        <row r="516">
          <cell r="I516">
            <v>40101</v>
          </cell>
        </row>
        <row r="517">
          <cell r="I517">
            <v>30101</v>
          </cell>
        </row>
        <row r="518">
          <cell r="I518">
            <v>70112</v>
          </cell>
        </row>
        <row r="519">
          <cell r="I519">
            <v>50101</v>
          </cell>
        </row>
        <row r="520">
          <cell r="I520">
            <v>30101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40101</v>
          </cell>
        </row>
        <row r="525">
          <cell r="I525">
            <v>70106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30101</v>
          </cell>
        </row>
        <row r="535">
          <cell r="I535">
            <v>701116</v>
          </cell>
        </row>
        <row r="536">
          <cell r="I536">
            <v>70112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701116</v>
          </cell>
        </row>
        <row r="541">
          <cell r="I541">
            <v>40101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40101</v>
          </cell>
        </row>
        <row r="546">
          <cell r="I546">
            <v>70106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30101</v>
          </cell>
        </row>
        <row r="550">
          <cell r="I550">
            <v>70112</v>
          </cell>
        </row>
        <row r="551">
          <cell r="I551">
            <v>50101</v>
          </cell>
        </row>
        <row r="552">
          <cell r="I552">
            <v>30101</v>
          </cell>
        </row>
        <row r="553">
          <cell r="I553">
            <v>70106</v>
          </cell>
        </row>
        <row r="554">
          <cell r="I554">
            <v>70112</v>
          </cell>
        </row>
        <row r="555">
          <cell r="I555">
            <v>40101</v>
          </cell>
        </row>
        <row r="556">
          <cell r="I556">
            <v>30101</v>
          </cell>
        </row>
        <row r="557">
          <cell r="I557">
            <v>70112</v>
          </cell>
        </row>
        <row r="558">
          <cell r="I558">
            <v>50101</v>
          </cell>
        </row>
        <row r="559">
          <cell r="I559">
            <v>2011804018</v>
          </cell>
        </row>
        <row r="560">
          <cell r="I560">
            <v>2011804018</v>
          </cell>
        </row>
        <row r="561">
          <cell r="I561">
            <v>2011804017</v>
          </cell>
        </row>
        <row r="562">
          <cell r="I562">
            <v>10703001</v>
          </cell>
        </row>
        <row r="563">
          <cell r="I563">
            <v>20707001</v>
          </cell>
        </row>
        <row r="564">
          <cell r="I564">
            <v>20707001</v>
          </cell>
        </row>
        <row r="565">
          <cell r="I565">
            <v>2011809118</v>
          </cell>
        </row>
        <row r="566">
          <cell r="I566">
            <v>2011804058</v>
          </cell>
        </row>
        <row r="567">
          <cell r="I567">
            <v>201040771</v>
          </cell>
        </row>
        <row r="568">
          <cell r="I568">
            <v>201040756</v>
          </cell>
        </row>
        <row r="569">
          <cell r="I569">
            <v>2011804021</v>
          </cell>
        </row>
        <row r="570">
          <cell r="I570">
            <v>2011804036</v>
          </cell>
        </row>
        <row r="571">
          <cell r="I571">
            <v>2011804018</v>
          </cell>
        </row>
        <row r="572">
          <cell r="I572">
            <v>70112</v>
          </cell>
        </row>
        <row r="573">
          <cell r="I573">
            <v>50101</v>
          </cell>
        </row>
        <row r="574">
          <cell r="I574">
            <v>30101</v>
          </cell>
        </row>
        <row r="575">
          <cell r="I575">
            <v>70112</v>
          </cell>
        </row>
        <row r="576">
          <cell r="I576">
            <v>40101</v>
          </cell>
        </row>
        <row r="577">
          <cell r="I577">
            <v>50101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70112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70106</v>
          </cell>
        </row>
        <row r="585">
          <cell r="I585">
            <v>40101</v>
          </cell>
        </row>
        <row r="586">
          <cell r="I586">
            <v>30101</v>
          </cell>
        </row>
        <row r="587">
          <cell r="I587">
            <v>70112</v>
          </cell>
        </row>
        <row r="588">
          <cell r="I588">
            <v>40101</v>
          </cell>
        </row>
        <row r="589">
          <cell r="I589">
            <v>50101</v>
          </cell>
        </row>
        <row r="590">
          <cell r="I590">
            <v>70112</v>
          </cell>
        </row>
        <row r="591">
          <cell r="I591">
            <v>40101</v>
          </cell>
        </row>
        <row r="592">
          <cell r="I592">
            <v>50101</v>
          </cell>
        </row>
        <row r="593">
          <cell r="I593">
            <v>30100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50101</v>
          </cell>
        </row>
        <row r="597">
          <cell r="I597">
            <v>70112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30101</v>
          </cell>
        </row>
        <row r="601">
          <cell r="I601">
            <v>70112</v>
          </cell>
        </row>
        <row r="602">
          <cell r="I602">
            <v>70106</v>
          </cell>
        </row>
        <row r="603">
          <cell r="I603">
            <v>701116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50101</v>
          </cell>
        </row>
        <row r="612">
          <cell r="I612">
            <v>40101</v>
          </cell>
        </row>
        <row r="613">
          <cell r="I613">
            <v>701116</v>
          </cell>
        </row>
        <row r="614">
          <cell r="I614">
            <v>70112</v>
          </cell>
        </row>
        <row r="615">
          <cell r="I615">
            <v>701116</v>
          </cell>
        </row>
        <row r="616">
          <cell r="I616">
            <v>50101</v>
          </cell>
        </row>
        <row r="617">
          <cell r="I617">
            <v>70112</v>
          </cell>
        </row>
        <row r="618">
          <cell r="I618">
            <v>50101</v>
          </cell>
        </row>
        <row r="619">
          <cell r="I619">
            <v>70112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50101</v>
          </cell>
        </row>
        <row r="623">
          <cell r="I623">
            <v>109</v>
          </cell>
        </row>
        <row r="624">
          <cell r="I624">
            <v>109</v>
          </cell>
        </row>
        <row r="625">
          <cell r="I625">
            <v>109</v>
          </cell>
        </row>
        <row r="626">
          <cell r="I626">
            <v>107</v>
          </cell>
        </row>
        <row r="627">
          <cell r="I627">
            <v>107</v>
          </cell>
        </row>
        <row r="628">
          <cell r="I628">
            <v>107</v>
          </cell>
        </row>
        <row r="629">
          <cell r="I629">
            <v>107</v>
          </cell>
        </row>
        <row r="630">
          <cell r="I630">
            <v>107</v>
          </cell>
        </row>
        <row r="631">
          <cell r="I631">
            <v>107</v>
          </cell>
        </row>
        <row r="632">
          <cell r="I632">
            <v>107</v>
          </cell>
        </row>
        <row r="633">
          <cell r="I633">
            <v>108</v>
          </cell>
        </row>
        <row r="634">
          <cell r="I634">
            <v>2011809138</v>
          </cell>
        </row>
        <row r="635">
          <cell r="I635">
            <v>104</v>
          </cell>
        </row>
        <row r="636">
          <cell r="I636">
            <v>103</v>
          </cell>
        </row>
        <row r="637">
          <cell r="I637">
            <v>104</v>
          </cell>
        </row>
        <row r="638">
          <cell r="I638">
            <v>104</v>
          </cell>
        </row>
        <row r="639">
          <cell r="I639">
            <v>104</v>
          </cell>
        </row>
        <row r="640">
          <cell r="I640">
            <v>70112</v>
          </cell>
        </row>
        <row r="641">
          <cell r="I641">
            <v>10703001</v>
          </cell>
        </row>
        <row r="642">
          <cell r="I642">
            <v>2011804018</v>
          </cell>
        </row>
        <row r="643">
          <cell r="I643">
            <v>2011804024</v>
          </cell>
        </row>
        <row r="644">
          <cell r="I644">
            <v>2011804035</v>
          </cell>
        </row>
        <row r="645">
          <cell r="I645">
            <v>2011809118</v>
          </cell>
        </row>
        <row r="646">
          <cell r="I646">
            <v>2011804053</v>
          </cell>
        </row>
        <row r="647">
          <cell r="I647">
            <v>10401160</v>
          </cell>
        </row>
        <row r="648">
          <cell r="I648">
            <v>2011804054</v>
          </cell>
        </row>
        <row r="649">
          <cell r="I649">
            <v>201040772</v>
          </cell>
        </row>
        <row r="650">
          <cell r="I650">
            <v>2011804024</v>
          </cell>
        </row>
        <row r="651">
          <cell r="I651">
            <v>2011804035</v>
          </cell>
        </row>
        <row r="652">
          <cell r="I652">
            <v>2011809118</v>
          </cell>
        </row>
        <row r="653">
          <cell r="I653">
            <v>2011804053</v>
          </cell>
        </row>
        <row r="654">
          <cell r="I654">
            <v>2011804014</v>
          </cell>
        </row>
        <row r="655">
          <cell r="I655">
            <v>70112</v>
          </cell>
        </row>
        <row r="656">
          <cell r="I656">
            <v>70112</v>
          </cell>
        </row>
        <row r="657">
          <cell r="I657">
            <v>10703001</v>
          </cell>
        </row>
        <row r="658">
          <cell r="I658">
            <v>70112</v>
          </cell>
        </row>
        <row r="659">
          <cell r="I659">
            <v>70112</v>
          </cell>
        </row>
        <row r="660">
          <cell r="I660">
            <v>70106</v>
          </cell>
        </row>
        <row r="661">
          <cell r="I661">
            <v>50101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40101</v>
          </cell>
        </row>
        <row r="668">
          <cell r="I668">
            <v>50101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70112</v>
          </cell>
        </row>
        <row r="672">
          <cell r="I672">
            <v>70112</v>
          </cell>
        </row>
        <row r="673">
          <cell r="I673">
            <v>40101</v>
          </cell>
        </row>
        <row r="674">
          <cell r="I674">
            <v>50101</v>
          </cell>
        </row>
        <row r="675">
          <cell r="I675">
            <v>30101</v>
          </cell>
        </row>
        <row r="676">
          <cell r="I676">
            <v>70112</v>
          </cell>
        </row>
        <row r="677">
          <cell r="I677">
            <v>70106</v>
          </cell>
        </row>
        <row r="678">
          <cell r="I678">
            <v>40101</v>
          </cell>
        </row>
        <row r="679">
          <cell r="I679">
            <v>50101</v>
          </cell>
        </row>
        <row r="680">
          <cell r="I680">
            <v>70106</v>
          </cell>
        </row>
        <row r="681">
          <cell r="I681">
            <v>70112</v>
          </cell>
        </row>
        <row r="682">
          <cell r="I682">
            <v>70112</v>
          </cell>
        </row>
        <row r="683">
          <cell r="I683">
            <v>70106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50101</v>
          </cell>
        </row>
        <row r="688">
          <cell r="I688">
            <v>70106</v>
          </cell>
        </row>
        <row r="689">
          <cell r="I689">
            <v>70112</v>
          </cell>
        </row>
        <row r="690">
          <cell r="I690">
            <v>50101</v>
          </cell>
        </row>
        <row r="691">
          <cell r="I691">
            <v>40101</v>
          </cell>
        </row>
        <row r="692">
          <cell r="I692">
            <v>50101</v>
          </cell>
        </row>
        <row r="693">
          <cell r="I693">
            <v>30101</v>
          </cell>
        </row>
        <row r="694">
          <cell r="I694">
            <v>70106</v>
          </cell>
        </row>
        <row r="695">
          <cell r="I695">
            <v>70112</v>
          </cell>
        </row>
        <row r="696">
          <cell r="I696">
            <v>70106</v>
          </cell>
        </row>
        <row r="697">
          <cell r="I697">
            <v>70112</v>
          </cell>
        </row>
        <row r="698">
          <cell r="I698">
            <v>50101</v>
          </cell>
        </row>
        <row r="699">
          <cell r="I699">
            <v>70112</v>
          </cell>
        </row>
        <row r="700">
          <cell r="I700">
            <v>40101</v>
          </cell>
        </row>
        <row r="701">
          <cell r="I701">
            <v>70112</v>
          </cell>
        </row>
        <row r="702">
          <cell r="I702">
            <v>40101</v>
          </cell>
        </row>
        <row r="703">
          <cell r="I703">
            <v>70106</v>
          </cell>
        </row>
        <row r="704">
          <cell r="I704">
            <v>701116</v>
          </cell>
        </row>
        <row r="705">
          <cell r="I705">
            <v>40101</v>
          </cell>
        </row>
        <row r="706">
          <cell r="I706">
            <v>50101</v>
          </cell>
        </row>
        <row r="707">
          <cell r="I707">
            <v>70112</v>
          </cell>
        </row>
        <row r="708">
          <cell r="I708">
            <v>40101</v>
          </cell>
        </row>
        <row r="709">
          <cell r="I709">
            <v>50101</v>
          </cell>
        </row>
        <row r="710">
          <cell r="I710">
            <v>70112</v>
          </cell>
        </row>
        <row r="711">
          <cell r="I711">
            <v>40101</v>
          </cell>
        </row>
        <row r="712">
          <cell r="I712">
            <v>70112</v>
          </cell>
        </row>
        <row r="713">
          <cell r="I713">
            <v>40101</v>
          </cell>
        </row>
        <row r="714">
          <cell r="I714">
            <v>50101</v>
          </cell>
        </row>
        <row r="715">
          <cell r="I715">
            <v>70112</v>
          </cell>
        </row>
        <row r="716">
          <cell r="I716">
            <v>50101</v>
          </cell>
        </row>
        <row r="717">
          <cell r="I717">
            <v>40101</v>
          </cell>
        </row>
        <row r="718">
          <cell r="I718">
            <v>70112</v>
          </cell>
        </row>
        <row r="719">
          <cell r="I719">
            <v>40101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70112</v>
          </cell>
        </row>
        <row r="723">
          <cell r="I723">
            <v>40101</v>
          </cell>
        </row>
        <row r="724">
          <cell r="I724">
            <v>70106</v>
          </cell>
        </row>
        <row r="725">
          <cell r="I725">
            <v>30101</v>
          </cell>
        </row>
        <row r="726">
          <cell r="I726">
            <v>70112</v>
          </cell>
        </row>
        <row r="727">
          <cell r="I727">
            <v>701116</v>
          </cell>
        </row>
        <row r="728">
          <cell r="I728">
            <v>70112</v>
          </cell>
        </row>
        <row r="729">
          <cell r="I729">
            <v>70112</v>
          </cell>
        </row>
        <row r="730">
          <cell r="I730">
            <v>70112</v>
          </cell>
        </row>
        <row r="731">
          <cell r="I731">
            <v>40101</v>
          </cell>
        </row>
        <row r="732">
          <cell r="I732">
            <v>701116</v>
          </cell>
        </row>
        <row r="733">
          <cell r="I733">
            <v>70112</v>
          </cell>
        </row>
        <row r="734">
          <cell r="I734">
            <v>70106</v>
          </cell>
        </row>
        <row r="735">
          <cell r="I735">
            <v>70112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30101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2011804018</v>
          </cell>
        </row>
        <row r="742">
          <cell r="I742">
            <v>2011804018</v>
          </cell>
        </row>
        <row r="743">
          <cell r="I743">
            <v>2011804017</v>
          </cell>
        </row>
        <row r="744">
          <cell r="I744">
            <v>2011804018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2011804031</v>
          </cell>
        </row>
        <row r="748">
          <cell r="I748">
            <v>104</v>
          </cell>
        </row>
        <row r="749">
          <cell r="I749">
            <v>104</v>
          </cell>
        </row>
        <row r="750">
          <cell r="I750">
            <v>2011809118</v>
          </cell>
        </row>
        <row r="751">
          <cell r="I751">
            <v>2011804035</v>
          </cell>
        </row>
        <row r="752">
          <cell r="I752">
            <v>2011804024</v>
          </cell>
        </row>
        <row r="753">
          <cell r="I753">
            <v>2011804053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2011804068</v>
          </cell>
        </row>
        <row r="760">
          <cell r="I760">
            <v>70112</v>
          </cell>
        </row>
        <row r="761">
          <cell r="I761">
            <v>2011809146</v>
          </cell>
        </row>
        <row r="762">
          <cell r="I762">
            <v>70112</v>
          </cell>
        </row>
        <row r="763">
          <cell r="I763">
            <v>2011804048</v>
          </cell>
        </row>
        <row r="764">
          <cell r="I764">
            <v>2011804018</v>
          </cell>
        </row>
        <row r="765">
          <cell r="I765">
            <v>200</v>
          </cell>
        </row>
        <row r="766">
          <cell r="I766">
            <v>200</v>
          </cell>
        </row>
        <row r="767">
          <cell r="I767">
            <v>200</v>
          </cell>
        </row>
        <row r="768">
          <cell r="I768">
            <v>2011804087</v>
          </cell>
        </row>
        <row r="769">
          <cell r="I769">
            <v>2011804026</v>
          </cell>
        </row>
        <row r="770">
          <cell r="I770">
            <v>2011804020</v>
          </cell>
        </row>
        <row r="771">
          <cell r="I771">
            <v>20120048</v>
          </cell>
        </row>
        <row r="772">
          <cell r="I772">
            <v>103</v>
          </cell>
        </row>
        <row r="773">
          <cell r="I773">
            <v>2011804020</v>
          </cell>
        </row>
        <row r="774">
          <cell r="I774">
            <v>2011809129</v>
          </cell>
        </row>
        <row r="775">
          <cell r="I775">
            <v>2011804087</v>
          </cell>
        </row>
        <row r="776">
          <cell r="I776">
            <v>20700006</v>
          </cell>
        </row>
        <row r="777">
          <cell r="I777">
            <v>10205</v>
          </cell>
        </row>
        <row r="778">
          <cell r="I778">
            <v>2011804086</v>
          </cell>
        </row>
        <row r="779">
          <cell r="I779">
            <v>2011804026</v>
          </cell>
        </row>
        <row r="780">
          <cell r="I780">
            <v>2011809120</v>
          </cell>
        </row>
        <row r="781">
          <cell r="I781">
            <v>2011809133</v>
          </cell>
        </row>
        <row r="782">
          <cell r="I782">
            <v>2011809134</v>
          </cell>
        </row>
        <row r="783">
          <cell r="I783">
            <v>2011804048</v>
          </cell>
        </row>
        <row r="784">
          <cell r="I784">
            <v>2011804041</v>
          </cell>
        </row>
        <row r="785">
          <cell r="I785">
            <v>70112</v>
          </cell>
        </row>
        <row r="786">
          <cell r="I786">
            <v>70106</v>
          </cell>
        </row>
        <row r="787">
          <cell r="I787">
            <v>70112</v>
          </cell>
        </row>
        <row r="788">
          <cell r="I788">
            <v>50101</v>
          </cell>
        </row>
        <row r="789">
          <cell r="I789">
            <v>30101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70112</v>
          </cell>
        </row>
        <row r="793">
          <cell r="I793">
            <v>40101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40101</v>
          </cell>
        </row>
        <row r="797">
          <cell r="I797">
            <v>50101</v>
          </cell>
        </row>
        <row r="798">
          <cell r="I798">
            <v>30101</v>
          </cell>
        </row>
        <row r="799">
          <cell r="I799">
            <v>70112</v>
          </cell>
        </row>
        <row r="800">
          <cell r="I800">
            <v>40101</v>
          </cell>
        </row>
        <row r="801">
          <cell r="I801">
            <v>50101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50101</v>
          </cell>
        </row>
        <row r="806">
          <cell r="I806">
            <v>40101</v>
          </cell>
        </row>
        <row r="807">
          <cell r="I807">
            <v>30101</v>
          </cell>
        </row>
        <row r="808">
          <cell r="I808">
            <v>70112</v>
          </cell>
        </row>
        <row r="809">
          <cell r="I809">
            <v>30101</v>
          </cell>
        </row>
        <row r="810">
          <cell r="I810">
            <v>70106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40101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40101</v>
          </cell>
        </row>
        <row r="820">
          <cell r="I820">
            <v>70112</v>
          </cell>
        </row>
        <row r="821">
          <cell r="I821">
            <v>40101</v>
          </cell>
        </row>
        <row r="822">
          <cell r="I822">
            <v>50101</v>
          </cell>
        </row>
        <row r="823">
          <cell r="I823">
            <v>70106</v>
          </cell>
        </row>
        <row r="824">
          <cell r="I824">
            <v>701116</v>
          </cell>
        </row>
        <row r="825">
          <cell r="I825">
            <v>70112</v>
          </cell>
        </row>
        <row r="826">
          <cell r="I826">
            <v>70112</v>
          </cell>
        </row>
        <row r="827">
          <cell r="I827">
            <v>40101</v>
          </cell>
        </row>
        <row r="828">
          <cell r="I828">
            <v>30101</v>
          </cell>
        </row>
        <row r="829">
          <cell r="I829">
            <v>50101</v>
          </cell>
        </row>
        <row r="830">
          <cell r="I830">
            <v>30101</v>
          </cell>
        </row>
        <row r="831">
          <cell r="I831">
            <v>70112</v>
          </cell>
        </row>
        <row r="832">
          <cell r="I832">
            <v>70112</v>
          </cell>
        </row>
        <row r="833">
          <cell r="I833">
            <v>70112</v>
          </cell>
        </row>
        <row r="834">
          <cell r="I834">
            <v>50101</v>
          </cell>
        </row>
        <row r="835">
          <cell r="I835">
            <v>701116</v>
          </cell>
        </row>
        <row r="836">
          <cell r="I836">
            <v>50101</v>
          </cell>
        </row>
        <row r="837">
          <cell r="I837">
            <v>30101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40101</v>
          </cell>
        </row>
        <row r="843">
          <cell r="I843">
            <v>70112</v>
          </cell>
        </row>
        <row r="844">
          <cell r="I844">
            <v>50101</v>
          </cell>
        </row>
        <row r="845">
          <cell r="I845">
            <v>70112</v>
          </cell>
        </row>
        <row r="846">
          <cell r="I846">
            <v>70112</v>
          </cell>
        </row>
        <row r="847">
          <cell r="I847">
            <v>40101</v>
          </cell>
        </row>
        <row r="848">
          <cell r="I848">
            <v>2011804018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10401160</v>
          </cell>
        </row>
        <row r="852">
          <cell r="I852">
            <v>10703001</v>
          </cell>
        </row>
        <row r="853">
          <cell r="I853">
            <v>70112</v>
          </cell>
        </row>
        <row r="854">
          <cell r="I854">
            <v>10703001</v>
          </cell>
        </row>
        <row r="855">
          <cell r="I855">
            <v>2011804028</v>
          </cell>
        </row>
        <row r="856">
          <cell r="I856">
            <v>2011804033</v>
          </cell>
        </row>
        <row r="857">
          <cell r="I857">
            <v>2011809136</v>
          </cell>
        </row>
        <row r="858">
          <cell r="I858">
            <v>2011804020</v>
          </cell>
        </row>
        <row r="859">
          <cell r="I859">
            <v>2011809146</v>
          </cell>
        </row>
        <row r="860">
          <cell r="I860">
            <v>2011804112</v>
          </cell>
        </row>
        <row r="861">
          <cell r="I861">
            <v>2011809115</v>
          </cell>
        </row>
        <row r="862">
          <cell r="I862">
            <v>2011804048</v>
          </cell>
        </row>
        <row r="863">
          <cell r="I863">
            <v>2011804018</v>
          </cell>
        </row>
        <row r="864">
          <cell r="I864">
            <v>2011809120</v>
          </cell>
        </row>
        <row r="865">
          <cell r="I865">
            <v>2011809134</v>
          </cell>
        </row>
        <row r="866">
          <cell r="I866">
            <v>104</v>
          </cell>
        </row>
        <row r="867">
          <cell r="I867">
            <v>104</v>
          </cell>
        </row>
        <row r="868">
          <cell r="I868">
            <v>104</v>
          </cell>
        </row>
        <row r="869">
          <cell r="I869">
            <v>104</v>
          </cell>
        </row>
        <row r="870">
          <cell r="I870">
            <v>109</v>
          </cell>
        </row>
        <row r="871">
          <cell r="I871">
            <v>109</v>
          </cell>
        </row>
        <row r="872">
          <cell r="I872">
            <v>104</v>
          </cell>
        </row>
        <row r="873">
          <cell r="I873">
            <v>109</v>
          </cell>
        </row>
        <row r="874">
          <cell r="I874">
            <v>109</v>
          </cell>
        </row>
        <row r="875">
          <cell r="I875">
            <v>109</v>
          </cell>
        </row>
        <row r="876">
          <cell r="I876">
            <v>106</v>
          </cell>
        </row>
        <row r="877">
          <cell r="I877">
            <v>70112</v>
          </cell>
        </row>
        <row r="878">
          <cell r="I878">
            <v>40101</v>
          </cell>
        </row>
        <row r="879">
          <cell r="I879">
            <v>50101</v>
          </cell>
        </row>
        <row r="880">
          <cell r="I880">
            <v>50101</v>
          </cell>
        </row>
        <row r="881">
          <cell r="I881">
            <v>70106</v>
          </cell>
        </row>
        <row r="882">
          <cell r="I882">
            <v>30101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40101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50101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70106</v>
          </cell>
        </row>
        <row r="896">
          <cell r="I896">
            <v>40101</v>
          </cell>
        </row>
        <row r="897">
          <cell r="I897">
            <v>50101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50101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70112</v>
          </cell>
        </row>
        <row r="907">
          <cell r="I907">
            <v>70112</v>
          </cell>
        </row>
        <row r="908">
          <cell r="I908">
            <v>70112</v>
          </cell>
        </row>
        <row r="909">
          <cell r="I909">
            <v>70112</v>
          </cell>
        </row>
        <row r="910">
          <cell r="I910">
            <v>70112</v>
          </cell>
        </row>
        <row r="911">
          <cell r="I911">
            <v>70112</v>
          </cell>
        </row>
        <row r="912">
          <cell r="I912">
            <v>70112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50101</v>
          </cell>
        </row>
        <row r="916">
          <cell r="I916">
            <v>40101</v>
          </cell>
        </row>
        <row r="917">
          <cell r="I917">
            <v>50101</v>
          </cell>
        </row>
        <row r="918">
          <cell r="I918">
            <v>30101</v>
          </cell>
        </row>
        <row r="919">
          <cell r="I919">
            <v>70112</v>
          </cell>
        </row>
        <row r="920">
          <cell r="I920">
            <v>70106</v>
          </cell>
        </row>
        <row r="921">
          <cell r="I921">
            <v>40101</v>
          </cell>
        </row>
        <row r="922">
          <cell r="I922">
            <v>50101</v>
          </cell>
        </row>
        <row r="923">
          <cell r="I923">
            <v>30101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50101</v>
          </cell>
        </row>
        <row r="929">
          <cell r="I929">
            <v>70112</v>
          </cell>
        </row>
        <row r="930">
          <cell r="I930">
            <v>70112</v>
          </cell>
        </row>
        <row r="931">
          <cell r="I931">
            <v>70112</v>
          </cell>
        </row>
        <row r="932">
          <cell r="I932">
            <v>70112</v>
          </cell>
        </row>
        <row r="933">
          <cell r="I933">
            <v>70112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70112</v>
          </cell>
        </row>
        <row r="938">
          <cell r="I938">
            <v>70112</v>
          </cell>
        </row>
        <row r="939">
          <cell r="I939">
            <v>70112</v>
          </cell>
        </row>
        <row r="940">
          <cell r="I940">
            <v>30101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50101</v>
          </cell>
        </row>
        <row r="944">
          <cell r="I944">
            <v>40101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70112</v>
          </cell>
        </row>
        <row r="948">
          <cell r="I948">
            <v>70106</v>
          </cell>
        </row>
        <row r="949">
          <cell r="I949">
            <v>40101</v>
          </cell>
        </row>
        <row r="950">
          <cell r="I950">
            <v>40101</v>
          </cell>
        </row>
        <row r="951">
          <cell r="I951">
            <v>701116</v>
          </cell>
        </row>
        <row r="952">
          <cell r="I952">
            <v>701116</v>
          </cell>
        </row>
        <row r="953">
          <cell r="I953">
            <v>701116</v>
          </cell>
        </row>
        <row r="954">
          <cell r="I954">
            <v>701116</v>
          </cell>
        </row>
        <row r="955">
          <cell r="I955">
            <v>701116</v>
          </cell>
        </row>
        <row r="956">
          <cell r="I956">
            <v>701116</v>
          </cell>
        </row>
        <row r="957">
          <cell r="I957">
            <v>701116</v>
          </cell>
        </row>
        <row r="958">
          <cell r="I958">
            <v>701116</v>
          </cell>
        </row>
        <row r="959">
          <cell r="I959">
            <v>701116</v>
          </cell>
        </row>
        <row r="960">
          <cell r="I960">
            <v>701116</v>
          </cell>
        </row>
        <row r="961">
          <cell r="I961">
            <v>701116</v>
          </cell>
        </row>
        <row r="962">
          <cell r="I962">
            <v>70112</v>
          </cell>
        </row>
        <row r="963">
          <cell r="I963">
            <v>2011804020</v>
          </cell>
        </row>
        <row r="964">
          <cell r="I964">
            <v>2011809146</v>
          </cell>
        </row>
        <row r="965">
          <cell r="I965">
            <v>2011809134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2011809123</v>
          </cell>
        </row>
        <row r="969">
          <cell r="I969">
            <v>2011809119</v>
          </cell>
        </row>
        <row r="970">
          <cell r="I970">
            <v>2010402420</v>
          </cell>
        </row>
        <row r="971">
          <cell r="I971">
            <v>10401139</v>
          </cell>
        </row>
        <row r="972">
          <cell r="I972">
            <v>20700006</v>
          </cell>
        </row>
        <row r="973">
          <cell r="I973">
            <v>10401187</v>
          </cell>
        </row>
        <row r="974">
          <cell r="I974">
            <v>2011809134</v>
          </cell>
        </row>
        <row r="975">
          <cell r="I975">
            <v>70112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107</v>
          </cell>
        </row>
        <row r="980">
          <cell r="I980">
            <v>107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70112</v>
          </cell>
        </row>
        <row r="984">
          <cell r="I984">
            <v>50101</v>
          </cell>
        </row>
        <row r="985">
          <cell r="I985">
            <v>30101</v>
          </cell>
        </row>
        <row r="986">
          <cell r="I986">
            <v>70106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70112</v>
          </cell>
        </row>
        <row r="991">
          <cell r="I991">
            <v>70112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50101</v>
          </cell>
        </row>
        <row r="995">
          <cell r="I995">
            <v>70112</v>
          </cell>
        </row>
        <row r="996">
          <cell r="I996">
            <v>70112</v>
          </cell>
        </row>
        <row r="997">
          <cell r="I997">
            <v>70112</v>
          </cell>
        </row>
        <row r="998">
          <cell r="I998">
            <v>70112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70112</v>
          </cell>
        </row>
        <row r="1003">
          <cell r="I1003">
            <v>70112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70112</v>
          </cell>
        </row>
        <row r="1012">
          <cell r="I1012">
            <v>40101</v>
          </cell>
        </row>
        <row r="1013">
          <cell r="I1013">
            <v>40101</v>
          </cell>
        </row>
        <row r="1014">
          <cell r="I1014">
            <v>40101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70112</v>
          </cell>
        </row>
        <row r="1021">
          <cell r="I1021">
            <v>70112</v>
          </cell>
        </row>
        <row r="1022">
          <cell r="I1022">
            <v>70112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70112</v>
          </cell>
        </row>
        <row r="1027">
          <cell r="I1027">
            <v>70112</v>
          </cell>
        </row>
        <row r="1028">
          <cell r="I1028">
            <v>50101</v>
          </cell>
        </row>
        <row r="1029">
          <cell r="I1029">
            <v>40101</v>
          </cell>
        </row>
        <row r="1030">
          <cell r="I1030">
            <v>40101</v>
          </cell>
        </row>
        <row r="1031">
          <cell r="I1031">
            <v>70106</v>
          </cell>
        </row>
        <row r="1032">
          <cell r="I1032">
            <v>70112</v>
          </cell>
        </row>
        <row r="1033">
          <cell r="I1033">
            <v>30101</v>
          </cell>
        </row>
        <row r="1034">
          <cell r="I1034">
            <v>50101</v>
          </cell>
        </row>
        <row r="1035">
          <cell r="I1035">
            <v>70112</v>
          </cell>
        </row>
        <row r="1036">
          <cell r="I1036">
            <v>70106</v>
          </cell>
        </row>
        <row r="1037">
          <cell r="I1037">
            <v>40101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30101</v>
          </cell>
        </row>
        <row r="1042">
          <cell r="I1042">
            <v>50101</v>
          </cell>
        </row>
        <row r="1043">
          <cell r="I1043">
            <v>701116</v>
          </cell>
        </row>
        <row r="1044">
          <cell r="I1044">
            <v>30101</v>
          </cell>
        </row>
        <row r="1045">
          <cell r="I1045">
            <v>50101</v>
          </cell>
        </row>
        <row r="1046">
          <cell r="I1046">
            <v>70112</v>
          </cell>
        </row>
        <row r="1047">
          <cell r="I1047">
            <v>70106</v>
          </cell>
        </row>
        <row r="1048">
          <cell r="I1048">
            <v>40101</v>
          </cell>
        </row>
        <row r="1049">
          <cell r="I1049">
            <v>30101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40101</v>
          </cell>
        </row>
        <row r="1053">
          <cell r="I1053">
            <v>70106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70106</v>
          </cell>
        </row>
        <row r="1058">
          <cell r="I1058">
            <v>70112</v>
          </cell>
        </row>
        <row r="1059">
          <cell r="I1059">
            <v>70112</v>
          </cell>
        </row>
        <row r="1060">
          <cell r="I1060">
            <v>30101</v>
          </cell>
        </row>
        <row r="1061">
          <cell r="I1061">
            <v>40101</v>
          </cell>
        </row>
        <row r="1062">
          <cell r="I1062">
            <v>70112</v>
          </cell>
        </row>
        <row r="1063">
          <cell r="I1063">
            <v>30101</v>
          </cell>
        </row>
        <row r="1064">
          <cell r="I1064">
            <v>70112</v>
          </cell>
        </row>
        <row r="1065">
          <cell r="I1065">
            <v>70106</v>
          </cell>
        </row>
        <row r="1066">
          <cell r="I1066">
            <v>70112</v>
          </cell>
        </row>
        <row r="1067">
          <cell r="I1067">
            <v>70112</v>
          </cell>
        </row>
        <row r="1068">
          <cell r="I1068">
            <v>30101</v>
          </cell>
        </row>
        <row r="1069">
          <cell r="I1069">
            <v>50101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701116</v>
          </cell>
        </row>
        <row r="1074">
          <cell r="I1074">
            <v>70106</v>
          </cell>
        </row>
        <row r="1075">
          <cell r="I1075">
            <v>2011804017</v>
          </cell>
        </row>
        <row r="1076">
          <cell r="I1076">
            <v>2011804018</v>
          </cell>
        </row>
        <row r="1077">
          <cell r="I1077">
            <v>2011809134</v>
          </cell>
        </row>
        <row r="1078">
          <cell r="I1078">
            <v>2011809123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10401139</v>
          </cell>
        </row>
        <row r="1087">
          <cell r="I1087">
            <v>20700006</v>
          </cell>
        </row>
        <row r="1088">
          <cell r="I1088">
            <v>10401139</v>
          </cell>
        </row>
        <row r="1089">
          <cell r="I1089">
            <v>10401191</v>
          </cell>
        </row>
        <row r="1090">
          <cell r="I1090">
            <v>10401191</v>
          </cell>
        </row>
        <row r="1091">
          <cell r="I1091">
            <v>201040764</v>
          </cell>
        </row>
        <row r="1092">
          <cell r="I1092">
            <v>10401191</v>
          </cell>
        </row>
        <row r="1093">
          <cell r="I1093">
            <v>106</v>
          </cell>
        </row>
        <row r="1094">
          <cell r="I1094">
            <v>106</v>
          </cell>
        </row>
        <row r="1095">
          <cell r="I1095">
            <v>107</v>
          </cell>
        </row>
        <row r="1096">
          <cell r="I1096">
            <v>104</v>
          </cell>
        </row>
        <row r="1097">
          <cell r="I1097">
            <v>104</v>
          </cell>
        </row>
        <row r="1098">
          <cell r="I1098">
            <v>70112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50101</v>
          </cell>
        </row>
        <row r="1105">
          <cell r="I1105">
            <v>40101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70106</v>
          </cell>
        </row>
        <row r="1110">
          <cell r="I1110">
            <v>30101</v>
          </cell>
        </row>
        <row r="1111">
          <cell r="I1111">
            <v>50101</v>
          </cell>
        </row>
        <row r="1112">
          <cell r="I1112">
            <v>40101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30101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70112</v>
          </cell>
        </row>
        <row r="1122">
          <cell r="I1122">
            <v>70112</v>
          </cell>
        </row>
        <row r="1123">
          <cell r="I1123">
            <v>70112</v>
          </cell>
        </row>
        <row r="1124">
          <cell r="I1124">
            <v>40101</v>
          </cell>
        </row>
        <row r="1125">
          <cell r="I1125">
            <v>70112</v>
          </cell>
        </row>
        <row r="1126">
          <cell r="I1126">
            <v>70112</v>
          </cell>
        </row>
        <row r="1127">
          <cell r="I1127">
            <v>40101</v>
          </cell>
        </row>
        <row r="1128">
          <cell r="I1128">
            <v>30101</v>
          </cell>
        </row>
        <row r="1129">
          <cell r="I1129">
            <v>70112</v>
          </cell>
        </row>
        <row r="1130">
          <cell r="I1130">
            <v>40101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70112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70112</v>
          </cell>
        </row>
        <row r="1140">
          <cell r="I1140">
            <v>70112</v>
          </cell>
        </row>
        <row r="1141">
          <cell r="I1141">
            <v>40101</v>
          </cell>
        </row>
        <row r="1142">
          <cell r="I1142">
            <v>50101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701116</v>
          </cell>
        </row>
        <row r="1147">
          <cell r="I1147">
            <v>70106</v>
          </cell>
        </row>
        <row r="1148">
          <cell r="I1148">
            <v>701116</v>
          </cell>
        </row>
        <row r="1149">
          <cell r="I1149">
            <v>701116</v>
          </cell>
        </row>
        <row r="1150">
          <cell r="I1150">
            <v>70106</v>
          </cell>
        </row>
        <row r="1151">
          <cell r="I1151">
            <v>70112</v>
          </cell>
        </row>
        <row r="1152">
          <cell r="I1152">
            <v>50101</v>
          </cell>
        </row>
        <row r="1153">
          <cell r="I1153">
            <v>40101</v>
          </cell>
        </row>
        <row r="1154">
          <cell r="I1154">
            <v>70112</v>
          </cell>
        </row>
        <row r="1155">
          <cell r="I1155">
            <v>70112</v>
          </cell>
        </row>
        <row r="1156">
          <cell r="I1156">
            <v>70112</v>
          </cell>
        </row>
        <row r="1157">
          <cell r="I1157">
            <v>40101</v>
          </cell>
        </row>
        <row r="1158">
          <cell r="I1158">
            <v>50101</v>
          </cell>
        </row>
        <row r="1159">
          <cell r="I1159">
            <v>70112</v>
          </cell>
        </row>
        <row r="1160">
          <cell r="I1160">
            <v>2011804018</v>
          </cell>
        </row>
        <row r="1161">
          <cell r="I1161">
            <v>2011804087</v>
          </cell>
        </row>
        <row r="1162">
          <cell r="I1162">
            <v>40101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70112</v>
          </cell>
        </row>
        <row r="1168">
          <cell r="I1168">
            <v>20700006</v>
          </cell>
        </row>
        <row r="1169">
          <cell r="I1169">
            <v>10401160</v>
          </cell>
        </row>
        <row r="1170">
          <cell r="I1170">
            <v>2011809123</v>
          </cell>
        </row>
        <row r="1171">
          <cell r="I1171">
            <v>2011809142</v>
          </cell>
        </row>
        <row r="1172">
          <cell r="I1172">
            <v>2011809143</v>
          </cell>
        </row>
        <row r="1173">
          <cell r="I1173">
            <v>2011804025</v>
          </cell>
        </row>
        <row r="1174">
          <cell r="I1174">
            <v>2011804048</v>
          </cell>
        </row>
        <row r="1175">
          <cell r="I1175">
            <v>2011804113</v>
          </cell>
        </row>
        <row r="1176">
          <cell r="I1176">
            <v>2011809134</v>
          </cell>
        </row>
        <row r="1177">
          <cell r="I1177">
            <v>2011804087</v>
          </cell>
        </row>
        <row r="1178">
          <cell r="I1178">
            <v>2011809126</v>
          </cell>
        </row>
        <row r="1179">
          <cell r="I1179">
            <v>10404088</v>
          </cell>
        </row>
        <row r="1180">
          <cell r="I1180">
            <v>2011809134</v>
          </cell>
        </row>
        <row r="1181">
          <cell r="I1181">
            <v>70112</v>
          </cell>
        </row>
        <row r="1182">
          <cell r="I1182">
            <v>2011804036</v>
          </cell>
        </row>
        <row r="1183">
          <cell r="I1183">
            <v>2011804087</v>
          </cell>
        </row>
        <row r="1184">
          <cell r="I1184">
            <v>2011804017</v>
          </cell>
        </row>
        <row r="1185">
          <cell r="I1185">
            <v>2011804035</v>
          </cell>
        </row>
        <row r="1186">
          <cell r="I1186">
            <v>2011804028</v>
          </cell>
        </row>
        <row r="1187">
          <cell r="I1187">
            <v>2011804004</v>
          </cell>
        </row>
        <row r="1188">
          <cell r="I1188">
            <v>2011804018</v>
          </cell>
        </row>
        <row r="1189">
          <cell r="I1189">
            <v>201040764</v>
          </cell>
        </row>
        <row r="1190">
          <cell r="I1190">
            <v>201040771</v>
          </cell>
        </row>
        <row r="1191">
          <cell r="I1191">
            <v>2011809146</v>
          </cell>
        </row>
        <row r="1192">
          <cell r="I1192">
            <v>2011804036</v>
          </cell>
        </row>
        <row r="1193">
          <cell r="I1193">
            <v>2011804042</v>
          </cell>
        </row>
        <row r="1194">
          <cell r="I1194">
            <v>2011804086</v>
          </cell>
        </row>
        <row r="1195">
          <cell r="I1195">
            <v>2011804048</v>
          </cell>
        </row>
        <row r="1196">
          <cell r="I1196">
            <v>2011809134</v>
          </cell>
        </row>
        <row r="1197">
          <cell r="I1197">
            <v>1040113434</v>
          </cell>
        </row>
        <row r="1198">
          <cell r="I1198">
            <v>20700006</v>
          </cell>
        </row>
        <row r="1199">
          <cell r="I1199">
            <v>10401139</v>
          </cell>
        </row>
        <row r="1200">
          <cell r="I1200">
            <v>201619</v>
          </cell>
        </row>
        <row r="1201">
          <cell r="I1201">
            <v>201617</v>
          </cell>
        </row>
        <row r="1202">
          <cell r="I1202">
            <v>201620</v>
          </cell>
        </row>
        <row r="1203">
          <cell r="I1203">
            <v>201611</v>
          </cell>
        </row>
        <row r="1204">
          <cell r="I1204">
            <v>201609</v>
          </cell>
        </row>
        <row r="1205">
          <cell r="I1205">
            <v>201617</v>
          </cell>
        </row>
        <row r="1206">
          <cell r="I1206">
            <v>201618</v>
          </cell>
        </row>
        <row r="1207">
          <cell r="I1207">
            <v>201619</v>
          </cell>
        </row>
        <row r="1208">
          <cell r="I1208">
            <v>201620</v>
          </cell>
        </row>
        <row r="1209">
          <cell r="I1209">
            <v>201621</v>
          </cell>
        </row>
        <row r="1210">
          <cell r="I1210">
            <v>201614</v>
          </cell>
        </row>
        <row r="1211">
          <cell r="I1211">
            <v>201615</v>
          </cell>
        </row>
        <row r="1212">
          <cell r="I1212">
            <v>201616</v>
          </cell>
        </row>
        <row r="1213">
          <cell r="I1213">
            <v>201618</v>
          </cell>
        </row>
        <row r="1214">
          <cell r="I1214">
            <v>201619</v>
          </cell>
        </row>
        <row r="1215">
          <cell r="I1215">
            <v>201620</v>
          </cell>
        </row>
        <row r="1216">
          <cell r="I1216">
            <v>201621</v>
          </cell>
        </row>
        <row r="1217">
          <cell r="I1217">
            <v>201613</v>
          </cell>
        </row>
        <row r="1218">
          <cell r="I1218">
            <v>201612</v>
          </cell>
        </row>
        <row r="1219">
          <cell r="I1219">
            <v>201610</v>
          </cell>
        </row>
        <row r="1220">
          <cell r="I1220">
            <v>10401191</v>
          </cell>
        </row>
        <row r="1221">
          <cell r="I1221">
            <v>2011809115</v>
          </cell>
        </row>
        <row r="1222">
          <cell r="I1222">
            <v>2011804112</v>
          </cell>
        </row>
        <row r="1223">
          <cell r="I1223">
            <v>2011804068</v>
          </cell>
        </row>
        <row r="1224">
          <cell r="I1224">
            <v>2011804039</v>
          </cell>
        </row>
        <row r="1225">
          <cell r="I1225">
            <v>2011804035</v>
          </cell>
        </row>
        <row r="1226">
          <cell r="I1226">
            <v>2011804018</v>
          </cell>
        </row>
        <row r="1227">
          <cell r="I1227">
            <v>2011809136</v>
          </cell>
        </row>
        <row r="1228">
          <cell r="I1228">
            <v>2011804112</v>
          </cell>
        </row>
        <row r="1229">
          <cell r="I1229">
            <v>103</v>
          </cell>
        </row>
        <row r="1230">
          <cell r="I1230">
            <v>103</v>
          </cell>
        </row>
        <row r="1231">
          <cell r="I1231">
            <v>103</v>
          </cell>
        </row>
        <row r="1232">
          <cell r="I1232">
            <v>103</v>
          </cell>
        </row>
        <row r="1233">
          <cell r="I1233">
            <v>103</v>
          </cell>
        </row>
        <row r="1234">
          <cell r="I1234">
            <v>103</v>
          </cell>
        </row>
        <row r="1235">
          <cell r="I1235">
            <v>103</v>
          </cell>
        </row>
        <row r="1236">
          <cell r="I1236">
            <v>103</v>
          </cell>
        </row>
        <row r="1237">
          <cell r="I1237">
            <v>109</v>
          </cell>
        </row>
        <row r="1238">
          <cell r="I1238">
            <v>103</v>
          </cell>
        </row>
        <row r="1239">
          <cell r="I1239">
            <v>103</v>
          </cell>
        </row>
        <row r="1240">
          <cell r="I1240">
            <v>103</v>
          </cell>
        </row>
        <row r="1241">
          <cell r="I1241">
            <v>104</v>
          </cell>
        </row>
        <row r="1242">
          <cell r="I1242">
            <v>104</v>
          </cell>
        </row>
        <row r="1243">
          <cell r="I1243">
            <v>70112</v>
          </cell>
        </row>
        <row r="1244">
          <cell r="I1244">
            <v>70112</v>
          </cell>
        </row>
        <row r="1245">
          <cell r="I1245">
            <v>70112</v>
          </cell>
        </row>
        <row r="1246">
          <cell r="I1246">
            <v>70106</v>
          </cell>
        </row>
        <row r="1247">
          <cell r="I1247">
            <v>70112</v>
          </cell>
        </row>
        <row r="1248">
          <cell r="I1248">
            <v>50101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70112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40101</v>
          </cell>
        </row>
        <row r="1258">
          <cell r="I1258">
            <v>50101</v>
          </cell>
        </row>
        <row r="1259">
          <cell r="I1259">
            <v>70112</v>
          </cell>
        </row>
        <row r="1260">
          <cell r="I1260">
            <v>70106</v>
          </cell>
        </row>
        <row r="1261">
          <cell r="I1261">
            <v>40101</v>
          </cell>
        </row>
        <row r="1262">
          <cell r="I1262">
            <v>50101</v>
          </cell>
        </row>
        <row r="1263">
          <cell r="I1263">
            <v>30101</v>
          </cell>
        </row>
        <row r="1264">
          <cell r="I1264">
            <v>70112</v>
          </cell>
        </row>
        <row r="1265">
          <cell r="I1265">
            <v>70106</v>
          </cell>
        </row>
        <row r="1266">
          <cell r="I1266">
            <v>70112</v>
          </cell>
        </row>
        <row r="1267">
          <cell r="I1267">
            <v>30101</v>
          </cell>
        </row>
        <row r="1268">
          <cell r="I1268">
            <v>50101</v>
          </cell>
        </row>
        <row r="1269">
          <cell r="I1269">
            <v>40101</v>
          </cell>
        </row>
        <row r="1270">
          <cell r="I1270">
            <v>70112</v>
          </cell>
        </row>
        <row r="1271">
          <cell r="I1271">
            <v>70106</v>
          </cell>
        </row>
        <row r="1272">
          <cell r="I1272">
            <v>70112</v>
          </cell>
        </row>
        <row r="1273">
          <cell r="I1273">
            <v>40101</v>
          </cell>
        </row>
        <row r="1274">
          <cell r="I1274">
            <v>50101</v>
          </cell>
        </row>
        <row r="1275">
          <cell r="I1275">
            <v>30101</v>
          </cell>
        </row>
        <row r="1276">
          <cell r="I1276">
            <v>70112</v>
          </cell>
        </row>
        <row r="1277">
          <cell r="I1277">
            <v>40101</v>
          </cell>
        </row>
        <row r="1278">
          <cell r="I1278">
            <v>2011804018</v>
          </cell>
        </row>
        <row r="1279">
          <cell r="I1279">
            <v>70112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40101</v>
          </cell>
        </row>
        <row r="1284">
          <cell r="I1284">
            <v>30101</v>
          </cell>
        </row>
        <row r="1285">
          <cell r="I1285">
            <v>70112</v>
          </cell>
        </row>
        <row r="1286">
          <cell r="I1286">
            <v>70112</v>
          </cell>
        </row>
        <row r="1287">
          <cell r="I1287">
            <v>50101</v>
          </cell>
        </row>
        <row r="1288">
          <cell r="I1288">
            <v>30101</v>
          </cell>
        </row>
        <row r="1289">
          <cell r="I1289">
            <v>40101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701116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40101</v>
          </cell>
        </row>
        <row r="1296">
          <cell r="I1296">
            <v>70112</v>
          </cell>
        </row>
        <row r="1297">
          <cell r="I1297">
            <v>40101</v>
          </cell>
        </row>
        <row r="1298">
          <cell r="I1298">
            <v>50101</v>
          </cell>
        </row>
        <row r="1299">
          <cell r="I1299">
            <v>70112</v>
          </cell>
        </row>
        <row r="1300">
          <cell r="I1300">
            <v>40101</v>
          </cell>
        </row>
        <row r="1301">
          <cell r="I1301">
            <v>50101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701116</v>
          </cell>
        </row>
        <row r="1306">
          <cell r="I1306">
            <v>70112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70106</v>
          </cell>
        </row>
        <row r="1312">
          <cell r="I1312">
            <v>701116</v>
          </cell>
        </row>
        <row r="1313">
          <cell r="I1313">
            <v>50101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70112</v>
          </cell>
        </row>
        <row r="1317">
          <cell r="I1317">
            <v>70112</v>
          </cell>
        </row>
        <row r="1318">
          <cell r="I1318">
            <v>70112</v>
          </cell>
        </row>
        <row r="1319">
          <cell r="I1319">
            <v>50101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70112</v>
          </cell>
        </row>
        <row r="1326">
          <cell r="I1326">
            <v>40101</v>
          </cell>
        </row>
        <row r="1327">
          <cell r="I1327">
            <v>106</v>
          </cell>
        </row>
        <row r="1328">
          <cell r="I1328">
            <v>106</v>
          </cell>
        </row>
        <row r="1329">
          <cell r="I1329">
            <v>106</v>
          </cell>
        </row>
        <row r="1330">
          <cell r="I1330">
            <v>106</v>
          </cell>
        </row>
        <row r="1331">
          <cell r="I1331">
            <v>106</v>
          </cell>
        </row>
        <row r="1332">
          <cell r="I1332">
            <v>106</v>
          </cell>
        </row>
        <row r="1333">
          <cell r="I1333">
            <v>106</v>
          </cell>
        </row>
        <row r="1334">
          <cell r="I1334">
            <v>106</v>
          </cell>
        </row>
        <row r="1335">
          <cell r="I1335">
            <v>106</v>
          </cell>
        </row>
        <row r="1336">
          <cell r="I1336">
            <v>201620</v>
          </cell>
        </row>
        <row r="1337">
          <cell r="I1337">
            <v>50101</v>
          </cell>
        </row>
        <row r="1338">
          <cell r="I1338">
            <v>201620</v>
          </cell>
        </row>
        <row r="1339">
          <cell r="I1339">
            <v>2011809134</v>
          </cell>
        </row>
        <row r="1340">
          <cell r="I1340">
            <v>2011804113</v>
          </cell>
        </row>
        <row r="1341">
          <cell r="I1341">
            <v>2011804048</v>
          </cell>
        </row>
        <row r="1342">
          <cell r="I1342">
            <v>70112</v>
          </cell>
        </row>
        <row r="1343">
          <cell r="I1343">
            <v>104</v>
          </cell>
        </row>
        <row r="1344">
          <cell r="I1344">
            <v>104</v>
          </cell>
        </row>
        <row r="1345">
          <cell r="I1345">
            <v>104</v>
          </cell>
        </row>
        <row r="1346">
          <cell r="I1346">
            <v>104</v>
          </cell>
        </row>
        <row r="1347">
          <cell r="I1347">
            <v>104</v>
          </cell>
        </row>
        <row r="1348">
          <cell r="I1348">
            <v>104</v>
          </cell>
        </row>
        <row r="1349">
          <cell r="I1349">
            <v>109</v>
          </cell>
        </row>
        <row r="1350">
          <cell r="I1350">
            <v>109</v>
          </cell>
        </row>
        <row r="1351">
          <cell r="I1351">
            <v>103</v>
          </cell>
        </row>
        <row r="1352">
          <cell r="I1352">
            <v>104</v>
          </cell>
        </row>
        <row r="1353">
          <cell r="I1353">
            <v>70112</v>
          </cell>
        </row>
        <row r="1354">
          <cell r="I1354">
            <v>70112</v>
          </cell>
        </row>
        <row r="1355">
          <cell r="I1355">
            <v>70112</v>
          </cell>
        </row>
        <row r="1356">
          <cell r="I1356">
            <v>70112</v>
          </cell>
        </row>
        <row r="1357">
          <cell r="I1357">
            <v>701116</v>
          </cell>
        </row>
        <row r="1358">
          <cell r="I1358">
            <v>104</v>
          </cell>
        </row>
        <row r="1359">
          <cell r="I1359">
            <v>104</v>
          </cell>
        </row>
        <row r="1360">
          <cell r="I1360">
            <v>108</v>
          </cell>
        </row>
        <row r="1361">
          <cell r="I1361">
            <v>108</v>
          </cell>
        </row>
        <row r="1362">
          <cell r="I1362">
            <v>108</v>
          </cell>
        </row>
        <row r="1363">
          <cell r="I1363">
            <v>106</v>
          </cell>
        </row>
        <row r="1364">
          <cell r="I1364">
            <v>106</v>
          </cell>
        </row>
        <row r="1365">
          <cell r="I1365">
            <v>109</v>
          </cell>
        </row>
        <row r="1366">
          <cell r="I1366">
            <v>109</v>
          </cell>
        </row>
        <row r="1367">
          <cell r="I1367">
            <v>109</v>
          </cell>
        </row>
        <row r="1368">
          <cell r="I1368">
            <v>109</v>
          </cell>
        </row>
        <row r="1369">
          <cell r="I1369">
            <v>109</v>
          </cell>
        </row>
        <row r="1370">
          <cell r="I1370">
            <v>109</v>
          </cell>
        </row>
        <row r="1371">
          <cell r="I1371">
            <v>107</v>
          </cell>
        </row>
        <row r="1372">
          <cell r="I1372">
            <v>107</v>
          </cell>
        </row>
        <row r="1373">
          <cell r="I1373">
            <v>104</v>
          </cell>
        </row>
        <row r="1374">
          <cell r="I1374">
            <v>10101</v>
          </cell>
        </row>
        <row r="1375">
          <cell r="I1375">
            <v>10101</v>
          </cell>
        </row>
        <row r="1376">
          <cell r="I1376">
            <v>107</v>
          </cell>
        </row>
        <row r="1377">
          <cell r="I1377">
            <v>107</v>
          </cell>
        </row>
        <row r="1378">
          <cell r="I1378">
            <v>107</v>
          </cell>
        </row>
        <row r="1379">
          <cell r="I1379">
            <v>107</v>
          </cell>
        </row>
        <row r="1380">
          <cell r="I1380">
            <v>2011804042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50101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50101</v>
          </cell>
        </row>
        <row r="1394">
          <cell r="I1394">
            <v>30101</v>
          </cell>
        </row>
        <row r="1395">
          <cell r="I1395">
            <v>70112</v>
          </cell>
        </row>
        <row r="1396">
          <cell r="I1396">
            <v>70106</v>
          </cell>
        </row>
        <row r="1397">
          <cell r="I1397">
            <v>50101</v>
          </cell>
        </row>
        <row r="1398">
          <cell r="I1398">
            <v>70112</v>
          </cell>
        </row>
        <row r="1399">
          <cell r="I1399">
            <v>40101</v>
          </cell>
        </row>
        <row r="1400">
          <cell r="I1400">
            <v>50101</v>
          </cell>
        </row>
        <row r="1401">
          <cell r="I1401">
            <v>30101</v>
          </cell>
        </row>
        <row r="1402">
          <cell r="I1402">
            <v>50101</v>
          </cell>
        </row>
        <row r="1403">
          <cell r="I1403">
            <v>30101</v>
          </cell>
        </row>
        <row r="1404">
          <cell r="I1404">
            <v>701116</v>
          </cell>
        </row>
        <row r="1405">
          <cell r="I1405">
            <v>40101</v>
          </cell>
        </row>
        <row r="1406">
          <cell r="I1406">
            <v>50101</v>
          </cell>
        </row>
        <row r="1407">
          <cell r="I1407">
            <v>40101</v>
          </cell>
        </row>
        <row r="1408">
          <cell r="I1408">
            <v>70106</v>
          </cell>
        </row>
        <row r="1409">
          <cell r="I1409">
            <v>70112</v>
          </cell>
        </row>
        <row r="1410">
          <cell r="I1410">
            <v>701116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30101</v>
          </cell>
        </row>
        <row r="1414">
          <cell r="I1414">
            <v>50101</v>
          </cell>
        </row>
        <row r="1415">
          <cell r="I1415">
            <v>70106</v>
          </cell>
        </row>
        <row r="1416">
          <cell r="I1416">
            <v>701116</v>
          </cell>
        </row>
        <row r="1417">
          <cell r="I1417">
            <v>40101</v>
          </cell>
        </row>
        <row r="1418">
          <cell r="I1418">
            <v>50101</v>
          </cell>
        </row>
        <row r="1419">
          <cell r="I1419">
            <v>70112</v>
          </cell>
        </row>
        <row r="1420">
          <cell r="I1420">
            <v>40101</v>
          </cell>
        </row>
        <row r="1421">
          <cell r="I1421">
            <v>70112</v>
          </cell>
        </row>
        <row r="1422">
          <cell r="I1422">
            <v>70106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50101</v>
          </cell>
        </row>
        <row r="1426">
          <cell r="I1426">
            <v>30101</v>
          </cell>
        </row>
        <row r="1427">
          <cell r="I1427">
            <v>30100</v>
          </cell>
        </row>
        <row r="1428">
          <cell r="I1428">
            <v>70112</v>
          </cell>
        </row>
        <row r="1429">
          <cell r="I1429">
            <v>40101</v>
          </cell>
        </row>
        <row r="1430">
          <cell r="I1430">
            <v>701116</v>
          </cell>
        </row>
        <row r="1431">
          <cell r="I1431">
            <v>70106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70112</v>
          </cell>
        </row>
        <row r="1436">
          <cell r="I1436">
            <v>70106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70112</v>
          </cell>
        </row>
        <row r="1440">
          <cell r="I1440">
            <v>50101</v>
          </cell>
        </row>
        <row r="1441">
          <cell r="I1441">
            <v>70112</v>
          </cell>
        </row>
        <row r="1442">
          <cell r="I1442">
            <v>70112</v>
          </cell>
        </row>
        <row r="1443">
          <cell r="I1443">
            <v>40101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40101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30101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40101</v>
          </cell>
        </row>
        <row r="1455">
          <cell r="I1455">
            <v>701116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40101</v>
          </cell>
        </row>
        <row r="1459">
          <cell r="I1459">
            <v>70112</v>
          </cell>
        </row>
        <row r="1460">
          <cell r="I1460">
            <v>40101</v>
          </cell>
        </row>
        <row r="1461">
          <cell r="I1461">
            <v>70112</v>
          </cell>
        </row>
        <row r="1462">
          <cell r="I1462">
            <v>40101</v>
          </cell>
        </row>
        <row r="1463">
          <cell r="I1463">
            <v>40101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301</v>
          </cell>
        </row>
        <row r="1467">
          <cell r="I1467">
            <v>10401160</v>
          </cell>
        </row>
        <row r="1468">
          <cell r="I1468">
            <v>70105000</v>
          </cell>
        </row>
        <row r="1469">
          <cell r="I1469">
            <v>2011804018</v>
          </cell>
        </row>
        <row r="1470">
          <cell r="I1470">
            <v>201620</v>
          </cell>
        </row>
        <row r="1471">
          <cell r="I1471">
            <v>108</v>
          </cell>
        </row>
        <row r="1472">
          <cell r="I1472">
            <v>106</v>
          </cell>
        </row>
        <row r="1473">
          <cell r="I1473">
            <v>104</v>
          </cell>
        </row>
        <row r="1474">
          <cell r="I1474">
            <v>104</v>
          </cell>
        </row>
        <row r="1475">
          <cell r="I1475">
            <v>2011804004</v>
          </cell>
        </row>
        <row r="1476">
          <cell r="I1476">
            <v>2011804005</v>
          </cell>
        </row>
        <row r="1477">
          <cell r="I1477">
            <v>2011804021</v>
          </cell>
        </row>
        <row r="1478">
          <cell r="I1478">
            <v>2011804022</v>
          </cell>
        </row>
        <row r="1479">
          <cell r="I1479">
            <v>2011804112</v>
          </cell>
        </row>
        <row r="1480">
          <cell r="I1480">
            <v>2011804114</v>
          </cell>
        </row>
        <row r="1481">
          <cell r="I1481">
            <v>2011804115</v>
          </cell>
        </row>
        <row r="1482">
          <cell r="I1482">
            <v>2011804042</v>
          </cell>
        </row>
        <row r="1483">
          <cell r="I1483">
            <v>2011804039</v>
          </cell>
        </row>
        <row r="1484">
          <cell r="I1484">
            <v>2011804048</v>
          </cell>
        </row>
        <row r="1485">
          <cell r="I1485">
            <v>2011804113</v>
          </cell>
        </row>
        <row r="1486">
          <cell r="I1486">
            <v>2011804037</v>
          </cell>
        </row>
        <row r="1487">
          <cell r="I1487">
            <v>107</v>
          </cell>
        </row>
        <row r="1488">
          <cell r="I1488">
            <v>107</v>
          </cell>
        </row>
        <row r="1489">
          <cell r="I1489">
            <v>107</v>
          </cell>
        </row>
        <row r="1490">
          <cell r="I1490">
            <v>107</v>
          </cell>
        </row>
        <row r="1491">
          <cell r="I1491">
            <v>107</v>
          </cell>
        </row>
        <row r="1492">
          <cell r="I1492">
            <v>107</v>
          </cell>
        </row>
        <row r="1493">
          <cell r="I1493">
            <v>107</v>
          </cell>
        </row>
        <row r="1494">
          <cell r="I1494">
            <v>107</v>
          </cell>
        </row>
        <row r="1495">
          <cell r="I1495">
            <v>104</v>
          </cell>
        </row>
        <row r="1496">
          <cell r="I1496">
            <v>104</v>
          </cell>
        </row>
        <row r="1497">
          <cell r="I1497">
            <v>104</v>
          </cell>
        </row>
        <row r="1498">
          <cell r="I1498">
            <v>104</v>
          </cell>
        </row>
        <row r="1499">
          <cell r="I1499">
            <v>104</v>
          </cell>
        </row>
        <row r="1500">
          <cell r="I1500">
            <v>30100</v>
          </cell>
        </row>
        <row r="1501">
          <cell r="I1501">
            <v>70112</v>
          </cell>
        </row>
        <row r="1502">
          <cell r="I1502">
            <v>40101</v>
          </cell>
        </row>
        <row r="1503">
          <cell r="I1503">
            <v>50101</v>
          </cell>
        </row>
        <row r="1504">
          <cell r="I1504">
            <v>30101</v>
          </cell>
        </row>
        <row r="1505">
          <cell r="I1505">
            <v>70112</v>
          </cell>
        </row>
        <row r="1506">
          <cell r="I1506">
            <v>70112</v>
          </cell>
        </row>
        <row r="1507">
          <cell r="I1507">
            <v>70112</v>
          </cell>
        </row>
        <row r="1508">
          <cell r="I1508">
            <v>70106</v>
          </cell>
        </row>
        <row r="1509">
          <cell r="I1509">
            <v>70112</v>
          </cell>
        </row>
        <row r="1510">
          <cell r="I1510">
            <v>40101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50101</v>
          </cell>
        </row>
        <row r="1514">
          <cell r="I1514">
            <v>70106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70112</v>
          </cell>
        </row>
        <row r="1518">
          <cell r="I1518">
            <v>104</v>
          </cell>
        </row>
        <row r="1519">
          <cell r="I1519">
            <v>104</v>
          </cell>
        </row>
        <row r="1520">
          <cell r="I1520">
            <v>109</v>
          </cell>
        </row>
        <row r="1521">
          <cell r="I1521">
            <v>70112</v>
          </cell>
        </row>
        <row r="1522">
          <cell r="I1522">
            <v>70106</v>
          </cell>
        </row>
        <row r="1523">
          <cell r="I1523">
            <v>30101</v>
          </cell>
        </row>
        <row r="1524">
          <cell r="I1524">
            <v>40101</v>
          </cell>
        </row>
        <row r="1525">
          <cell r="I1525">
            <v>70106</v>
          </cell>
        </row>
        <row r="1526">
          <cell r="I1526">
            <v>70112</v>
          </cell>
        </row>
        <row r="1527">
          <cell r="I1527">
            <v>40101</v>
          </cell>
        </row>
        <row r="1528">
          <cell r="I1528">
            <v>30101</v>
          </cell>
        </row>
        <row r="1529">
          <cell r="I1529">
            <v>70112</v>
          </cell>
        </row>
        <row r="1530">
          <cell r="I1530">
            <v>40101</v>
          </cell>
        </row>
        <row r="1531">
          <cell r="I1531">
            <v>50101</v>
          </cell>
        </row>
        <row r="1532">
          <cell r="I1532">
            <v>30101</v>
          </cell>
        </row>
        <row r="1533">
          <cell r="I1533">
            <v>70112</v>
          </cell>
        </row>
        <row r="1534">
          <cell r="I1534">
            <v>40101</v>
          </cell>
        </row>
        <row r="1535">
          <cell r="I1535">
            <v>50101</v>
          </cell>
        </row>
        <row r="1536">
          <cell r="I1536">
            <v>40101</v>
          </cell>
        </row>
        <row r="1537">
          <cell r="I1537">
            <v>50101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40101</v>
          </cell>
        </row>
        <row r="1541">
          <cell r="I1541">
            <v>70112</v>
          </cell>
        </row>
        <row r="1542">
          <cell r="I1542">
            <v>70112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701116</v>
          </cell>
        </row>
        <row r="1546">
          <cell r="I1546">
            <v>70112</v>
          </cell>
        </row>
        <row r="1547">
          <cell r="I1547">
            <v>701116</v>
          </cell>
        </row>
        <row r="1548">
          <cell r="I1548">
            <v>40101</v>
          </cell>
        </row>
        <row r="1549">
          <cell r="I1549">
            <v>70112</v>
          </cell>
        </row>
        <row r="1550">
          <cell r="I1550">
            <v>70112</v>
          </cell>
        </row>
        <row r="1551">
          <cell r="I1551">
            <v>701116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30101</v>
          </cell>
        </row>
        <row r="1555">
          <cell r="I1555">
            <v>50101</v>
          </cell>
        </row>
        <row r="1556">
          <cell r="I1556">
            <v>70112</v>
          </cell>
        </row>
        <row r="1557">
          <cell r="I1557">
            <v>70112</v>
          </cell>
        </row>
        <row r="1558">
          <cell r="I1558">
            <v>50101</v>
          </cell>
        </row>
        <row r="1559">
          <cell r="I1559">
            <v>70112</v>
          </cell>
        </row>
        <row r="1560">
          <cell r="I1560">
            <v>40101</v>
          </cell>
        </row>
        <row r="1561">
          <cell r="I1561">
            <v>70112</v>
          </cell>
        </row>
        <row r="1562">
          <cell r="I1562">
            <v>40101</v>
          </cell>
        </row>
        <row r="1563">
          <cell r="I1563">
            <v>50101</v>
          </cell>
        </row>
        <row r="1564">
          <cell r="I1564">
            <v>70112</v>
          </cell>
        </row>
        <row r="1565">
          <cell r="I1565">
            <v>30101</v>
          </cell>
        </row>
        <row r="1566">
          <cell r="I1566">
            <v>50101</v>
          </cell>
        </row>
        <row r="1567">
          <cell r="I1567">
            <v>2011804018</v>
          </cell>
        </row>
        <row r="1568">
          <cell r="I1568">
            <v>2011804018</v>
          </cell>
        </row>
        <row r="1569">
          <cell r="I1569">
            <v>2011809115</v>
          </cell>
        </row>
        <row r="1570">
          <cell r="I1570">
            <v>20120053</v>
          </cell>
        </row>
        <row r="1571">
          <cell r="I1571">
            <v>2011804017</v>
          </cell>
        </row>
        <row r="1572">
          <cell r="I1572">
            <v>2011804004</v>
          </cell>
        </row>
        <row r="1573">
          <cell r="I1573">
            <v>2011804005</v>
          </cell>
        </row>
        <row r="1574">
          <cell r="I1574">
            <v>2011804021</v>
          </cell>
        </row>
        <row r="1575">
          <cell r="I1575">
            <v>2011804022</v>
          </cell>
        </row>
        <row r="1576">
          <cell r="I1576">
            <v>2011804112</v>
          </cell>
        </row>
        <row r="1577">
          <cell r="I1577">
            <v>2011804114</v>
          </cell>
        </row>
        <row r="1578">
          <cell r="I1578">
            <v>2011809115</v>
          </cell>
        </row>
        <row r="1579">
          <cell r="I1579">
            <v>2011804042</v>
          </cell>
        </row>
        <row r="1580">
          <cell r="I1580">
            <v>2011809115</v>
          </cell>
        </row>
        <row r="1581">
          <cell r="I1581">
            <v>2011804114</v>
          </cell>
        </row>
        <row r="1582">
          <cell r="I1582">
            <v>2011804114</v>
          </cell>
        </row>
        <row r="1583">
          <cell r="I1583">
            <v>2011804115</v>
          </cell>
        </row>
        <row r="1584">
          <cell r="I1584">
            <v>2011804048</v>
          </cell>
        </row>
        <row r="1585">
          <cell r="I1585">
            <v>2011804042</v>
          </cell>
        </row>
        <row r="1586">
          <cell r="I1586">
            <v>2011804042</v>
          </cell>
        </row>
        <row r="1587">
          <cell r="I1587">
            <v>2011804037</v>
          </cell>
        </row>
        <row r="1588">
          <cell r="I1588">
            <v>2011804039</v>
          </cell>
        </row>
        <row r="1589">
          <cell r="I1589">
            <v>2011804113</v>
          </cell>
        </row>
        <row r="1590">
          <cell r="I1590">
            <v>2011804112</v>
          </cell>
        </row>
        <row r="1591">
          <cell r="I1591">
            <v>2011804112</v>
          </cell>
        </row>
        <row r="1592">
          <cell r="I1592">
            <v>2011804021</v>
          </cell>
        </row>
        <row r="1593">
          <cell r="I1593">
            <v>2011804021</v>
          </cell>
        </row>
        <row r="1594">
          <cell r="I1594">
            <v>2011804022</v>
          </cell>
        </row>
        <row r="1595">
          <cell r="I1595">
            <v>2011804022</v>
          </cell>
        </row>
        <row r="1596">
          <cell r="I1596">
            <v>2011804004</v>
          </cell>
        </row>
        <row r="1597">
          <cell r="I1597">
            <v>2011804004</v>
          </cell>
        </row>
        <row r="1598">
          <cell r="I1598">
            <v>2011804005</v>
          </cell>
        </row>
        <row r="1599">
          <cell r="I1599">
            <v>2011804005</v>
          </cell>
        </row>
        <row r="1600">
          <cell r="I1600">
            <v>10101</v>
          </cell>
        </row>
        <row r="1601">
          <cell r="I1601">
            <v>104</v>
          </cell>
        </row>
        <row r="1602">
          <cell r="I1602">
            <v>104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104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201040764</v>
          </cell>
        </row>
        <row r="1609">
          <cell r="I1609">
            <v>2011804024</v>
          </cell>
        </row>
        <row r="1610">
          <cell r="I1610">
            <v>2011809118</v>
          </cell>
        </row>
        <row r="1611">
          <cell r="I1611">
            <v>2011804035</v>
          </cell>
        </row>
        <row r="1612">
          <cell r="I1612">
            <v>10401160</v>
          </cell>
        </row>
        <row r="1613">
          <cell r="I1613">
            <v>10401187</v>
          </cell>
        </row>
        <row r="1614">
          <cell r="I1614">
            <v>10401139</v>
          </cell>
        </row>
        <row r="1615">
          <cell r="I1615">
            <v>1040113434</v>
          </cell>
        </row>
        <row r="1616">
          <cell r="I1616">
            <v>20700006</v>
          </cell>
        </row>
        <row r="1617">
          <cell r="I1617">
            <v>201040764</v>
          </cell>
        </row>
        <row r="1618">
          <cell r="I1618">
            <v>104</v>
          </cell>
        </row>
        <row r="1619">
          <cell r="I1619">
            <v>104</v>
          </cell>
        </row>
        <row r="1620">
          <cell r="I1620">
            <v>104</v>
          </cell>
        </row>
        <row r="1621">
          <cell r="I1621">
            <v>104</v>
          </cell>
        </row>
        <row r="1622">
          <cell r="I1622">
            <v>104</v>
          </cell>
        </row>
        <row r="1623">
          <cell r="I1623">
            <v>70112</v>
          </cell>
        </row>
        <row r="1624">
          <cell r="I1624">
            <v>70112</v>
          </cell>
        </row>
        <row r="1625">
          <cell r="I1625">
            <v>70112</v>
          </cell>
        </row>
        <row r="1626">
          <cell r="I1626">
            <v>30100</v>
          </cell>
        </row>
        <row r="1627">
          <cell r="I1627">
            <v>70123</v>
          </cell>
        </row>
        <row r="1628">
          <cell r="I1628">
            <v>70112</v>
          </cell>
        </row>
        <row r="1629">
          <cell r="I1629">
            <v>70112</v>
          </cell>
        </row>
        <row r="1630">
          <cell r="I1630">
            <v>107</v>
          </cell>
        </row>
        <row r="1631">
          <cell r="I1631">
            <v>70112</v>
          </cell>
        </row>
        <row r="1632">
          <cell r="I1632">
            <v>70112</v>
          </cell>
        </row>
        <row r="1633">
          <cell r="I1633">
            <v>70112</v>
          </cell>
        </row>
        <row r="1634">
          <cell r="I1634">
            <v>40101</v>
          </cell>
        </row>
        <row r="1635">
          <cell r="I1635">
            <v>50101</v>
          </cell>
        </row>
        <row r="1636">
          <cell r="I1636">
            <v>30101</v>
          </cell>
        </row>
        <row r="1637">
          <cell r="I1637">
            <v>70112</v>
          </cell>
        </row>
        <row r="1638">
          <cell r="I1638">
            <v>70112</v>
          </cell>
        </row>
        <row r="1639">
          <cell r="I1639">
            <v>70112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70112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70112</v>
          </cell>
        </row>
        <row r="1646">
          <cell r="I1646">
            <v>40101</v>
          </cell>
        </row>
        <row r="1647">
          <cell r="I1647">
            <v>70106</v>
          </cell>
        </row>
        <row r="1648">
          <cell r="I1648">
            <v>70112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30101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70112</v>
          </cell>
        </row>
        <row r="1660">
          <cell r="I1660">
            <v>40101</v>
          </cell>
        </row>
        <row r="1661">
          <cell r="I1661">
            <v>50101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70106</v>
          </cell>
        </row>
        <row r="1668">
          <cell r="I1668">
            <v>70112</v>
          </cell>
        </row>
        <row r="1669">
          <cell r="I1669">
            <v>50101</v>
          </cell>
        </row>
        <row r="1670">
          <cell r="I1670">
            <v>70106</v>
          </cell>
        </row>
        <row r="1671">
          <cell r="I1671">
            <v>701116</v>
          </cell>
        </row>
        <row r="1672">
          <cell r="I1672">
            <v>70112</v>
          </cell>
        </row>
        <row r="1673">
          <cell r="I1673">
            <v>701116</v>
          </cell>
        </row>
        <row r="1674">
          <cell r="I1674">
            <v>70106</v>
          </cell>
        </row>
        <row r="1675">
          <cell r="I1675">
            <v>50101</v>
          </cell>
        </row>
        <row r="1676">
          <cell r="I1676">
            <v>70112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70112</v>
          </cell>
        </row>
        <row r="1681">
          <cell r="I1681">
            <v>50101</v>
          </cell>
        </row>
        <row r="1682">
          <cell r="I1682">
            <v>40101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701116</v>
          </cell>
        </row>
        <row r="1694">
          <cell r="I1694">
            <v>701116</v>
          </cell>
        </row>
        <row r="1695">
          <cell r="I1695">
            <v>70112</v>
          </cell>
        </row>
        <row r="1696">
          <cell r="I1696">
            <v>201040764</v>
          </cell>
        </row>
        <row r="1697">
          <cell r="I1697">
            <v>50101</v>
          </cell>
        </row>
        <row r="1698">
          <cell r="I1698">
            <v>70112</v>
          </cell>
        </row>
        <row r="1699">
          <cell r="I1699">
            <v>70112</v>
          </cell>
        </row>
        <row r="1700">
          <cell r="I1700">
            <v>70112</v>
          </cell>
        </row>
        <row r="1701">
          <cell r="I1701">
            <v>10401187</v>
          </cell>
        </row>
        <row r="1702">
          <cell r="I1702">
            <v>201040764</v>
          </cell>
        </row>
        <row r="1703">
          <cell r="I1703">
            <v>2011804020</v>
          </cell>
        </row>
        <row r="1704">
          <cell r="I1704">
            <v>2011804035</v>
          </cell>
        </row>
        <row r="1705">
          <cell r="I1705">
            <v>501</v>
          </cell>
        </row>
        <row r="1706">
          <cell r="I1706">
            <v>501</v>
          </cell>
        </row>
        <row r="1707">
          <cell r="I1707">
            <v>104</v>
          </cell>
        </row>
        <row r="1708">
          <cell r="I1708">
            <v>104</v>
          </cell>
        </row>
        <row r="1709">
          <cell r="I1709">
            <v>104</v>
          </cell>
        </row>
        <row r="1710">
          <cell r="I1710">
            <v>104</v>
          </cell>
        </row>
        <row r="1711">
          <cell r="I1711">
            <v>107</v>
          </cell>
        </row>
        <row r="1712">
          <cell r="I1712">
            <v>107</v>
          </cell>
        </row>
        <row r="1713">
          <cell r="I1713">
            <v>107</v>
          </cell>
        </row>
        <row r="1714">
          <cell r="I1714">
            <v>107</v>
          </cell>
        </row>
        <row r="1715">
          <cell r="I1715">
            <v>107</v>
          </cell>
        </row>
        <row r="1716">
          <cell r="I1716">
            <v>107</v>
          </cell>
        </row>
        <row r="1717">
          <cell r="I1717">
            <v>107</v>
          </cell>
        </row>
        <row r="1718">
          <cell r="I1718">
            <v>104</v>
          </cell>
        </row>
        <row r="1719">
          <cell r="I1719">
            <v>104</v>
          </cell>
        </row>
        <row r="1720">
          <cell r="I1720">
            <v>107</v>
          </cell>
        </row>
        <row r="1721">
          <cell r="I1721">
            <v>107</v>
          </cell>
        </row>
        <row r="1722">
          <cell r="I1722">
            <v>107</v>
          </cell>
        </row>
        <row r="1723">
          <cell r="I1723">
            <v>107</v>
          </cell>
        </row>
        <row r="1724">
          <cell r="I1724">
            <v>107</v>
          </cell>
        </row>
        <row r="1725">
          <cell r="I1725">
            <v>107</v>
          </cell>
        </row>
        <row r="1726">
          <cell r="I1726">
            <v>107</v>
          </cell>
        </row>
        <row r="1727">
          <cell r="I1727">
            <v>107</v>
          </cell>
        </row>
        <row r="1728">
          <cell r="I1728">
            <v>2011804024</v>
          </cell>
        </row>
        <row r="1729">
          <cell r="I1729">
            <v>2011804035</v>
          </cell>
        </row>
        <row r="1730">
          <cell r="I1730">
            <v>103</v>
          </cell>
        </row>
        <row r="1731">
          <cell r="I1731">
            <v>103</v>
          </cell>
        </row>
        <row r="1732">
          <cell r="I1732">
            <v>103</v>
          </cell>
        </row>
        <row r="1733">
          <cell r="I1733">
            <v>70112</v>
          </cell>
        </row>
        <row r="1734">
          <cell r="I1734">
            <v>40101</v>
          </cell>
        </row>
        <row r="1735">
          <cell r="I1735">
            <v>50101</v>
          </cell>
        </row>
        <row r="1736">
          <cell r="I1736">
            <v>70112</v>
          </cell>
        </row>
        <row r="1737">
          <cell r="I1737">
            <v>70112</v>
          </cell>
        </row>
        <row r="1738">
          <cell r="I1738">
            <v>701116</v>
          </cell>
        </row>
        <row r="1739">
          <cell r="I1739">
            <v>50101</v>
          </cell>
        </row>
        <row r="1740">
          <cell r="I1740">
            <v>70112</v>
          </cell>
        </row>
        <row r="1741">
          <cell r="I1741">
            <v>70106</v>
          </cell>
        </row>
        <row r="1742">
          <cell r="I1742">
            <v>701116</v>
          </cell>
        </row>
        <row r="1743">
          <cell r="I1743">
            <v>40101</v>
          </cell>
        </row>
        <row r="1744">
          <cell r="I1744">
            <v>50101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50101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701116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70112</v>
          </cell>
        </row>
        <row r="1761">
          <cell r="I1761">
            <v>40101</v>
          </cell>
        </row>
        <row r="1762">
          <cell r="I1762">
            <v>50101</v>
          </cell>
        </row>
        <row r="1763">
          <cell r="I1763">
            <v>70106</v>
          </cell>
        </row>
        <row r="1764">
          <cell r="I1764">
            <v>70112</v>
          </cell>
        </row>
        <row r="1765">
          <cell r="I1765">
            <v>50101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40101</v>
          </cell>
        </row>
        <row r="1769">
          <cell r="I1769">
            <v>70112</v>
          </cell>
        </row>
        <row r="1770">
          <cell r="I1770">
            <v>40101</v>
          </cell>
        </row>
        <row r="1771">
          <cell r="I1771">
            <v>50101</v>
          </cell>
        </row>
        <row r="1772">
          <cell r="I1772">
            <v>50101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50101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70106</v>
          </cell>
        </row>
        <row r="1779">
          <cell r="I1779">
            <v>70112</v>
          </cell>
        </row>
        <row r="1780">
          <cell r="I1780">
            <v>30101</v>
          </cell>
        </row>
        <row r="1781">
          <cell r="I1781">
            <v>2011804018</v>
          </cell>
        </row>
        <row r="1782">
          <cell r="I1782">
            <v>70112</v>
          </cell>
        </row>
        <row r="1783">
          <cell r="I1783">
            <v>40101</v>
          </cell>
        </row>
        <row r="1784">
          <cell r="I1784">
            <v>70112</v>
          </cell>
        </row>
        <row r="1785">
          <cell r="I1785">
            <v>70112</v>
          </cell>
        </row>
        <row r="1786">
          <cell r="I1786">
            <v>70112</v>
          </cell>
        </row>
        <row r="1787">
          <cell r="I1787">
            <v>70112</v>
          </cell>
        </row>
        <row r="1788">
          <cell r="I1788">
            <v>70106</v>
          </cell>
        </row>
        <row r="1789">
          <cell r="I1789">
            <v>70112</v>
          </cell>
        </row>
        <row r="1790">
          <cell r="I1790">
            <v>40101</v>
          </cell>
        </row>
        <row r="1791">
          <cell r="I1791">
            <v>30101</v>
          </cell>
        </row>
        <row r="1792">
          <cell r="I1792">
            <v>70112</v>
          </cell>
        </row>
        <row r="1793">
          <cell r="I1793">
            <v>70106</v>
          </cell>
        </row>
        <row r="1794">
          <cell r="I1794">
            <v>50101</v>
          </cell>
        </row>
        <row r="1795">
          <cell r="I1795">
            <v>40101</v>
          </cell>
        </row>
        <row r="1796">
          <cell r="I1796">
            <v>30101</v>
          </cell>
        </row>
        <row r="1797">
          <cell r="I1797">
            <v>70112</v>
          </cell>
        </row>
        <row r="1798">
          <cell r="I1798">
            <v>40101</v>
          </cell>
        </row>
        <row r="1799">
          <cell r="I1799">
            <v>50101</v>
          </cell>
        </row>
        <row r="1800">
          <cell r="I1800">
            <v>30101</v>
          </cell>
        </row>
        <row r="1801">
          <cell r="I1801">
            <v>501</v>
          </cell>
        </row>
        <row r="1802">
          <cell r="I1802">
            <v>2011804024</v>
          </cell>
        </row>
        <row r="1803">
          <cell r="I1803">
            <v>2011804035</v>
          </cell>
        </row>
        <row r="1804">
          <cell r="I1804">
            <v>2011804035</v>
          </cell>
        </row>
        <row r="1805">
          <cell r="I1805">
            <v>2011804020</v>
          </cell>
        </row>
        <row r="1806">
          <cell r="I1806">
            <v>10300041</v>
          </cell>
        </row>
        <row r="1807">
          <cell r="I1807">
            <v>200</v>
          </cell>
        </row>
        <row r="1808">
          <cell r="I1808">
            <v>2011804020</v>
          </cell>
        </row>
        <row r="1809">
          <cell r="I1809">
            <v>2011804094</v>
          </cell>
        </row>
        <row r="1810">
          <cell r="I1810">
            <v>2011809146</v>
          </cell>
        </row>
        <row r="1811">
          <cell r="I1811">
            <v>2011804020</v>
          </cell>
        </row>
        <row r="1812">
          <cell r="I1812">
            <v>2011804020</v>
          </cell>
        </row>
        <row r="1813">
          <cell r="I1813">
            <v>20700006</v>
          </cell>
        </row>
        <row r="1814">
          <cell r="I1814">
            <v>10205</v>
          </cell>
        </row>
        <row r="1815">
          <cell r="I1815">
            <v>10300041</v>
          </cell>
        </row>
        <row r="1816">
          <cell r="I1816">
            <v>70112</v>
          </cell>
        </row>
        <row r="1817">
          <cell r="I1817">
            <v>201040764</v>
          </cell>
        </row>
        <row r="1818">
          <cell r="I1818">
            <v>70112</v>
          </cell>
        </row>
        <row r="1819">
          <cell r="I1819">
            <v>2011804018</v>
          </cell>
        </row>
        <row r="1820">
          <cell r="I1820">
            <v>10101</v>
          </cell>
        </row>
        <row r="1821">
          <cell r="I1821">
            <v>30100</v>
          </cell>
        </row>
        <row r="1822">
          <cell r="I1822">
            <v>70112</v>
          </cell>
        </row>
        <row r="1823">
          <cell r="I1823">
            <v>40101</v>
          </cell>
        </row>
        <row r="1824">
          <cell r="I1824">
            <v>50101</v>
          </cell>
        </row>
        <row r="1825">
          <cell r="I1825">
            <v>70106</v>
          </cell>
        </row>
        <row r="1826">
          <cell r="I1826">
            <v>70112</v>
          </cell>
        </row>
        <row r="1827">
          <cell r="I1827">
            <v>50101</v>
          </cell>
        </row>
        <row r="1828">
          <cell r="I1828">
            <v>70112</v>
          </cell>
        </row>
        <row r="1829">
          <cell r="I1829">
            <v>70112</v>
          </cell>
        </row>
        <row r="1830">
          <cell r="I1830">
            <v>70112</v>
          </cell>
        </row>
        <row r="1831">
          <cell r="I1831">
            <v>30100</v>
          </cell>
        </row>
        <row r="1832">
          <cell r="I1832">
            <v>70112</v>
          </cell>
        </row>
        <row r="1833">
          <cell r="I1833">
            <v>70106</v>
          </cell>
        </row>
        <row r="1834">
          <cell r="I1834">
            <v>70112</v>
          </cell>
        </row>
        <row r="1835">
          <cell r="I1835">
            <v>50101</v>
          </cell>
        </row>
        <row r="1836">
          <cell r="I1836">
            <v>40101</v>
          </cell>
        </row>
        <row r="1837">
          <cell r="I1837">
            <v>30101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70112</v>
          </cell>
        </row>
        <row r="1842">
          <cell r="I1842">
            <v>40101</v>
          </cell>
        </row>
        <row r="1843">
          <cell r="I1843">
            <v>50101</v>
          </cell>
        </row>
        <row r="1844">
          <cell r="I1844">
            <v>30101</v>
          </cell>
        </row>
        <row r="1845">
          <cell r="I1845">
            <v>70112</v>
          </cell>
        </row>
        <row r="1846">
          <cell r="I1846">
            <v>70106</v>
          </cell>
        </row>
        <row r="1847">
          <cell r="I1847">
            <v>40101</v>
          </cell>
        </row>
        <row r="1848">
          <cell r="I1848">
            <v>50101</v>
          </cell>
        </row>
        <row r="1849">
          <cell r="I1849">
            <v>30101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30101</v>
          </cell>
        </row>
        <row r="1854">
          <cell r="I1854">
            <v>50101</v>
          </cell>
        </row>
        <row r="1855">
          <cell r="I1855">
            <v>70112</v>
          </cell>
        </row>
        <row r="1856">
          <cell r="I1856">
            <v>70112</v>
          </cell>
        </row>
        <row r="1857">
          <cell r="I1857">
            <v>70112</v>
          </cell>
        </row>
        <row r="1858">
          <cell r="I1858">
            <v>40101</v>
          </cell>
        </row>
        <row r="1859">
          <cell r="I1859">
            <v>70106</v>
          </cell>
        </row>
        <row r="1860">
          <cell r="I1860">
            <v>701116</v>
          </cell>
        </row>
        <row r="1861">
          <cell r="I1861">
            <v>70112</v>
          </cell>
        </row>
        <row r="1862">
          <cell r="I1862">
            <v>40101</v>
          </cell>
        </row>
        <row r="1863">
          <cell r="I1863">
            <v>50101</v>
          </cell>
        </row>
        <row r="1864">
          <cell r="I1864">
            <v>70106</v>
          </cell>
        </row>
        <row r="1865">
          <cell r="I1865">
            <v>30101</v>
          </cell>
        </row>
        <row r="1866">
          <cell r="I1866">
            <v>70112</v>
          </cell>
        </row>
        <row r="1867">
          <cell r="I1867">
            <v>40101</v>
          </cell>
        </row>
        <row r="1868">
          <cell r="I1868">
            <v>50101</v>
          </cell>
        </row>
        <row r="1869">
          <cell r="I1869">
            <v>70106</v>
          </cell>
        </row>
        <row r="1870">
          <cell r="I1870">
            <v>70112</v>
          </cell>
        </row>
        <row r="1871">
          <cell r="I1871">
            <v>40101</v>
          </cell>
        </row>
        <row r="1872">
          <cell r="I1872">
            <v>30101</v>
          </cell>
        </row>
        <row r="1873">
          <cell r="I1873">
            <v>40101</v>
          </cell>
        </row>
        <row r="1874">
          <cell r="I1874">
            <v>40101</v>
          </cell>
        </row>
        <row r="1875">
          <cell r="I1875">
            <v>30101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40101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40101</v>
          </cell>
        </row>
        <row r="1882">
          <cell r="I1882">
            <v>50101</v>
          </cell>
        </row>
        <row r="1883">
          <cell r="I1883">
            <v>40101</v>
          </cell>
        </row>
        <row r="1884">
          <cell r="I1884">
            <v>70112</v>
          </cell>
        </row>
        <row r="1885">
          <cell r="I1885">
            <v>50101</v>
          </cell>
        </row>
        <row r="1886">
          <cell r="I1886">
            <v>40101</v>
          </cell>
        </row>
        <row r="1887">
          <cell r="I1887">
            <v>109</v>
          </cell>
        </row>
        <row r="1888">
          <cell r="I1888">
            <v>104</v>
          </cell>
        </row>
        <row r="1889">
          <cell r="I1889">
            <v>109</v>
          </cell>
        </row>
        <row r="1890">
          <cell r="I1890">
            <v>109</v>
          </cell>
        </row>
        <row r="1891">
          <cell r="I1891">
            <v>103</v>
          </cell>
        </row>
        <row r="1892">
          <cell r="I1892">
            <v>103</v>
          </cell>
        </row>
        <row r="1893">
          <cell r="I1893">
            <v>107</v>
          </cell>
        </row>
        <row r="1894">
          <cell r="I1894">
            <v>107</v>
          </cell>
        </row>
        <row r="1895">
          <cell r="I1895">
            <v>107</v>
          </cell>
        </row>
        <row r="1896">
          <cell r="I1896">
            <v>107</v>
          </cell>
        </row>
        <row r="1897">
          <cell r="I1897">
            <v>107</v>
          </cell>
        </row>
        <row r="1898">
          <cell r="I1898">
            <v>107</v>
          </cell>
        </row>
        <row r="1899">
          <cell r="I1899">
            <v>107</v>
          </cell>
        </row>
        <row r="1900">
          <cell r="I1900">
            <v>70106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70112</v>
          </cell>
        </row>
        <row r="1906">
          <cell r="I1906">
            <v>50101</v>
          </cell>
        </row>
        <row r="1907">
          <cell r="I1907">
            <v>70112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70112</v>
          </cell>
        </row>
        <row r="1911">
          <cell r="I1911">
            <v>40101</v>
          </cell>
        </row>
        <row r="1912">
          <cell r="I1912">
            <v>70112</v>
          </cell>
        </row>
        <row r="1913">
          <cell r="I1913">
            <v>50101</v>
          </cell>
        </row>
        <row r="1914">
          <cell r="I1914">
            <v>701116</v>
          </cell>
        </row>
        <row r="1915">
          <cell r="I1915">
            <v>40101</v>
          </cell>
        </row>
        <row r="1916">
          <cell r="I1916">
            <v>701116</v>
          </cell>
        </row>
        <row r="1917">
          <cell r="I1917">
            <v>104</v>
          </cell>
        </row>
        <row r="1918">
          <cell r="I1918">
            <v>104</v>
          </cell>
        </row>
        <row r="1919">
          <cell r="I1919">
            <v>108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40101</v>
          </cell>
        </row>
        <row r="1923">
          <cell r="I1923">
            <v>70112</v>
          </cell>
        </row>
        <row r="1924">
          <cell r="I1924">
            <v>40101</v>
          </cell>
        </row>
        <row r="1925">
          <cell r="I1925">
            <v>30101</v>
          </cell>
        </row>
        <row r="1926">
          <cell r="I1926">
            <v>2011804020</v>
          </cell>
        </row>
        <row r="1927">
          <cell r="I1927">
            <v>2011804018</v>
          </cell>
        </row>
        <row r="1928">
          <cell r="I1928">
            <v>2011804094</v>
          </cell>
        </row>
        <row r="1929">
          <cell r="I1929">
            <v>40101</v>
          </cell>
        </row>
        <row r="1930">
          <cell r="I1930">
            <v>40101</v>
          </cell>
        </row>
        <row r="1931">
          <cell r="I1931">
            <v>200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70112</v>
          </cell>
        </row>
        <row r="1935">
          <cell r="I1935">
            <v>70112</v>
          </cell>
        </row>
        <row r="1936">
          <cell r="I1936">
            <v>70112</v>
          </cell>
        </row>
        <row r="1937">
          <cell r="I1937">
            <v>70112</v>
          </cell>
        </row>
        <row r="1938">
          <cell r="I1938">
            <v>2011804086</v>
          </cell>
        </row>
        <row r="1939">
          <cell r="I1939">
            <v>2011804020</v>
          </cell>
        </row>
        <row r="1940">
          <cell r="I1940">
            <v>2011809118</v>
          </cell>
        </row>
        <row r="1941">
          <cell r="I1941">
            <v>20120048</v>
          </cell>
        </row>
        <row r="1942">
          <cell r="I1942">
            <v>20120053</v>
          </cell>
        </row>
        <row r="1943">
          <cell r="I1943">
            <v>2011804020</v>
          </cell>
        </row>
        <row r="1944">
          <cell r="I1944">
            <v>2011809143</v>
          </cell>
        </row>
        <row r="1945">
          <cell r="I1945">
            <v>2011804086</v>
          </cell>
        </row>
        <row r="1946">
          <cell r="I1946">
            <v>2011804020</v>
          </cell>
        </row>
        <row r="1947">
          <cell r="I1947">
            <v>20120048</v>
          </cell>
        </row>
        <row r="1948">
          <cell r="I1948">
            <v>20120053</v>
          </cell>
        </row>
        <row r="1949">
          <cell r="I1949">
            <v>2011804018</v>
          </cell>
        </row>
        <row r="1950">
          <cell r="I1950">
            <v>2011804017</v>
          </cell>
        </row>
        <row r="1951">
          <cell r="I1951">
            <v>2011804087</v>
          </cell>
        </row>
        <row r="1952">
          <cell r="I1952">
            <v>201040771</v>
          </cell>
        </row>
        <row r="1953">
          <cell r="I1953">
            <v>70106</v>
          </cell>
        </row>
        <row r="1954">
          <cell r="I1954">
            <v>40101</v>
          </cell>
        </row>
        <row r="1955">
          <cell r="I1955">
            <v>30101</v>
          </cell>
        </row>
        <row r="1956">
          <cell r="I1956">
            <v>70112</v>
          </cell>
        </row>
        <row r="1957">
          <cell r="I1957">
            <v>70112</v>
          </cell>
        </row>
        <row r="1958">
          <cell r="I1958">
            <v>70112</v>
          </cell>
        </row>
        <row r="1959">
          <cell r="I1959">
            <v>70112</v>
          </cell>
        </row>
        <row r="1960">
          <cell r="I1960">
            <v>50101</v>
          </cell>
        </row>
        <row r="1961">
          <cell r="I1961">
            <v>40101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40101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50101</v>
          </cell>
        </row>
        <row r="1968">
          <cell r="I1968">
            <v>30101</v>
          </cell>
        </row>
        <row r="1969">
          <cell r="I1969">
            <v>70112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30101</v>
          </cell>
        </row>
        <row r="1973">
          <cell r="I1973">
            <v>70112</v>
          </cell>
        </row>
        <row r="1974">
          <cell r="I1974">
            <v>70112</v>
          </cell>
        </row>
        <row r="1975">
          <cell r="I1975">
            <v>40101</v>
          </cell>
        </row>
        <row r="1976">
          <cell r="I1976">
            <v>50101</v>
          </cell>
        </row>
        <row r="1977">
          <cell r="I1977">
            <v>70106</v>
          </cell>
        </row>
        <row r="1978">
          <cell r="I1978">
            <v>701116</v>
          </cell>
        </row>
        <row r="1979">
          <cell r="I1979">
            <v>70112</v>
          </cell>
        </row>
        <row r="1980">
          <cell r="I1980">
            <v>70112</v>
          </cell>
        </row>
        <row r="1981">
          <cell r="I1981">
            <v>701116</v>
          </cell>
        </row>
        <row r="1982">
          <cell r="I1982">
            <v>70112</v>
          </cell>
        </row>
        <row r="1983">
          <cell r="I1983">
            <v>70106</v>
          </cell>
        </row>
        <row r="1984">
          <cell r="I1984">
            <v>701116</v>
          </cell>
        </row>
        <row r="1985">
          <cell r="I1985">
            <v>70106</v>
          </cell>
        </row>
        <row r="1986">
          <cell r="I1986">
            <v>701116</v>
          </cell>
        </row>
        <row r="1987">
          <cell r="I1987">
            <v>20120048</v>
          </cell>
        </row>
        <row r="1988">
          <cell r="I1988">
            <v>20120053</v>
          </cell>
        </row>
        <row r="1989">
          <cell r="I1989">
            <v>2011804020</v>
          </cell>
        </row>
        <row r="1990">
          <cell r="I1990">
            <v>20120052</v>
          </cell>
        </row>
        <row r="1991">
          <cell r="I1991">
            <v>2011809144</v>
          </cell>
        </row>
        <row r="1992">
          <cell r="I1992">
            <v>2011804031</v>
          </cell>
        </row>
        <row r="1993">
          <cell r="I1993">
            <v>20120053</v>
          </cell>
        </row>
        <row r="1994">
          <cell r="I1994">
            <v>2011809115</v>
          </cell>
        </row>
        <row r="1995">
          <cell r="I1995">
            <v>2011804018</v>
          </cell>
        </row>
        <row r="1996">
          <cell r="I1996">
            <v>20120052</v>
          </cell>
        </row>
        <row r="1997">
          <cell r="I1997">
            <v>10401191</v>
          </cell>
        </row>
        <row r="1998">
          <cell r="I1998">
            <v>2011804018</v>
          </cell>
        </row>
        <row r="1999">
          <cell r="I1999">
            <v>2011804020</v>
          </cell>
        </row>
        <row r="2000">
          <cell r="I2000">
            <v>70112</v>
          </cell>
        </row>
        <row r="2001">
          <cell r="I2001">
            <v>40101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70112</v>
          </cell>
        </row>
        <row r="2005">
          <cell r="I2005">
            <v>70112</v>
          </cell>
        </row>
        <row r="2006">
          <cell r="I2006">
            <v>50101</v>
          </cell>
        </row>
        <row r="2007">
          <cell r="I2007">
            <v>40101</v>
          </cell>
        </row>
        <row r="2008">
          <cell r="I2008">
            <v>70112</v>
          </cell>
        </row>
        <row r="2009">
          <cell r="I2009">
            <v>70112</v>
          </cell>
        </row>
        <row r="2010">
          <cell r="I2010">
            <v>40101</v>
          </cell>
        </row>
        <row r="2011">
          <cell r="I2011">
            <v>50101</v>
          </cell>
        </row>
        <row r="2012">
          <cell r="I2012">
            <v>70106</v>
          </cell>
        </row>
        <row r="2013">
          <cell r="I2013">
            <v>70112</v>
          </cell>
        </row>
        <row r="2014">
          <cell r="I2014">
            <v>40101</v>
          </cell>
        </row>
        <row r="2015">
          <cell r="I2015">
            <v>30101</v>
          </cell>
        </row>
        <row r="2016">
          <cell r="I2016">
            <v>70112</v>
          </cell>
        </row>
        <row r="2017">
          <cell r="I2017">
            <v>70112</v>
          </cell>
        </row>
        <row r="2018">
          <cell r="I2018">
            <v>2011804004</v>
          </cell>
        </row>
        <row r="2019">
          <cell r="I2019">
            <v>2011804005</v>
          </cell>
        </row>
        <row r="2020">
          <cell r="I2020">
            <v>2011804021</v>
          </cell>
        </row>
        <row r="2021">
          <cell r="I2021">
            <v>2011804022</v>
          </cell>
        </row>
        <row r="2022">
          <cell r="I2022">
            <v>2011804112</v>
          </cell>
        </row>
        <row r="2023">
          <cell r="I2023">
            <v>2011804113</v>
          </cell>
        </row>
        <row r="2024">
          <cell r="I2024">
            <v>2011809115</v>
          </cell>
        </row>
        <row r="2025">
          <cell r="I2025">
            <v>2011804042</v>
          </cell>
        </row>
        <row r="2026">
          <cell r="I2026">
            <v>2011804004</v>
          </cell>
        </row>
        <row r="2027">
          <cell r="I2027">
            <v>2011804005</v>
          </cell>
        </row>
        <row r="2028">
          <cell r="I2028">
            <v>2011804021</v>
          </cell>
        </row>
        <row r="2029">
          <cell r="I2029">
            <v>2011804022</v>
          </cell>
        </row>
        <row r="2030">
          <cell r="I2030">
            <v>2011804112</v>
          </cell>
        </row>
        <row r="2031">
          <cell r="I2031">
            <v>2011804113</v>
          </cell>
        </row>
        <row r="2032">
          <cell r="I2032">
            <v>2011804115</v>
          </cell>
        </row>
        <row r="2033">
          <cell r="I2033">
            <v>2011804042</v>
          </cell>
        </row>
        <row r="2034">
          <cell r="I2034">
            <v>100</v>
          </cell>
        </row>
        <row r="2035">
          <cell r="I2035">
            <v>2011804018</v>
          </cell>
        </row>
        <row r="2036">
          <cell r="I2036">
            <v>70112</v>
          </cell>
        </row>
        <row r="2037">
          <cell r="I2037">
            <v>50101</v>
          </cell>
        </row>
        <row r="2038">
          <cell r="I2038">
            <v>40101</v>
          </cell>
        </row>
        <row r="2039">
          <cell r="I2039">
            <v>70106</v>
          </cell>
        </row>
        <row r="2040">
          <cell r="I2040">
            <v>70106</v>
          </cell>
        </row>
        <row r="2041">
          <cell r="I2041">
            <v>70112</v>
          </cell>
        </row>
        <row r="2042">
          <cell r="I2042">
            <v>40101</v>
          </cell>
        </row>
        <row r="2043">
          <cell r="I2043">
            <v>30101</v>
          </cell>
        </row>
        <row r="2044">
          <cell r="I2044">
            <v>70106</v>
          </cell>
        </row>
        <row r="2045">
          <cell r="I2045">
            <v>70112</v>
          </cell>
        </row>
        <row r="2046">
          <cell r="I2046">
            <v>40101</v>
          </cell>
        </row>
        <row r="2047">
          <cell r="I2047">
            <v>50101</v>
          </cell>
        </row>
        <row r="2048">
          <cell r="I2048">
            <v>701116</v>
          </cell>
        </row>
        <row r="2049">
          <cell r="I2049">
            <v>701116</v>
          </cell>
        </row>
        <row r="2050">
          <cell r="I2050">
            <v>701116</v>
          </cell>
        </row>
        <row r="2051">
          <cell r="I2051">
            <v>40101</v>
          </cell>
        </row>
        <row r="2052">
          <cell r="I2052">
            <v>70112</v>
          </cell>
        </row>
        <row r="2053">
          <cell r="I2053">
            <v>50101</v>
          </cell>
        </row>
        <row r="2054">
          <cell r="I2054">
            <v>30101</v>
          </cell>
        </row>
        <row r="2055">
          <cell r="I2055">
            <v>70112</v>
          </cell>
        </row>
        <row r="2056">
          <cell r="I2056">
            <v>40101</v>
          </cell>
        </row>
        <row r="2057">
          <cell r="I2057">
            <v>70112</v>
          </cell>
        </row>
        <row r="2058">
          <cell r="I2058">
            <v>70112</v>
          </cell>
        </row>
        <row r="2059">
          <cell r="I2059">
            <v>40101</v>
          </cell>
        </row>
        <row r="2060">
          <cell r="I2060">
            <v>70112</v>
          </cell>
        </row>
        <row r="2061">
          <cell r="I2061">
            <v>30101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50101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50101</v>
          </cell>
        </row>
        <row r="2069">
          <cell r="I2069">
            <v>40101</v>
          </cell>
        </row>
        <row r="2070">
          <cell r="I2070">
            <v>70112</v>
          </cell>
        </row>
        <row r="2071">
          <cell r="I2071">
            <v>50101</v>
          </cell>
        </row>
        <row r="2072">
          <cell r="I2072">
            <v>70112</v>
          </cell>
        </row>
        <row r="2073">
          <cell r="I2073">
            <v>40101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30101</v>
          </cell>
        </row>
        <row r="2077">
          <cell r="I2077">
            <v>70112</v>
          </cell>
        </row>
        <row r="2078">
          <cell r="I2078">
            <v>50101</v>
          </cell>
        </row>
        <row r="2079">
          <cell r="I2079">
            <v>30101</v>
          </cell>
        </row>
        <row r="2080">
          <cell r="I2080">
            <v>70112</v>
          </cell>
        </row>
        <row r="2081">
          <cell r="I2081">
            <v>40101</v>
          </cell>
        </row>
        <row r="2082">
          <cell r="I2082">
            <v>30101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701116</v>
          </cell>
        </row>
        <row r="2087">
          <cell r="I2087">
            <v>70112</v>
          </cell>
        </row>
        <row r="2088">
          <cell r="I2088">
            <v>40101</v>
          </cell>
        </row>
        <row r="2089">
          <cell r="I2089">
            <v>50101</v>
          </cell>
        </row>
        <row r="2090">
          <cell r="I2090">
            <v>70106</v>
          </cell>
        </row>
        <row r="2091">
          <cell r="I2091">
            <v>701116</v>
          </cell>
        </row>
        <row r="2092">
          <cell r="I2092">
            <v>40101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40101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70112</v>
          </cell>
        </row>
        <row r="2100">
          <cell r="I2100">
            <v>70112</v>
          </cell>
        </row>
        <row r="2101">
          <cell r="I2101">
            <v>70112</v>
          </cell>
        </row>
        <row r="2102">
          <cell r="I2102">
            <v>40101</v>
          </cell>
        </row>
        <row r="2103">
          <cell r="I2103">
            <v>50101</v>
          </cell>
        </row>
        <row r="2104">
          <cell r="I2104">
            <v>107</v>
          </cell>
        </row>
        <row r="2105">
          <cell r="I2105">
            <v>107</v>
          </cell>
        </row>
        <row r="2106">
          <cell r="I2106">
            <v>107</v>
          </cell>
        </row>
        <row r="2107">
          <cell r="I2107">
            <v>107</v>
          </cell>
        </row>
        <row r="2108">
          <cell r="I2108">
            <v>107</v>
          </cell>
        </row>
        <row r="2109">
          <cell r="I2109">
            <v>107</v>
          </cell>
        </row>
        <row r="2110">
          <cell r="I2110">
            <v>108</v>
          </cell>
        </row>
        <row r="2111">
          <cell r="I2111">
            <v>108</v>
          </cell>
        </row>
        <row r="2112">
          <cell r="I2112">
            <v>108</v>
          </cell>
        </row>
        <row r="2113">
          <cell r="I2113">
            <v>103</v>
          </cell>
        </row>
        <row r="2114">
          <cell r="I2114">
            <v>103</v>
          </cell>
        </row>
        <row r="2115">
          <cell r="I2115">
            <v>103</v>
          </cell>
        </row>
        <row r="2116">
          <cell r="I2116">
            <v>109</v>
          </cell>
        </row>
        <row r="2117">
          <cell r="I2117">
            <v>109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104</v>
          </cell>
        </row>
        <row r="2121">
          <cell r="I2121">
            <v>104</v>
          </cell>
        </row>
        <row r="2122">
          <cell r="I2122">
            <v>2011804004</v>
          </cell>
        </row>
        <row r="2123">
          <cell r="I2123">
            <v>2011804005</v>
          </cell>
        </row>
        <row r="2124">
          <cell r="I2124">
            <v>2011804021</v>
          </cell>
        </row>
        <row r="2125">
          <cell r="I2125">
            <v>2011804022</v>
          </cell>
        </row>
        <row r="2126">
          <cell r="I2126">
            <v>2011804112</v>
          </cell>
        </row>
        <row r="2127">
          <cell r="I2127">
            <v>2011804113</v>
          </cell>
        </row>
        <row r="2128">
          <cell r="I2128">
            <v>2011809115</v>
          </cell>
        </row>
        <row r="2129">
          <cell r="I2129">
            <v>2011804042</v>
          </cell>
        </row>
        <row r="2130">
          <cell r="I2130">
            <v>104</v>
          </cell>
        </row>
        <row r="2131">
          <cell r="I2131">
            <v>104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2011804021</v>
          </cell>
        </row>
        <row r="2136">
          <cell r="I2136">
            <v>2011804021</v>
          </cell>
        </row>
        <row r="2137">
          <cell r="I2137">
            <v>2011804021</v>
          </cell>
        </row>
        <row r="2138">
          <cell r="I2138">
            <v>2011804022</v>
          </cell>
        </row>
        <row r="2139">
          <cell r="I2139">
            <v>2011804022</v>
          </cell>
        </row>
        <row r="2140">
          <cell r="I2140">
            <v>2011804022</v>
          </cell>
        </row>
        <row r="2141">
          <cell r="I2141">
            <v>2011804031</v>
          </cell>
        </row>
        <row r="2142">
          <cell r="I2142">
            <v>2011804112</v>
          </cell>
        </row>
        <row r="2143">
          <cell r="I2143">
            <v>2011804112</v>
          </cell>
        </row>
        <row r="2144">
          <cell r="I2144">
            <v>2011804112</v>
          </cell>
        </row>
        <row r="2145">
          <cell r="I2145">
            <v>2011804042</v>
          </cell>
        </row>
        <row r="2146">
          <cell r="I2146">
            <v>2011804042</v>
          </cell>
        </row>
        <row r="2147">
          <cell r="I2147">
            <v>2011804042</v>
          </cell>
        </row>
        <row r="2148">
          <cell r="I2148">
            <v>2011804113</v>
          </cell>
        </row>
        <row r="2149">
          <cell r="I2149">
            <v>2011804113</v>
          </cell>
        </row>
        <row r="2150">
          <cell r="I2150">
            <v>2011804113</v>
          </cell>
        </row>
        <row r="2151">
          <cell r="I2151">
            <v>2011804115</v>
          </cell>
        </row>
        <row r="2152">
          <cell r="I2152">
            <v>2011809115</v>
          </cell>
        </row>
        <row r="2153">
          <cell r="I2153">
            <v>2011809115</v>
          </cell>
        </row>
        <row r="2154">
          <cell r="I2154">
            <v>200</v>
          </cell>
        </row>
        <row r="2155">
          <cell r="I2155">
            <v>2011804004</v>
          </cell>
        </row>
        <row r="2156">
          <cell r="I2156">
            <v>2011804004</v>
          </cell>
        </row>
        <row r="2157">
          <cell r="I2157">
            <v>2011804004</v>
          </cell>
        </row>
        <row r="2158">
          <cell r="I2158">
            <v>2011804005</v>
          </cell>
        </row>
        <row r="2159">
          <cell r="I2159">
            <v>2011804005</v>
          </cell>
        </row>
        <row r="2160">
          <cell r="I2160">
            <v>2011804005</v>
          </cell>
        </row>
        <row r="2161">
          <cell r="I2161">
            <v>108</v>
          </cell>
        </row>
        <row r="2162">
          <cell r="I2162">
            <v>70112</v>
          </cell>
        </row>
        <row r="2163">
          <cell r="I2163">
            <v>108</v>
          </cell>
        </row>
        <row r="2164">
          <cell r="I2164">
            <v>108</v>
          </cell>
        </row>
        <row r="2165">
          <cell r="I2165">
            <v>108</v>
          </cell>
        </row>
        <row r="2166">
          <cell r="I2166">
            <v>501</v>
          </cell>
        </row>
        <row r="2167">
          <cell r="I2167">
            <v>2011804086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40101</v>
          </cell>
        </row>
        <row r="2177">
          <cell r="I2177">
            <v>70112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70106</v>
          </cell>
        </row>
        <row r="2182">
          <cell r="I2182">
            <v>70112</v>
          </cell>
        </row>
        <row r="2183">
          <cell r="I2183">
            <v>30101</v>
          </cell>
        </row>
        <row r="2184">
          <cell r="I2184">
            <v>50101</v>
          </cell>
        </row>
        <row r="2185">
          <cell r="I2185">
            <v>40101</v>
          </cell>
        </row>
        <row r="2186">
          <cell r="I2186">
            <v>70112</v>
          </cell>
        </row>
        <row r="2187">
          <cell r="I2187">
            <v>50101</v>
          </cell>
        </row>
        <row r="2188">
          <cell r="I2188">
            <v>70106</v>
          </cell>
        </row>
        <row r="2189">
          <cell r="I2189">
            <v>40101</v>
          </cell>
        </row>
        <row r="2190">
          <cell r="I2190">
            <v>30101</v>
          </cell>
        </row>
        <row r="2191">
          <cell r="I2191">
            <v>70112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70106</v>
          </cell>
        </row>
        <row r="2195">
          <cell r="I2195">
            <v>70112</v>
          </cell>
        </row>
        <row r="2196">
          <cell r="I2196">
            <v>30101</v>
          </cell>
        </row>
        <row r="2197">
          <cell r="I2197">
            <v>70112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40101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70106</v>
          </cell>
        </row>
        <row r="2205">
          <cell r="I2205">
            <v>70112</v>
          </cell>
        </row>
        <row r="2206">
          <cell r="I2206">
            <v>701116</v>
          </cell>
        </row>
        <row r="2207">
          <cell r="I2207">
            <v>70112</v>
          </cell>
        </row>
        <row r="2208">
          <cell r="I2208">
            <v>50101</v>
          </cell>
        </row>
        <row r="2209">
          <cell r="I2209">
            <v>30101</v>
          </cell>
        </row>
        <row r="2210">
          <cell r="I2210">
            <v>70112</v>
          </cell>
        </row>
        <row r="2211">
          <cell r="I2211">
            <v>50101</v>
          </cell>
        </row>
        <row r="2212">
          <cell r="I2212">
            <v>701116</v>
          </cell>
        </row>
        <row r="2213">
          <cell r="I2213">
            <v>50101</v>
          </cell>
        </row>
        <row r="2214">
          <cell r="I2214">
            <v>40101</v>
          </cell>
        </row>
        <row r="2215">
          <cell r="I2215">
            <v>70112</v>
          </cell>
        </row>
        <row r="2216">
          <cell r="I2216">
            <v>40101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108</v>
          </cell>
        </row>
        <row r="2221">
          <cell r="I2221">
            <v>70112</v>
          </cell>
        </row>
        <row r="2222">
          <cell r="I2222">
            <v>108</v>
          </cell>
        </row>
        <row r="2223">
          <cell r="I2223">
            <v>501</v>
          </cell>
        </row>
        <row r="2224">
          <cell r="I2224">
            <v>108</v>
          </cell>
        </row>
        <row r="2225">
          <cell r="I2225">
            <v>108</v>
          </cell>
        </row>
        <row r="2226">
          <cell r="I2226">
            <v>108</v>
          </cell>
        </row>
        <row r="2227">
          <cell r="I2227">
            <v>108</v>
          </cell>
        </row>
        <row r="2228">
          <cell r="I2228">
            <v>501</v>
          </cell>
        </row>
        <row r="2229">
          <cell r="I2229">
            <v>2011804018</v>
          </cell>
        </row>
        <row r="2230">
          <cell r="I2230">
            <v>10401187</v>
          </cell>
        </row>
        <row r="2231">
          <cell r="I2231">
            <v>2011804018</v>
          </cell>
        </row>
        <row r="2232">
          <cell r="I2232">
            <v>201040764</v>
          </cell>
        </row>
        <row r="2233">
          <cell r="I2233">
            <v>10401191</v>
          </cell>
        </row>
        <row r="2234">
          <cell r="I2234">
            <v>2011809126</v>
          </cell>
        </row>
        <row r="2235">
          <cell r="I2235">
            <v>2011804048</v>
          </cell>
        </row>
        <row r="2236">
          <cell r="I2236">
            <v>2011804018</v>
          </cell>
        </row>
        <row r="2237">
          <cell r="I2237">
            <v>2011804093</v>
          </cell>
        </row>
        <row r="2238">
          <cell r="I2238">
            <v>2011804049</v>
          </cell>
        </row>
        <row r="2239">
          <cell r="I2239">
            <v>2011809134</v>
          </cell>
        </row>
        <row r="2240">
          <cell r="I2240">
            <v>2011809120</v>
          </cell>
        </row>
        <row r="2241">
          <cell r="I2241">
            <v>2011804042</v>
          </cell>
        </row>
        <row r="2242">
          <cell r="I2242">
            <v>201040764</v>
          </cell>
        </row>
        <row r="2243">
          <cell r="I2243">
            <v>2011809135</v>
          </cell>
        </row>
        <row r="2244">
          <cell r="I2244">
            <v>70112</v>
          </cell>
        </row>
        <row r="2245">
          <cell r="I2245">
            <v>201040771</v>
          </cell>
        </row>
        <row r="2246">
          <cell r="I2246">
            <v>70112</v>
          </cell>
        </row>
        <row r="2247">
          <cell r="I2247">
            <v>70112</v>
          </cell>
        </row>
        <row r="2248">
          <cell r="I2248">
            <v>40101</v>
          </cell>
        </row>
        <row r="2249">
          <cell r="I2249">
            <v>30101</v>
          </cell>
        </row>
        <row r="2250">
          <cell r="I2250">
            <v>50101</v>
          </cell>
        </row>
        <row r="2251">
          <cell r="I2251">
            <v>70112</v>
          </cell>
        </row>
        <row r="2252">
          <cell r="I2252">
            <v>70106</v>
          </cell>
        </row>
        <row r="2253">
          <cell r="I2253">
            <v>40101</v>
          </cell>
        </row>
        <row r="2254">
          <cell r="I2254">
            <v>50101</v>
          </cell>
        </row>
        <row r="2255">
          <cell r="I2255">
            <v>70112</v>
          </cell>
        </row>
        <row r="2256">
          <cell r="I2256">
            <v>70106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50101</v>
          </cell>
        </row>
        <row r="2260">
          <cell r="I2260">
            <v>30100</v>
          </cell>
        </row>
        <row r="2261">
          <cell r="I2261">
            <v>70112</v>
          </cell>
        </row>
        <row r="2262">
          <cell r="I2262">
            <v>40101</v>
          </cell>
        </row>
        <row r="2263">
          <cell r="I2263">
            <v>50101</v>
          </cell>
        </row>
        <row r="2264">
          <cell r="I2264">
            <v>70106</v>
          </cell>
        </row>
        <row r="2265">
          <cell r="I2265">
            <v>70112</v>
          </cell>
        </row>
        <row r="2266">
          <cell r="I2266">
            <v>50101</v>
          </cell>
        </row>
        <row r="2267">
          <cell r="I2267">
            <v>30101</v>
          </cell>
        </row>
        <row r="2268">
          <cell r="I2268">
            <v>40101</v>
          </cell>
        </row>
        <row r="2269">
          <cell r="I2269">
            <v>70112</v>
          </cell>
        </row>
        <row r="2270">
          <cell r="I2270">
            <v>40101</v>
          </cell>
        </row>
        <row r="2271">
          <cell r="I2271">
            <v>50101</v>
          </cell>
        </row>
        <row r="2272">
          <cell r="I2272">
            <v>30101</v>
          </cell>
        </row>
        <row r="2273">
          <cell r="I2273">
            <v>70112</v>
          </cell>
        </row>
        <row r="2274">
          <cell r="I2274">
            <v>40101</v>
          </cell>
        </row>
        <row r="2275">
          <cell r="I2275">
            <v>701116</v>
          </cell>
        </row>
        <row r="2276">
          <cell r="I2276">
            <v>70106</v>
          </cell>
        </row>
        <row r="2277">
          <cell r="I2277">
            <v>70112</v>
          </cell>
        </row>
        <row r="2278">
          <cell r="I2278">
            <v>30101</v>
          </cell>
        </row>
        <row r="2279">
          <cell r="I2279">
            <v>70112</v>
          </cell>
        </row>
        <row r="2280">
          <cell r="I2280">
            <v>40101</v>
          </cell>
        </row>
        <row r="2281">
          <cell r="I2281">
            <v>50101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50101</v>
          </cell>
        </row>
        <row r="2285">
          <cell r="I2285">
            <v>40101</v>
          </cell>
        </row>
        <row r="2286">
          <cell r="I2286">
            <v>30101</v>
          </cell>
        </row>
        <row r="2287">
          <cell r="I2287">
            <v>70106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50101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50101</v>
          </cell>
        </row>
        <row r="2296">
          <cell r="I2296">
            <v>40101</v>
          </cell>
        </row>
        <row r="2297">
          <cell r="I2297">
            <v>50101</v>
          </cell>
        </row>
        <row r="2298">
          <cell r="I2298">
            <v>40101</v>
          </cell>
        </row>
        <row r="2299">
          <cell r="I2299">
            <v>701116</v>
          </cell>
        </row>
        <row r="2300">
          <cell r="I2300">
            <v>70112</v>
          </cell>
        </row>
        <row r="2301">
          <cell r="I2301">
            <v>50101</v>
          </cell>
        </row>
        <row r="2302">
          <cell r="I2302">
            <v>40101</v>
          </cell>
        </row>
        <row r="2303">
          <cell r="I2303">
            <v>70112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50101</v>
          </cell>
        </row>
        <row r="2307">
          <cell r="I2307">
            <v>40101</v>
          </cell>
        </row>
        <row r="2308">
          <cell r="I2308">
            <v>70112</v>
          </cell>
        </row>
        <row r="2309">
          <cell r="I2309">
            <v>2011804068</v>
          </cell>
        </row>
        <row r="2310">
          <cell r="I2310">
            <v>2011804026</v>
          </cell>
        </row>
        <row r="2311">
          <cell r="I2311">
            <v>2011804020</v>
          </cell>
        </row>
        <row r="2312">
          <cell r="I2312">
            <v>2011804094</v>
          </cell>
        </row>
        <row r="2313">
          <cell r="I2313">
            <v>10401187</v>
          </cell>
        </row>
        <row r="2314">
          <cell r="I2314">
            <v>2011804018</v>
          </cell>
        </row>
        <row r="2315">
          <cell r="I2315">
            <v>2011804021</v>
          </cell>
        </row>
        <row r="2316">
          <cell r="I2316">
            <v>2011804024</v>
          </cell>
        </row>
        <row r="2317">
          <cell r="I2317">
            <v>2011809146</v>
          </cell>
        </row>
        <row r="2318">
          <cell r="I2318">
            <v>2011804020</v>
          </cell>
        </row>
        <row r="2319">
          <cell r="I2319">
            <v>10208</v>
          </cell>
        </row>
        <row r="2320">
          <cell r="I2320">
            <v>70112</v>
          </cell>
        </row>
        <row r="2321">
          <cell r="I2321">
            <v>103</v>
          </cell>
        </row>
        <row r="2322">
          <cell r="I2322">
            <v>107</v>
          </cell>
        </row>
        <row r="2323">
          <cell r="I2323">
            <v>107</v>
          </cell>
        </row>
        <row r="2324">
          <cell r="I2324">
            <v>107</v>
          </cell>
        </row>
        <row r="2325">
          <cell r="I2325">
            <v>107</v>
          </cell>
        </row>
        <row r="2326">
          <cell r="I2326">
            <v>107</v>
          </cell>
        </row>
        <row r="2327">
          <cell r="I2327">
            <v>107</v>
          </cell>
        </row>
        <row r="2328">
          <cell r="I2328">
            <v>107</v>
          </cell>
        </row>
        <row r="2329">
          <cell r="I2329">
            <v>107</v>
          </cell>
        </row>
        <row r="2330">
          <cell r="I2330">
            <v>107</v>
          </cell>
        </row>
        <row r="2331">
          <cell r="I2331">
            <v>107</v>
          </cell>
        </row>
        <row r="2332">
          <cell r="I2332">
            <v>107</v>
          </cell>
        </row>
        <row r="2333">
          <cell r="I2333">
            <v>107</v>
          </cell>
        </row>
        <row r="2334">
          <cell r="I2334">
            <v>107</v>
          </cell>
        </row>
        <row r="2335">
          <cell r="I2335">
            <v>107</v>
          </cell>
        </row>
        <row r="2336">
          <cell r="I2336">
            <v>107</v>
          </cell>
        </row>
        <row r="2337">
          <cell r="I2337">
            <v>107</v>
          </cell>
        </row>
        <row r="2338">
          <cell r="I2338">
            <v>107</v>
          </cell>
        </row>
        <row r="2339">
          <cell r="I2339">
            <v>107</v>
          </cell>
        </row>
        <row r="2340">
          <cell r="I2340">
            <v>107</v>
          </cell>
        </row>
        <row r="2341">
          <cell r="I2341">
            <v>107</v>
          </cell>
        </row>
        <row r="2342">
          <cell r="I2342">
            <v>107</v>
          </cell>
        </row>
        <row r="2343">
          <cell r="I2343">
            <v>107</v>
          </cell>
        </row>
        <row r="2344">
          <cell r="I2344">
            <v>107</v>
          </cell>
        </row>
        <row r="2345">
          <cell r="I2345">
            <v>104</v>
          </cell>
        </row>
        <row r="2346">
          <cell r="I2346">
            <v>104</v>
          </cell>
        </row>
        <row r="2347">
          <cell r="I2347">
            <v>104</v>
          </cell>
        </row>
        <row r="2348">
          <cell r="I2348">
            <v>104</v>
          </cell>
        </row>
        <row r="2349">
          <cell r="I2349">
            <v>104</v>
          </cell>
        </row>
        <row r="2350">
          <cell r="I2350">
            <v>104</v>
          </cell>
        </row>
        <row r="2351">
          <cell r="I2351">
            <v>104</v>
          </cell>
        </row>
        <row r="2352">
          <cell r="I2352">
            <v>104</v>
          </cell>
        </row>
        <row r="2353">
          <cell r="I2353">
            <v>104</v>
          </cell>
        </row>
        <row r="2354">
          <cell r="I2354">
            <v>104</v>
          </cell>
        </row>
        <row r="2355">
          <cell r="I2355">
            <v>104</v>
          </cell>
        </row>
        <row r="2356">
          <cell r="I2356">
            <v>104</v>
          </cell>
        </row>
        <row r="2357">
          <cell r="I2357">
            <v>104</v>
          </cell>
        </row>
        <row r="2358">
          <cell r="I2358">
            <v>104</v>
          </cell>
        </row>
        <row r="2359">
          <cell r="I2359">
            <v>104</v>
          </cell>
        </row>
        <row r="2360">
          <cell r="I2360">
            <v>104</v>
          </cell>
        </row>
        <row r="2361">
          <cell r="I2361">
            <v>104</v>
          </cell>
        </row>
        <row r="2362">
          <cell r="I2362">
            <v>104</v>
          </cell>
        </row>
        <row r="2363">
          <cell r="I2363">
            <v>104</v>
          </cell>
        </row>
        <row r="2364">
          <cell r="I2364">
            <v>104</v>
          </cell>
        </row>
        <row r="2365">
          <cell r="I2365">
            <v>104</v>
          </cell>
        </row>
        <row r="2366">
          <cell r="I2366">
            <v>104</v>
          </cell>
        </row>
        <row r="2367">
          <cell r="I2367">
            <v>104</v>
          </cell>
        </row>
        <row r="2368">
          <cell r="I2368">
            <v>104</v>
          </cell>
        </row>
        <row r="2369">
          <cell r="I2369">
            <v>104</v>
          </cell>
        </row>
        <row r="2370">
          <cell r="I2370">
            <v>104</v>
          </cell>
        </row>
        <row r="2371">
          <cell r="I2371">
            <v>104</v>
          </cell>
        </row>
        <row r="2372">
          <cell r="I2372">
            <v>104</v>
          </cell>
        </row>
        <row r="2373">
          <cell r="I2373">
            <v>104</v>
          </cell>
        </row>
        <row r="2374">
          <cell r="I2374">
            <v>104</v>
          </cell>
        </row>
        <row r="2375">
          <cell r="I2375">
            <v>104</v>
          </cell>
        </row>
        <row r="2376">
          <cell r="I2376">
            <v>104</v>
          </cell>
        </row>
        <row r="2377">
          <cell r="I2377">
            <v>104</v>
          </cell>
        </row>
        <row r="2378">
          <cell r="I2378">
            <v>104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70112</v>
          </cell>
        </row>
        <row r="2382">
          <cell r="I2382">
            <v>40101</v>
          </cell>
        </row>
        <row r="2383">
          <cell r="I2383">
            <v>50101</v>
          </cell>
        </row>
        <row r="2384">
          <cell r="I2384">
            <v>30101</v>
          </cell>
        </row>
        <row r="2385">
          <cell r="I2385">
            <v>107</v>
          </cell>
        </row>
        <row r="2386">
          <cell r="I2386">
            <v>107</v>
          </cell>
        </row>
        <row r="2387">
          <cell r="I2387">
            <v>104</v>
          </cell>
        </row>
        <row r="2388">
          <cell r="I2388">
            <v>104</v>
          </cell>
        </row>
        <row r="2389">
          <cell r="I2389">
            <v>107</v>
          </cell>
        </row>
        <row r="2390">
          <cell r="I2390">
            <v>104</v>
          </cell>
        </row>
        <row r="2391">
          <cell r="I2391">
            <v>104</v>
          </cell>
        </row>
        <row r="2392">
          <cell r="I2392">
            <v>109</v>
          </cell>
        </row>
        <row r="2393">
          <cell r="I2393">
            <v>109</v>
          </cell>
        </row>
        <row r="2394">
          <cell r="I2394">
            <v>109</v>
          </cell>
        </row>
        <row r="2395">
          <cell r="I2395">
            <v>70112</v>
          </cell>
        </row>
        <row r="2396">
          <cell r="I2396">
            <v>40101</v>
          </cell>
        </row>
        <row r="2397">
          <cell r="I2397">
            <v>50101</v>
          </cell>
        </row>
        <row r="2398">
          <cell r="I2398">
            <v>30101</v>
          </cell>
        </row>
        <row r="2399">
          <cell r="I2399">
            <v>70106</v>
          </cell>
        </row>
        <row r="2400">
          <cell r="I2400">
            <v>70112</v>
          </cell>
        </row>
        <row r="2401">
          <cell r="I2401">
            <v>50101</v>
          </cell>
        </row>
        <row r="2402">
          <cell r="I2402">
            <v>40101</v>
          </cell>
        </row>
        <row r="2403">
          <cell r="I2403">
            <v>70106</v>
          </cell>
        </row>
        <row r="2404">
          <cell r="I2404">
            <v>70112</v>
          </cell>
        </row>
        <row r="2405">
          <cell r="I2405">
            <v>40101</v>
          </cell>
        </row>
        <row r="2406">
          <cell r="I2406">
            <v>30101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30101</v>
          </cell>
        </row>
        <row r="2410">
          <cell r="I2410">
            <v>50101</v>
          </cell>
        </row>
        <row r="2411">
          <cell r="I2411">
            <v>40101</v>
          </cell>
        </row>
        <row r="2412">
          <cell r="I2412">
            <v>70106</v>
          </cell>
        </row>
        <row r="2413">
          <cell r="I2413">
            <v>70112</v>
          </cell>
        </row>
        <row r="2414">
          <cell r="I2414">
            <v>40101</v>
          </cell>
        </row>
        <row r="2415">
          <cell r="I2415">
            <v>50101</v>
          </cell>
        </row>
        <row r="2416">
          <cell r="I2416">
            <v>30101</v>
          </cell>
        </row>
        <row r="2417">
          <cell r="I2417">
            <v>70112</v>
          </cell>
        </row>
        <row r="2418">
          <cell r="I2418">
            <v>70106</v>
          </cell>
        </row>
        <row r="2419">
          <cell r="I2419">
            <v>50101</v>
          </cell>
        </row>
        <row r="2420">
          <cell r="I2420">
            <v>40101</v>
          </cell>
        </row>
        <row r="2421">
          <cell r="I2421">
            <v>70112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30101</v>
          </cell>
        </row>
        <row r="2425">
          <cell r="I2425">
            <v>40101</v>
          </cell>
        </row>
        <row r="2426">
          <cell r="I2426">
            <v>50101</v>
          </cell>
        </row>
        <row r="2427">
          <cell r="I2427">
            <v>701116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40101</v>
          </cell>
        </row>
        <row r="2431">
          <cell r="I2431">
            <v>50101</v>
          </cell>
        </row>
        <row r="2432">
          <cell r="I2432">
            <v>40101</v>
          </cell>
        </row>
        <row r="2433">
          <cell r="I2433">
            <v>50101</v>
          </cell>
        </row>
        <row r="2434">
          <cell r="I2434">
            <v>70112</v>
          </cell>
        </row>
        <row r="2435">
          <cell r="I2435">
            <v>70106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30101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40101</v>
          </cell>
        </row>
        <row r="2444">
          <cell r="I2444">
            <v>50101</v>
          </cell>
        </row>
        <row r="2445">
          <cell r="I2445">
            <v>30101</v>
          </cell>
        </row>
        <row r="2446">
          <cell r="I2446">
            <v>40101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70112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30101</v>
          </cell>
        </row>
        <row r="2454">
          <cell r="I2454">
            <v>70112</v>
          </cell>
        </row>
        <row r="2455">
          <cell r="I2455">
            <v>70112</v>
          </cell>
        </row>
        <row r="2456">
          <cell r="I2456">
            <v>50101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70112</v>
          </cell>
        </row>
        <row r="2460">
          <cell r="I2460">
            <v>40101</v>
          </cell>
        </row>
        <row r="2461">
          <cell r="I2461">
            <v>50101</v>
          </cell>
        </row>
        <row r="2462">
          <cell r="I2462">
            <v>70112</v>
          </cell>
        </row>
        <row r="2463">
          <cell r="I2463">
            <v>30101</v>
          </cell>
        </row>
        <row r="2464">
          <cell r="I2464">
            <v>50101</v>
          </cell>
        </row>
        <row r="2465">
          <cell r="I2465">
            <v>70112</v>
          </cell>
        </row>
        <row r="2466">
          <cell r="I2466">
            <v>701116</v>
          </cell>
        </row>
        <row r="2467">
          <cell r="I2467">
            <v>30101</v>
          </cell>
        </row>
        <row r="2468">
          <cell r="I2468">
            <v>70112</v>
          </cell>
        </row>
        <row r="2469">
          <cell r="I2469">
            <v>50101</v>
          </cell>
        </row>
        <row r="2470">
          <cell r="I2470">
            <v>70112</v>
          </cell>
        </row>
        <row r="2471">
          <cell r="I2471">
            <v>40101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2011804021</v>
          </cell>
        </row>
        <row r="2475">
          <cell r="I2475">
            <v>2011804020</v>
          </cell>
        </row>
        <row r="2476">
          <cell r="I2476">
            <v>104</v>
          </cell>
        </row>
        <row r="2477">
          <cell r="I2477">
            <v>104</v>
          </cell>
        </row>
        <row r="2478">
          <cell r="I2478">
            <v>104</v>
          </cell>
        </row>
        <row r="2479">
          <cell r="I2479">
            <v>104</v>
          </cell>
        </row>
        <row r="2480">
          <cell r="I2480">
            <v>104</v>
          </cell>
        </row>
        <row r="2481">
          <cell r="I2481">
            <v>104</v>
          </cell>
        </row>
        <row r="2482">
          <cell r="I2482">
            <v>104</v>
          </cell>
        </row>
        <row r="2483">
          <cell r="I2483">
            <v>104</v>
          </cell>
        </row>
        <row r="2484">
          <cell r="I2484">
            <v>104</v>
          </cell>
        </row>
        <row r="2485">
          <cell r="I2485">
            <v>104</v>
          </cell>
        </row>
        <row r="2486">
          <cell r="I2486">
            <v>104</v>
          </cell>
        </row>
        <row r="2487">
          <cell r="I2487">
            <v>104</v>
          </cell>
        </row>
        <row r="2488">
          <cell r="I2488">
            <v>104</v>
          </cell>
        </row>
        <row r="2489">
          <cell r="I2489">
            <v>104</v>
          </cell>
        </row>
        <row r="2490">
          <cell r="I2490">
            <v>104</v>
          </cell>
        </row>
        <row r="2491">
          <cell r="I2491">
            <v>104</v>
          </cell>
        </row>
        <row r="2492">
          <cell r="I2492">
            <v>104</v>
          </cell>
        </row>
        <row r="2493">
          <cell r="I2493">
            <v>50101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2011804014</v>
          </cell>
        </row>
        <row r="2497">
          <cell r="I2497">
            <v>2011809126</v>
          </cell>
        </row>
        <row r="2498">
          <cell r="I2498">
            <v>2011809126</v>
          </cell>
        </row>
        <row r="2499">
          <cell r="I2499">
            <v>70112</v>
          </cell>
        </row>
        <row r="2500">
          <cell r="I2500">
            <v>70112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50101</v>
          </cell>
        </row>
        <row r="2504">
          <cell r="I2504">
            <v>70106</v>
          </cell>
        </row>
        <row r="2505">
          <cell r="I2505">
            <v>70112</v>
          </cell>
        </row>
        <row r="2506">
          <cell r="I2506">
            <v>40101</v>
          </cell>
        </row>
        <row r="2507">
          <cell r="I2507">
            <v>70112</v>
          </cell>
        </row>
        <row r="2508">
          <cell r="I2508">
            <v>107</v>
          </cell>
        </row>
        <row r="2509">
          <cell r="I2509">
            <v>107</v>
          </cell>
        </row>
        <row r="2510">
          <cell r="I2510">
            <v>107</v>
          </cell>
        </row>
        <row r="2511">
          <cell r="I2511">
            <v>107</v>
          </cell>
        </row>
        <row r="2512">
          <cell r="I2512">
            <v>2011809126</v>
          </cell>
        </row>
        <row r="2513">
          <cell r="I2513">
            <v>1040113434</v>
          </cell>
        </row>
        <row r="2514">
          <cell r="I2514">
            <v>20707001</v>
          </cell>
        </row>
        <row r="2515">
          <cell r="I2515">
            <v>20700006</v>
          </cell>
        </row>
        <row r="2516">
          <cell r="I2516">
            <v>1040113434</v>
          </cell>
        </row>
        <row r="2517">
          <cell r="I2517">
            <v>20700006</v>
          </cell>
        </row>
        <row r="2518">
          <cell r="I2518">
            <v>10401139</v>
          </cell>
        </row>
        <row r="2519">
          <cell r="I2519">
            <v>2011804020</v>
          </cell>
        </row>
        <row r="2520">
          <cell r="I2520">
            <v>2011804020</v>
          </cell>
        </row>
        <row r="2521">
          <cell r="I2521">
            <v>2011804086</v>
          </cell>
        </row>
        <row r="2522">
          <cell r="I2522">
            <v>2011804042</v>
          </cell>
        </row>
        <row r="2523">
          <cell r="I2523">
            <v>104</v>
          </cell>
        </row>
        <row r="2524">
          <cell r="I2524">
            <v>104</v>
          </cell>
        </row>
        <row r="2525">
          <cell r="I2525">
            <v>104</v>
          </cell>
        </row>
        <row r="2526">
          <cell r="I2526">
            <v>104</v>
          </cell>
        </row>
        <row r="2527">
          <cell r="I2527">
            <v>104</v>
          </cell>
        </row>
        <row r="2528">
          <cell r="I2528">
            <v>104</v>
          </cell>
        </row>
        <row r="2529">
          <cell r="I2529">
            <v>104</v>
          </cell>
        </row>
        <row r="2530">
          <cell r="I2530">
            <v>104</v>
          </cell>
        </row>
        <row r="2531">
          <cell r="I2531">
            <v>104</v>
          </cell>
        </row>
        <row r="2532">
          <cell r="I2532">
            <v>104</v>
          </cell>
        </row>
        <row r="2533">
          <cell r="I2533">
            <v>104</v>
          </cell>
        </row>
        <row r="2534">
          <cell r="I2534">
            <v>104</v>
          </cell>
        </row>
        <row r="2535">
          <cell r="I2535">
            <v>104</v>
          </cell>
        </row>
        <row r="2536">
          <cell r="I2536">
            <v>104</v>
          </cell>
        </row>
        <row r="2537">
          <cell r="I2537">
            <v>104</v>
          </cell>
        </row>
        <row r="2538">
          <cell r="I2538">
            <v>70112</v>
          </cell>
        </row>
        <row r="2539">
          <cell r="I2539">
            <v>50101</v>
          </cell>
        </row>
        <row r="2540">
          <cell r="I2540">
            <v>40101</v>
          </cell>
        </row>
        <row r="2541">
          <cell r="I2541">
            <v>70112</v>
          </cell>
        </row>
        <row r="2542">
          <cell r="I2542">
            <v>40101</v>
          </cell>
        </row>
        <row r="2543">
          <cell r="I2543">
            <v>50101</v>
          </cell>
        </row>
        <row r="2544">
          <cell r="I2544">
            <v>30101</v>
          </cell>
        </row>
        <row r="2545">
          <cell r="I2545">
            <v>70112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70112</v>
          </cell>
        </row>
        <row r="2549">
          <cell r="I2549">
            <v>40101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40101</v>
          </cell>
        </row>
        <row r="2555">
          <cell r="I2555">
            <v>50101</v>
          </cell>
        </row>
        <row r="2556">
          <cell r="I2556">
            <v>70106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30101</v>
          </cell>
        </row>
        <row r="2561">
          <cell r="I2561">
            <v>70106</v>
          </cell>
        </row>
        <row r="2562">
          <cell r="I2562">
            <v>70112</v>
          </cell>
        </row>
        <row r="2563">
          <cell r="I2563">
            <v>40101</v>
          </cell>
        </row>
        <row r="2564">
          <cell r="I2564">
            <v>50101</v>
          </cell>
        </row>
        <row r="2565">
          <cell r="I2565">
            <v>70106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70112</v>
          </cell>
        </row>
        <row r="2569">
          <cell r="I2569">
            <v>70106</v>
          </cell>
        </row>
        <row r="2570">
          <cell r="I2570">
            <v>701116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40101</v>
          </cell>
        </row>
        <row r="2574">
          <cell r="I2574">
            <v>70112</v>
          </cell>
        </row>
        <row r="2575">
          <cell r="I2575">
            <v>40101</v>
          </cell>
        </row>
        <row r="2576">
          <cell r="I2576">
            <v>70112</v>
          </cell>
        </row>
        <row r="2577">
          <cell r="I2577">
            <v>70112</v>
          </cell>
        </row>
        <row r="2578">
          <cell r="I2578">
            <v>40101</v>
          </cell>
        </row>
        <row r="2579">
          <cell r="I2579">
            <v>70112</v>
          </cell>
        </row>
        <row r="2580">
          <cell r="I2580">
            <v>40101</v>
          </cell>
        </row>
        <row r="2581">
          <cell r="I2581">
            <v>70112</v>
          </cell>
        </row>
        <row r="2582">
          <cell r="I2582">
            <v>70112</v>
          </cell>
        </row>
        <row r="2583">
          <cell r="I2583">
            <v>70112</v>
          </cell>
        </row>
        <row r="2584">
          <cell r="I2584">
            <v>70106</v>
          </cell>
        </row>
        <row r="2585">
          <cell r="I2585">
            <v>70112</v>
          </cell>
        </row>
        <row r="2586">
          <cell r="I2586">
            <v>40101</v>
          </cell>
        </row>
        <row r="2587">
          <cell r="I2587">
            <v>50101</v>
          </cell>
        </row>
        <row r="2588">
          <cell r="I2588">
            <v>70106</v>
          </cell>
        </row>
        <row r="2589">
          <cell r="I2589">
            <v>70112</v>
          </cell>
        </row>
        <row r="2590">
          <cell r="I2590">
            <v>50101</v>
          </cell>
        </row>
        <row r="2591">
          <cell r="I2591">
            <v>30101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50101</v>
          </cell>
        </row>
        <row r="2595">
          <cell r="I2595">
            <v>40101</v>
          </cell>
        </row>
        <row r="2596">
          <cell r="I2596">
            <v>70112</v>
          </cell>
        </row>
        <row r="2597">
          <cell r="I2597">
            <v>70106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50101</v>
          </cell>
        </row>
        <row r="2601">
          <cell r="I2601">
            <v>30101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70112</v>
          </cell>
        </row>
        <row r="2606">
          <cell r="I2606">
            <v>50101</v>
          </cell>
        </row>
        <row r="2607">
          <cell r="I2607">
            <v>40101</v>
          </cell>
        </row>
        <row r="2608">
          <cell r="I2608">
            <v>30101</v>
          </cell>
        </row>
        <row r="2609">
          <cell r="I2609">
            <v>70112</v>
          </cell>
        </row>
        <row r="2610">
          <cell r="I2610">
            <v>50101</v>
          </cell>
        </row>
        <row r="2611">
          <cell r="I2611">
            <v>40101</v>
          </cell>
        </row>
        <row r="2612">
          <cell r="I2612">
            <v>70112</v>
          </cell>
        </row>
        <row r="2613">
          <cell r="I2613">
            <v>50101</v>
          </cell>
        </row>
        <row r="2614">
          <cell r="I2614">
            <v>70112</v>
          </cell>
        </row>
        <row r="2615">
          <cell r="I2615">
            <v>70112</v>
          </cell>
        </row>
        <row r="2616">
          <cell r="I2616">
            <v>50101</v>
          </cell>
        </row>
        <row r="2617">
          <cell r="I2617">
            <v>40101</v>
          </cell>
        </row>
        <row r="2618">
          <cell r="I2618">
            <v>70112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50101</v>
          </cell>
        </row>
        <row r="2625">
          <cell r="I2625">
            <v>30101</v>
          </cell>
        </row>
        <row r="2626">
          <cell r="I2626">
            <v>70112</v>
          </cell>
        </row>
        <row r="2627">
          <cell r="I2627">
            <v>70106</v>
          </cell>
        </row>
        <row r="2628">
          <cell r="I2628">
            <v>70112</v>
          </cell>
        </row>
        <row r="2629">
          <cell r="I2629">
            <v>50101</v>
          </cell>
        </row>
        <row r="2630">
          <cell r="I2630">
            <v>40101</v>
          </cell>
        </row>
        <row r="2631">
          <cell r="I2631">
            <v>30101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50101</v>
          </cell>
        </row>
        <row r="2635">
          <cell r="I2635">
            <v>70106</v>
          </cell>
        </row>
        <row r="2636">
          <cell r="I2636">
            <v>70112</v>
          </cell>
        </row>
        <row r="2637">
          <cell r="I2637">
            <v>40101</v>
          </cell>
        </row>
        <row r="2638">
          <cell r="I2638">
            <v>30101</v>
          </cell>
        </row>
        <row r="2639">
          <cell r="I2639">
            <v>40101</v>
          </cell>
        </row>
        <row r="2640">
          <cell r="I2640">
            <v>30101</v>
          </cell>
        </row>
        <row r="2641">
          <cell r="I2641">
            <v>30101</v>
          </cell>
        </row>
        <row r="2642">
          <cell r="I2642">
            <v>30101</v>
          </cell>
        </row>
        <row r="2643">
          <cell r="I2643">
            <v>40101</v>
          </cell>
        </row>
        <row r="2644">
          <cell r="I2644">
            <v>40101</v>
          </cell>
        </row>
        <row r="2645">
          <cell r="I2645">
            <v>40101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104</v>
          </cell>
        </row>
        <row r="2649">
          <cell r="I2649">
            <v>104</v>
          </cell>
        </row>
        <row r="2650">
          <cell r="I2650">
            <v>104</v>
          </cell>
        </row>
        <row r="2651">
          <cell r="I2651">
            <v>104</v>
          </cell>
        </row>
        <row r="2652">
          <cell r="I2652">
            <v>104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104</v>
          </cell>
        </row>
        <row r="2660">
          <cell r="I2660">
            <v>104</v>
          </cell>
        </row>
        <row r="2661">
          <cell r="I2661">
            <v>50101</v>
          </cell>
        </row>
        <row r="2662">
          <cell r="I2662">
            <v>70106</v>
          </cell>
        </row>
        <row r="2663">
          <cell r="I2663">
            <v>70106</v>
          </cell>
        </row>
        <row r="2664">
          <cell r="I2664">
            <v>50101</v>
          </cell>
        </row>
        <row r="2665">
          <cell r="I2665">
            <v>50101</v>
          </cell>
        </row>
        <row r="2666">
          <cell r="I2666">
            <v>50101</v>
          </cell>
        </row>
        <row r="2667">
          <cell r="I2667">
            <v>40101</v>
          </cell>
        </row>
        <row r="2668">
          <cell r="I2668">
            <v>70112</v>
          </cell>
        </row>
        <row r="2669">
          <cell r="I2669">
            <v>70112</v>
          </cell>
        </row>
        <row r="2670">
          <cell r="I2670">
            <v>70112</v>
          </cell>
        </row>
        <row r="2671">
          <cell r="I2671">
            <v>70112</v>
          </cell>
        </row>
        <row r="2672">
          <cell r="I2672">
            <v>70112</v>
          </cell>
        </row>
        <row r="2673">
          <cell r="I2673">
            <v>70112</v>
          </cell>
        </row>
        <row r="2674">
          <cell r="I2674">
            <v>70112</v>
          </cell>
        </row>
        <row r="2675">
          <cell r="I2675">
            <v>70112</v>
          </cell>
        </row>
        <row r="2676">
          <cell r="I2676">
            <v>70112</v>
          </cell>
        </row>
        <row r="2677">
          <cell r="I2677">
            <v>2011804112</v>
          </cell>
        </row>
        <row r="2678">
          <cell r="I2678">
            <v>10401139</v>
          </cell>
        </row>
        <row r="2679">
          <cell r="I2679">
            <v>10401191</v>
          </cell>
        </row>
        <row r="2680">
          <cell r="I2680">
            <v>2011804020</v>
          </cell>
        </row>
        <row r="2681">
          <cell r="I2681">
            <v>2011804020</v>
          </cell>
        </row>
        <row r="2682">
          <cell r="I2682">
            <v>2011804112</v>
          </cell>
        </row>
        <row r="2683">
          <cell r="I2683">
            <v>2011804018</v>
          </cell>
        </row>
        <row r="2684">
          <cell r="I2684">
            <v>2011809136</v>
          </cell>
        </row>
        <row r="2685">
          <cell r="I2685">
            <v>2011804112</v>
          </cell>
        </row>
        <row r="2686">
          <cell r="I2686">
            <v>2011809115</v>
          </cell>
        </row>
        <row r="2687">
          <cell r="I2687">
            <v>10703001</v>
          </cell>
        </row>
        <row r="2688">
          <cell r="I2688">
            <v>2011809124</v>
          </cell>
        </row>
        <row r="2689">
          <cell r="I2689">
            <v>2011804035</v>
          </cell>
        </row>
        <row r="2690">
          <cell r="I2690">
            <v>70112</v>
          </cell>
        </row>
        <row r="2691">
          <cell r="I2691">
            <v>2011809119</v>
          </cell>
        </row>
        <row r="2692">
          <cell r="I2692">
            <v>2011809123</v>
          </cell>
        </row>
        <row r="2693">
          <cell r="I2693">
            <v>107</v>
          </cell>
        </row>
        <row r="2694">
          <cell r="I2694">
            <v>107</v>
          </cell>
        </row>
        <row r="2695">
          <cell r="I2695">
            <v>107</v>
          </cell>
        </row>
        <row r="2696">
          <cell r="I2696">
            <v>107</v>
          </cell>
        </row>
        <row r="2697">
          <cell r="I2697">
            <v>107</v>
          </cell>
        </row>
        <row r="2698">
          <cell r="I2698">
            <v>104</v>
          </cell>
        </row>
        <row r="2699">
          <cell r="I2699">
            <v>107</v>
          </cell>
        </row>
        <row r="2700">
          <cell r="I2700">
            <v>107</v>
          </cell>
        </row>
        <row r="2701">
          <cell r="I2701">
            <v>107</v>
          </cell>
        </row>
        <row r="2702">
          <cell r="I2702">
            <v>109</v>
          </cell>
        </row>
        <row r="2703">
          <cell r="I2703">
            <v>109</v>
          </cell>
        </row>
        <row r="2704">
          <cell r="I2704">
            <v>70106</v>
          </cell>
        </row>
        <row r="2705">
          <cell r="I2705">
            <v>40101</v>
          </cell>
        </row>
        <row r="2706">
          <cell r="I2706">
            <v>50101</v>
          </cell>
        </row>
        <row r="2707">
          <cell r="I2707">
            <v>30101</v>
          </cell>
        </row>
        <row r="2708">
          <cell r="I2708">
            <v>40101</v>
          </cell>
        </row>
        <row r="2709">
          <cell r="I2709">
            <v>50101</v>
          </cell>
        </row>
        <row r="2710">
          <cell r="I2710">
            <v>30101</v>
          </cell>
        </row>
        <row r="2711">
          <cell r="I2711">
            <v>70112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70112</v>
          </cell>
        </row>
        <row r="2715">
          <cell r="I2715">
            <v>104</v>
          </cell>
        </row>
        <row r="2716">
          <cell r="I2716">
            <v>104</v>
          </cell>
        </row>
        <row r="2717">
          <cell r="I2717">
            <v>104</v>
          </cell>
        </row>
        <row r="2718">
          <cell r="I2718">
            <v>104</v>
          </cell>
        </row>
        <row r="2719">
          <cell r="I2719">
            <v>70106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50101</v>
          </cell>
        </row>
        <row r="2723">
          <cell r="I2723">
            <v>30100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50101</v>
          </cell>
        </row>
        <row r="2727">
          <cell r="I2727">
            <v>70106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30101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50101</v>
          </cell>
        </row>
        <row r="2735">
          <cell r="I2735">
            <v>40101</v>
          </cell>
        </row>
        <row r="2736">
          <cell r="I2736">
            <v>70112</v>
          </cell>
        </row>
        <row r="2737">
          <cell r="I2737">
            <v>70106</v>
          </cell>
        </row>
        <row r="2738">
          <cell r="I2738">
            <v>701116</v>
          </cell>
        </row>
        <row r="2739">
          <cell r="I2739">
            <v>50101</v>
          </cell>
        </row>
        <row r="2740">
          <cell r="I2740">
            <v>701116</v>
          </cell>
        </row>
        <row r="2741">
          <cell r="I2741">
            <v>70112</v>
          </cell>
        </row>
        <row r="2742">
          <cell r="I2742">
            <v>40101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40101</v>
          </cell>
        </row>
        <row r="2747">
          <cell r="I2747">
            <v>70112</v>
          </cell>
        </row>
        <row r="2748">
          <cell r="I2748">
            <v>70106</v>
          </cell>
        </row>
        <row r="2749">
          <cell r="I2749">
            <v>70112</v>
          </cell>
        </row>
        <row r="2750">
          <cell r="I2750">
            <v>701116</v>
          </cell>
        </row>
        <row r="2751">
          <cell r="I2751">
            <v>50101</v>
          </cell>
        </row>
        <row r="2752">
          <cell r="I2752">
            <v>70112</v>
          </cell>
        </row>
        <row r="2753">
          <cell r="I2753">
            <v>701116</v>
          </cell>
        </row>
        <row r="2754">
          <cell r="I2754">
            <v>40101</v>
          </cell>
        </row>
        <row r="2755">
          <cell r="I2755">
            <v>50101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70112</v>
          </cell>
        </row>
        <row r="2761">
          <cell r="I2761">
            <v>30101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50101</v>
          </cell>
        </row>
        <row r="2766">
          <cell r="I2766">
            <v>70112</v>
          </cell>
        </row>
        <row r="2767">
          <cell r="I2767">
            <v>30101</v>
          </cell>
        </row>
        <row r="2768">
          <cell r="I2768">
            <v>70112</v>
          </cell>
        </row>
        <row r="2769">
          <cell r="I2769">
            <v>70112</v>
          </cell>
        </row>
        <row r="2770">
          <cell r="I2770">
            <v>2011804018</v>
          </cell>
        </row>
        <row r="2771">
          <cell r="I2771">
            <v>2011804018</v>
          </cell>
        </row>
        <row r="2772">
          <cell r="I2772">
            <v>107</v>
          </cell>
        </row>
        <row r="2773">
          <cell r="I2773">
            <v>107</v>
          </cell>
        </row>
        <row r="2774">
          <cell r="I2774">
            <v>107</v>
          </cell>
        </row>
        <row r="2775">
          <cell r="I2775">
            <v>10703001</v>
          </cell>
        </row>
        <row r="2776">
          <cell r="I2776">
            <v>10401191</v>
          </cell>
        </row>
        <row r="2777">
          <cell r="I2777">
            <v>2011809143</v>
          </cell>
        </row>
        <row r="2778">
          <cell r="I2778">
            <v>2011804024</v>
          </cell>
        </row>
        <row r="2779">
          <cell r="I2779">
            <v>2010401010</v>
          </cell>
        </row>
        <row r="2780">
          <cell r="I2780">
            <v>2011804025</v>
          </cell>
        </row>
        <row r="2781">
          <cell r="I2781">
            <v>2011809126</v>
          </cell>
        </row>
        <row r="2782">
          <cell r="I2782">
            <v>2011804048</v>
          </cell>
        </row>
        <row r="2783">
          <cell r="I2783">
            <v>2011804035</v>
          </cell>
        </row>
        <row r="2784">
          <cell r="I2784">
            <v>104</v>
          </cell>
        </row>
        <row r="2785">
          <cell r="I2785">
            <v>104</v>
          </cell>
        </row>
        <row r="2786">
          <cell r="I2786">
            <v>104</v>
          </cell>
        </row>
        <row r="2787">
          <cell r="I2787">
            <v>104</v>
          </cell>
        </row>
        <row r="2788">
          <cell r="I2788">
            <v>2010402470</v>
          </cell>
        </row>
        <row r="2789">
          <cell r="I2789">
            <v>2011804031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40101</v>
          </cell>
        </row>
        <row r="2793">
          <cell r="I2793">
            <v>70112</v>
          </cell>
        </row>
        <row r="2794">
          <cell r="I2794">
            <v>70106</v>
          </cell>
        </row>
        <row r="2795">
          <cell r="I2795">
            <v>70112</v>
          </cell>
        </row>
        <row r="2796">
          <cell r="I2796">
            <v>107</v>
          </cell>
        </row>
        <row r="2797">
          <cell r="I2797">
            <v>70106</v>
          </cell>
        </row>
        <row r="2798">
          <cell r="I2798">
            <v>70112</v>
          </cell>
        </row>
        <row r="2799">
          <cell r="I2799">
            <v>30101</v>
          </cell>
        </row>
        <row r="2800">
          <cell r="I2800">
            <v>30100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30101</v>
          </cell>
        </row>
        <row r="2804">
          <cell r="I2804">
            <v>40101</v>
          </cell>
        </row>
        <row r="2805">
          <cell r="I2805">
            <v>50101</v>
          </cell>
        </row>
        <row r="2806">
          <cell r="I2806">
            <v>70106</v>
          </cell>
        </row>
        <row r="2807">
          <cell r="I2807">
            <v>30101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50101</v>
          </cell>
        </row>
        <row r="2811">
          <cell r="I2811">
            <v>40101</v>
          </cell>
        </row>
        <row r="2812">
          <cell r="I2812">
            <v>701116</v>
          </cell>
        </row>
        <row r="2813">
          <cell r="I2813">
            <v>40101</v>
          </cell>
        </row>
        <row r="2814">
          <cell r="I2814">
            <v>50101</v>
          </cell>
        </row>
        <row r="2815">
          <cell r="I2815">
            <v>70112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30101</v>
          </cell>
        </row>
        <row r="2819">
          <cell r="I2819">
            <v>70112</v>
          </cell>
        </row>
        <row r="2820">
          <cell r="I2820">
            <v>50101</v>
          </cell>
        </row>
        <row r="2821">
          <cell r="I2821">
            <v>40101</v>
          </cell>
        </row>
        <row r="2822">
          <cell r="I2822">
            <v>70106</v>
          </cell>
        </row>
        <row r="2823">
          <cell r="I2823">
            <v>701116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40101</v>
          </cell>
        </row>
        <row r="2835">
          <cell r="I2835">
            <v>30101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50101</v>
          </cell>
        </row>
        <row r="2839">
          <cell r="I2839">
            <v>70112</v>
          </cell>
        </row>
        <row r="2840">
          <cell r="I2840">
            <v>50101</v>
          </cell>
        </row>
        <row r="2841">
          <cell r="I2841">
            <v>70112</v>
          </cell>
        </row>
        <row r="2842">
          <cell r="I2842">
            <v>40101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30101</v>
          </cell>
        </row>
        <row r="2846">
          <cell r="I2846">
            <v>70106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30101</v>
          </cell>
        </row>
        <row r="2851">
          <cell r="I2851">
            <v>70112</v>
          </cell>
        </row>
        <row r="2852">
          <cell r="I2852">
            <v>40101</v>
          </cell>
        </row>
        <row r="2853">
          <cell r="I2853">
            <v>50101</v>
          </cell>
        </row>
        <row r="2854">
          <cell r="I2854">
            <v>30101</v>
          </cell>
        </row>
        <row r="2855">
          <cell r="I2855">
            <v>2011804018</v>
          </cell>
        </row>
        <row r="2856">
          <cell r="I2856">
            <v>104</v>
          </cell>
        </row>
        <row r="2857">
          <cell r="I2857">
            <v>104</v>
          </cell>
        </row>
        <row r="2858">
          <cell r="I2858">
            <v>104</v>
          </cell>
        </row>
        <row r="2859">
          <cell r="I2859">
            <v>104</v>
          </cell>
        </row>
        <row r="2860">
          <cell r="I2860">
            <v>2011804024</v>
          </cell>
        </row>
        <row r="2861">
          <cell r="I2861">
            <v>20700006</v>
          </cell>
        </row>
        <row r="2862">
          <cell r="I2862">
            <v>20700006</v>
          </cell>
        </row>
        <row r="2863">
          <cell r="I2863">
            <v>70105000</v>
          </cell>
        </row>
        <row r="2864">
          <cell r="I2864">
            <v>2010402221</v>
          </cell>
        </row>
        <row r="2865">
          <cell r="I2865">
            <v>2011804086</v>
          </cell>
        </row>
        <row r="2866">
          <cell r="I2866">
            <v>2011809118</v>
          </cell>
        </row>
        <row r="2867">
          <cell r="I2867">
            <v>20700006</v>
          </cell>
        </row>
        <row r="2868">
          <cell r="I2868">
            <v>2011804025</v>
          </cell>
        </row>
        <row r="2869">
          <cell r="I2869">
            <v>20151001</v>
          </cell>
        </row>
        <row r="2870">
          <cell r="I2870">
            <v>6</v>
          </cell>
        </row>
        <row r="2871">
          <cell r="I2871">
            <v>201040772</v>
          </cell>
        </row>
        <row r="2872">
          <cell r="I2872">
            <v>2011804024</v>
          </cell>
        </row>
        <row r="2873">
          <cell r="I2873">
            <v>70112</v>
          </cell>
        </row>
        <row r="2874">
          <cell r="I2874">
            <v>109</v>
          </cell>
        </row>
        <row r="2875">
          <cell r="I2875">
            <v>109</v>
          </cell>
        </row>
        <row r="2876">
          <cell r="I2876">
            <v>109</v>
          </cell>
        </row>
        <row r="2877">
          <cell r="I2877">
            <v>109</v>
          </cell>
        </row>
        <row r="2878">
          <cell r="I2878">
            <v>103</v>
          </cell>
        </row>
        <row r="2879">
          <cell r="I2879">
            <v>103</v>
          </cell>
        </row>
        <row r="2880">
          <cell r="I2880">
            <v>2011809122</v>
          </cell>
        </row>
        <row r="2881">
          <cell r="I2881">
            <v>201040764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2011804020</v>
          </cell>
        </row>
        <row r="2885">
          <cell r="I2885">
            <v>70112</v>
          </cell>
        </row>
        <row r="2886">
          <cell r="I2886">
            <v>108</v>
          </cell>
        </row>
        <row r="2887">
          <cell r="I2887">
            <v>108</v>
          </cell>
        </row>
        <row r="2888">
          <cell r="I2888">
            <v>108</v>
          </cell>
        </row>
        <row r="2889">
          <cell r="I2889">
            <v>104</v>
          </cell>
        </row>
        <row r="2890">
          <cell r="I2890">
            <v>104</v>
          </cell>
        </row>
        <row r="2891">
          <cell r="I2891">
            <v>104</v>
          </cell>
        </row>
        <row r="2892">
          <cell r="I2892">
            <v>104</v>
          </cell>
        </row>
        <row r="2893">
          <cell r="I2893">
            <v>200</v>
          </cell>
        </row>
        <row r="2894">
          <cell r="I2894">
            <v>104</v>
          </cell>
        </row>
        <row r="2895">
          <cell r="I2895">
            <v>104</v>
          </cell>
        </row>
        <row r="2896">
          <cell r="I2896">
            <v>107</v>
          </cell>
        </row>
        <row r="2897">
          <cell r="I2897">
            <v>107</v>
          </cell>
        </row>
        <row r="2898">
          <cell r="I2898">
            <v>107</v>
          </cell>
        </row>
        <row r="2899">
          <cell r="I2899">
            <v>106</v>
          </cell>
        </row>
        <row r="2900">
          <cell r="I2900">
            <v>106</v>
          </cell>
        </row>
        <row r="2901">
          <cell r="I2901">
            <v>103</v>
          </cell>
        </row>
        <row r="2902">
          <cell r="I2902">
            <v>107</v>
          </cell>
        </row>
        <row r="2903">
          <cell r="I2903">
            <v>200</v>
          </cell>
        </row>
        <row r="2904">
          <cell r="I2904">
            <v>70112</v>
          </cell>
        </row>
        <row r="2905">
          <cell r="I2905">
            <v>201040771</v>
          </cell>
        </row>
        <row r="2906">
          <cell r="I2906">
            <v>2011804018</v>
          </cell>
        </row>
        <row r="2907">
          <cell r="I2907">
            <v>70106</v>
          </cell>
        </row>
        <row r="2908">
          <cell r="I2908">
            <v>70112</v>
          </cell>
        </row>
        <row r="2909">
          <cell r="I2909">
            <v>50101</v>
          </cell>
        </row>
        <row r="2910">
          <cell r="I2910">
            <v>30101</v>
          </cell>
        </row>
        <row r="2911">
          <cell r="I2911">
            <v>70112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40101</v>
          </cell>
        </row>
        <row r="2918">
          <cell r="I2918">
            <v>50101</v>
          </cell>
        </row>
        <row r="2919">
          <cell r="I2919">
            <v>70106</v>
          </cell>
        </row>
        <row r="2920">
          <cell r="I2920">
            <v>70112</v>
          </cell>
        </row>
        <row r="2921">
          <cell r="I2921">
            <v>40101</v>
          </cell>
        </row>
        <row r="2922">
          <cell r="I2922">
            <v>50101</v>
          </cell>
        </row>
        <row r="2923">
          <cell r="I2923">
            <v>30101</v>
          </cell>
        </row>
        <row r="2924">
          <cell r="I2924">
            <v>40101</v>
          </cell>
        </row>
        <row r="2925">
          <cell r="I2925">
            <v>70106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30101</v>
          </cell>
        </row>
        <row r="2929">
          <cell r="I2929">
            <v>70106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50101</v>
          </cell>
        </row>
        <row r="2933">
          <cell r="I2933">
            <v>30101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50101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701116</v>
          </cell>
        </row>
        <row r="2940">
          <cell r="I2940">
            <v>40101</v>
          </cell>
        </row>
        <row r="2941">
          <cell r="I2941">
            <v>50101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70112</v>
          </cell>
        </row>
        <row r="2948">
          <cell r="I2948">
            <v>50101</v>
          </cell>
        </row>
        <row r="2949">
          <cell r="I2949">
            <v>701116</v>
          </cell>
        </row>
        <row r="2950">
          <cell r="I2950">
            <v>70112</v>
          </cell>
        </row>
        <row r="2951">
          <cell r="I2951">
            <v>50101</v>
          </cell>
        </row>
        <row r="2952">
          <cell r="I2952">
            <v>70106</v>
          </cell>
        </row>
        <row r="2953">
          <cell r="I2953">
            <v>70112</v>
          </cell>
        </row>
        <row r="2954">
          <cell r="I2954">
            <v>70106</v>
          </cell>
        </row>
        <row r="2955">
          <cell r="I2955">
            <v>70112</v>
          </cell>
        </row>
        <row r="2956">
          <cell r="I2956">
            <v>30101</v>
          </cell>
        </row>
        <row r="2957">
          <cell r="I2957">
            <v>70106</v>
          </cell>
        </row>
        <row r="2958">
          <cell r="I2958">
            <v>40101</v>
          </cell>
        </row>
        <row r="2959">
          <cell r="I2959">
            <v>70106</v>
          </cell>
        </row>
        <row r="2960">
          <cell r="I2960">
            <v>40101</v>
          </cell>
        </row>
        <row r="2961">
          <cell r="I2961">
            <v>30101</v>
          </cell>
        </row>
        <row r="2962">
          <cell r="I2962">
            <v>70112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30101</v>
          </cell>
        </row>
        <row r="2968">
          <cell r="I2968">
            <v>70112</v>
          </cell>
        </row>
        <row r="2969">
          <cell r="I2969">
            <v>70112</v>
          </cell>
        </row>
        <row r="2970">
          <cell r="I2970">
            <v>40101</v>
          </cell>
        </row>
        <row r="2971">
          <cell r="I2971">
            <v>70112</v>
          </cell>
        </row>
        <row r="2972">
          <cell r="I2972">
            <v>2011804020</v>
          </cell>
        </row>
        <row r="2973">
          <cell r="I2973">
            <v>20700006</v>
          </cell>
        </row>
        <row r="2974">
          <cell r="I2974">
            <v>104</v>
          </cell>
        </row>
        <row r="2975">
          <cell r="I2975">
            <v>104</v>
          </cell>
        </row>
        <row r="2976">
          <cell r="I2976">
            <v>104</v>
          </cell>
        </row>
        <row r="2977">
          <cell r="I2977">
            <v>104</v>
          </cell>
        </row>
        <row r="2978">
          <cell r="I2978">
            <v>108</v>
          </cell>
        </row>
        <row r="2979">
          <cell r="I2979">
            <v>108</v>
          </cell>
        </row>
        <row r="2980">
          <cell r="I2980">
            <v>108</v>
          </cell>
        </row>
        <row r="2981">
          <cell r="I2981">
            <v>200</v>
          </cell>
        </row>
        <row r="2982">
          <cell r="I2982">
            <v>200</v>
          </cell>
        </row>
        <row r="2983">
          <cell r="I2983">
            <v>2010402221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2011809126</v>
          </cell>
        </row>
        <row r="2989">
          <cell r="I2989">
            <v>2011804036</v>
          </cell>
        </row>
        <row r="2990">
          <cell r="I2990">
            <v>2011809126</v>
          </cell>
        </row>
        <row r="2991">
          <cell r="I2991">
            <v>2011804036</v>
          </cell>
        </row>
        <row r="2992">
          <cell r="I2992">
            <v>2011804026</v>
          </cell>
        </row>
        <row r="2993">
          <cell r="I2993">
            <v>2011809129</v>
          </cell>
        </row>
        <row r="2994">
          <cell r="I2994">
            <v>2011809118</v>
          </cell>
        </row>
        <row r="2995">
          <cell r="I2995">
            <v>2011804054</v>
          </cell>
        </row>
        <row r="2996">
          <cell r="I2996">
            <v>10703001</v>
          </cell>
        </row>
        <row r="2997">
          <cell r="I2997">
            <v>104</v>
          </cell>
        </row>
        <row r="2998">
          <cell r="I2998">
            <v>104</v>
          </cell>
        </row>
        <row r="2999">
          <cell r="I2999">
            <v>10205</v>
          </cell>
        </row>
        <row r="3000">
          <cell r="I3000">
            <v>200</v>
          </cell>
        </row>
        <row r="3001">
          <cell r="I3001">
            <v>2011804018</v>
          </cell>
        </row>
        <row r="3002">
          <cell r="I3002">
            <v>2011804018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40101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70106</v>
          </cell>
        </row>
        <row r="3018">
          <cell r="I3018">
            <v>70112</v>
          </cell>
        </row>
        <row r="3019">
          <cell r="I3019">
            <v>40101</v>
          </cell>
        </row>
        <row r="3020">
          <cell r="I3020">
            <v>50101</v>
          </cell>
        </row>
        <row r="3021">
          <cell r="I3021">
            <v>30101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30101</v>
          </cell>
        </row>
        <row r="3031">
          <cell r="I3031">
            <v>70112</v>
          </cell>
        </row>
        <row r="3032">
          <cell r="I3032">
            <v>40101</v>
          </cell>
        </row>
        <row r="3033">
          <cell r="I3033">
            <v>50101</v>
          </cell>
        </row>
        <row r="3034">
          <cell r="I3034">
            <v>70112</v>
          </cell>
        </row>
        <row r="3035">
          <cell r="I3035">
            <v>50101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50101</v>
          </cell>
        </row>
        <row r="3040">
          <cell r="I3040">
            <v>70112</v>
          </cell>
        </row>
        <row r="3041">
          <cell r="I3041">
            <v>70106</v>
          </cell>
        </row>
        <row r="3042">
          <cell r="I3042">
            <v>701116</v>
          </cell>
        </row>
        <row r="3043">
          <cell r="I3043">
            <v>70112</v>
          </cell>
        </row>
        <row r="3044">
          <cell r="I3044">
            <v>40101</v>
          </cell>
        </row>
        <row r="3045">
          <cell r="I3045">
            <v>701116</v>
          </cell>
        </row>
        <row r="3046">
          <cell r="I3046">
            <v>50101</v>
          </cell>
        </row>
        <row r="3047">
          <cell r="I3047">
            <v>70106</v>
          </cell>
        </row>
        <row r="3048">
          <cell r="I3048">
            <v>70112</v>
          </cell>
        </row>
        <row r="3049">
          <cell r="I3049">
            <v>40101</v>
          </cell>
        </row>
        <row r="3050">
          <cell r="I3050">
            <v>70112</v>
          </cell>
        </row>
        <row r="3051">
          <cell r="I3051">
            <v>70106</v>
          </cell>
        </row>
        <row r="3052">
          <cell r="I3052">
            <v>40101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50101</v>
          </cell>
        </row>
        <row r="3058">
          <cell r="I3058">
            <v>40101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50101</v>
          </cell>
        </row>
        <row r="3062">
          <cell r="I3062">
            <v>40101</v>
          </cell>
        </row>
        <row r="3063">
          <cell r="I3063">
            <v>701116</v>
          </cell>
        </row>
        <row r="3064">
          <cell r="I3064">
            <v>70112</v>
          </cell>
        </row>
        <row r="3065">
          <cell r="I3065">
            <v>70112</v>
          </cell>
        </row>
        <row r="3066">
          <cell r="I3066">
            <v>40101</v>
          </cell>
        </row>
        <row r="3067">
          <cell r="I3067">
            <v>30101</v>
          </cell>
        </row>
        <row r="3068">
          <cell r="I3068">
            <v>40101</v>
          </cell>
        </row>
        <row r="3069">
          <cell r="I3069">
            <v>70112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30101</v>
          </cell>
        </row>
        <row r="3073">
          <cell r="I3073">
            <v>50101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70112</v>
          </cell>
        </row>
        <row r="3077">
          <cell r="I3077">
            <v>50101</v>
          </cell>
        </row>
        <row r="3078">
          <cell r="I3078">
            <v>40101</v>
          </cell>
        </row>
        <row r="3079">
          <cell r="I3079">
            <v>40101</v>
          </cell>
        </row>
        <row r="3080">
          <cell r="I3080">
            <v>50101</v>
          </cell>
        </row>
        <row r="3081">
          <cell r="I3081">
            <v>40101</v>
          </cell>
        </row>
        <row r="3082">
          <cell r="I3082">
            <v>70112</v>
          </cell>
        </row>
        <row r="3083">
          <cell r="I3083">
            <v>70112</v>
          </cell>
        </row>
        <row r="3084">
          <cell r="I3084">
            <v>70112</v>
          </cell>
        </row>
        <row r="3085">
          <cell r="I3085">
            <v>70112</v>
          </cell>
        </row>
        <row r="3086">
          <cell r="I3086">
            <v>2011809126</v>
          </cell>
        </row>
        <row r="3087">
          <cell r="I3087">
            <v>2011804036</v>
          </cell>
        </row>
        <row r="3088">
          <cell r="I3088">
            <v>106</v>
          </cell>
        </row>
        <row r="3089">
          <cell r="I3089">
            <v>106</v>
          </cell>
        </row>
        <row r="3090">
          <cell r="I3090">
            <v>106</v>
          </cell>
        </row>
        <row r="3091">
          <cell r="I3091">
            <v>106</v>
          </cell>
        </row>
        <row r="3092">
          <cell r="I3092">
            <v>106</v>
          </cell>
        </row>
        <row r="3093">
          <cell r="I3093">
            <v>106</v>
          </cell>
        </row>
        <row r="3094">
          <cell r="I3094">
            <v>106</v>
          </cell>
        </row>
        <row r="3095">
          <cell r="I3095">
            <v>106</v>
          </cell>
        </row>
        <row r="3096">
          <cell r="I3096">
            <v>106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104</v>
          </cell>
        </row>
        <row r="3102">
          <cell r="I3102">
            <v>104</v>
          </cell>
        </row>
        <row r="3103">
          <cell r="I3103">
            <v>103</v>
          </cell>
        </row>
        <row r="3104">
          <cell r="I3104">
            <v>103</v>
          </cell>
        </row>
        <row r="3105">
          <cell r="I3105">
            <v>109</v>
          </cell>
        </row>
        <row r="3106">
          <cell r="I3106">
            <v>109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104</v>
          </cell>
        </row>
        <row r="3112">
          <cell r="I3112">
            <v>109</v>
          </cell>
        </row>
        <row r="3113">
          <cell r="I3113">
            <v>109</v>
          </cell>
        </row>
        <row r="3114">
          <cell r="I3114">
            <v>107</v>
          </cell>
        </row>
        <row r="3115">
          <cell r="I3115">
            <v>107</v>
          </cell>
        </row>
        <row r="3116">
          <cell r="I3116">
            <v>107</v>
          </cell>
        </row>
        <row r="3117">
          <cell r="I3117">
            <v>200</v>
          </cell>
        </row>
        <row r="3118">
          <cell r="I3118">
            <v>200</v>
          </cell>
        </row>
        <row r="3119">
          <cell r="I3119">
            <v>2011809118</v>
          </cell>
        </row>
        <row r="3120">
          <cell r="I3120">
            <v>20120030</v>
          </cell>
        </row>
        <row r="3121">
          <cell r="I3121">
            <v>10401139</v>
          </cell>
        </row>
        <row r="3122">
          <cell r="I3122">
            <v>70112</v>
          </cell>
        </row>
        <row r="3123">
          <cell r="I3123">
            <v>110</v>
          </cell>
        </row>
        <row r="3124">
          <cell r="I3124">
            <v>70112</v>
          </cell>
        </row>
        <row r="3125">
          <cell r="I3125">
            <v>40101</v>
          </cell>
        </row>
        <row r="3126">
          <cell r="I3126">
            <v>30101</v>
          </cell>
        </row>
        <row r="3127">
          <cell r="I3127">
            <v>50101</v>
          </cell>
        </row>
        <row r="3128">
          <cell r="I3128">
            <v>70112</v>
          </cell>
        </row>
        <row r="3129">
          <cell r="I3129">
            <v>40101</v>
          </cell>
        </row>
        <row r="3130">
          <cell r="I3130">
            <v>50101</v>
          </cell>
        </row>
        <row r="3131">
          <cell r="I3131">
            <v>70106</v>
          </cell>
        </row>
        <row r="3132">
          <cell r="I3132">
            <v>70112</v>
          </cell>
        </row>
        <row r="3133">
          <cell r="I3133">
            <v>50101</v>
          </cell>
        </row>
        <row r="3134">
          <cell r="I3134">
            <v>40101</v>
          </cell>
        </row>
        <row r="3135">
          <cell r="I3135">
            <v>70106</v>
          </cell>
        </row>
        <row r="3136">
          <cell r="I3136">
            <v>70112</v>
          </cell>
        </row>
        <row r="3137">
          <cell r="I3137">
            <v>40101</v>
          </cell>
        </row>
        <row r="3138">
          <cell r="I3138">
            <v>30101</v>
          </cell>
        </row>
        <row r="3139">
          <cell r="I3139">
            <v>70112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30101</v>
          </cell>
        </row>
        <row r="3143">
          <cell r="I3143">
            <v>70106</v>
          </cell>
        </row>
        <row r="3144">
          <cell r="I3144">
            <v>70112</v>
          </cell>
        </row>
        <row r="3145">
          <cell r="I3145">
            <v>50101</v>
          </cell>
        </row>
        <row r="3146">
          <cell r="I3146">
            <v>70112</v>
          </cell>
        </row>
        <row r="3147">
          <cell r="I3147">
            <v>50101</v>
          </cell>
        </row>
        <row r="3148">
          <cell r="I3148">
            <v>40101</v>
          </cell>
        </row>
        <row r="3149">
          <cell r="I3149">
            <v>70112</v>
          </cell>
        </row>
        <row r="3150">
          <cell r="I3150">
            <v>50101</v>
          </cell>
        </row>
        <row r="3151">
          <cell r="I3151">
            <v>30101</v>
          </cell>
        </row>
        <row r="3152">
          <cell r="I3152">
            <v>70106</v>
          </cell>
        </row>
        <row r="3153">
          <cell r="I3153">
            <v>70112</v>
          </cell>
        </row>
        <row r="3154">
          <cell r="I3154">
            <v>40101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50101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70112</v>
          </cell>
        </row>
        <row r="3164">
          <cell r="I3164">
            <v>50101</v>
          </cell>
        </row>
        <row r="3165">
          <cell r="I3165">
            <v>701116</v>
          </cell>
        </row>
        <row r="3166">
          <cell r="I3166">
            <v>30101</v>
          </cell>
        </row>
        <row r="3167">
          <cell r="I3167">
            <v>40101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701116</v>
          </cell>
        </row>
        <row r="3171">
          <cell r="I3171">
            <v>30101</v>
          </cell>
        </row>
        <row r="3172">
          <cell r="I3172">
            <v>40101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70112</v>
          </cell>
        </row>
        <row r="3179">
          <cell r="I3179">
            <v>70112</v>
          </cell>
        </row>
        <row r="3180">
          <cell r="I3180">
            <v>40101</v>
          </cell>
        </row>
        <row r="3181">
          <cell r="I3181">
            <v>70112</v>
          </cell>
        </row>
        <row r="3182">
          <cell r="I3182">
            <v>70106</v>
          </cell>
        </row>
        <row r="3183">
          <cell r="I3183">
            <v>40101</v>
          </cell>
        </row>
        <row r="3184">
          <cell r="I3184">
            <v>30101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40101</v>
          </cell>
        </row>
        <row r="3188">
          <cell r="I3188">
            <v>50101</v>
          </cell>
        </row>
        <row r="3189">
          <cell r="I3189">
            <v>4</v>
          </cell>
        </row>
        <row r="3190">
          <cell r="I3190">
            <v>1</v>
          </cell>
        </row>
        <row r="3191">
          <cell r="I3191">
            <v>201040756</v>
          </cell>
        </row>
        <row r="3192">
          <cell r="I3192">
            <v>3</v>
          </cell>
        </row>
        <row r="3193">
          <cell r="I3193">
            <v>20104059</v>
          </cell>
        </row>
        <row r="3194">
          <cell r="I3194">
            <v>201040754</v>
          </cell>
        </row>
        <row r="3195">
          <cell r="I3195">
            <v>201040761</v>
          </cell>
        </row>
        <row r="3196">
          <cell r="I3196">
            <v>201040762</v>
          </cell>
        </row>
        <row r="3197">
          <cell r="I3197">
            <v>2010405610</v>
          </cell>
        </row>
        <row r="3198">
          <cell r="I3198">
            <v>201040753</v>
          </cell>
        </row>
        <row r="3199">
          <cell r="I3199">
            <v>2010402420</v>
          </cell>
        </row>
        <row r="3200">
          <cell r="I3200">
            <v>2010402422</v>
          </cell>
        </row>
        <row r="3201">
          <cell r="I3201">
            <v>2010402491</v>
          </cell>
        </row>
        <row r="3202">
          <cell r="I3202">
            <v>2010403310</v>
          </cell>
        </row>
        <row r="3203">
          <cell r="I3203">
            <v>2010403410</v>
          </cell>
        </row>
        <row r="3204">
          <cell r="I3204">
            <v>201040758</v>
          </cell>
        </row>
        <row r="3205">
          <cell r="I3205">
            <v>2010402420</v>
          </cell>
        </row>
        <row r="3206">
          <cell r="I3206">
            <v>2010402422</v>
          </cell>
        </row>
        <row r="3207">
          <cell r="I3207">
            <v>2010402491</v>
          </cell>
        </row>
        <row r="3208">
          <cell r="I3208">
            <v>2010403310</v>
          </cell>
        </row>
        <row r="3209">
          <cell r="I3209">
            <v>2010403410</v>
          </cell>
        </row>
        <row r="3210">
          <cell r="I3210">
            <v>2010405610</v>
          </cell>
        </row>
        <row r="3211">
          <cell r="I3211">
            <v>20104059</v>
          </cell>
        </row>
        <row r="3212">
          <cell r="I3212">
            <v>201040753</v>
          </cell>
        </row>
        <row r="3213">
          <cell r="I3213">
            <v>201040754</v>
          </cell>
        </row>
        <row r="3214">
          <cell r="I3214">
            <v>201040756</v>
          </cell>
        </row>
        <row r="3215">
          <cell r="I3215">
            <v>201040758</v>
          </cell>
        </row>
        <row r="3216">
          <cell r="I3216">
            <v>201040761</v>
          </cell>
        </row>
        <row r="3217">
          <cell r="I3217">
            <v>201040762</v>
          </cell>
        </row>
        <row r="3218">
          <cell r="I3218">
            <v>110</v>
          </cell>
        </row>
        <row r="3219">
          <cell r="I3219">
            <v>4</v>
          </cell>
        </row>
        <row r="3220">
          <cell r="I3220">
            <v>1</v>
          </cell>
        </row>
        <row r="3221">
          <cell r="I3221">
            <v>3</v>
          </cell>
        </row>
        <row r="3222">
          <cell r="I3222">
            <v>2011809115</v>
          </cell>
        </row>
        <row r="3223">
          <cell r="I3223">
            <v>2011804077</v>
          </cell>
        </row>
        <row r="3224">
          <cell r="I3224">
            <v>2011809145</v>
          </cell>
        </row>
        <row r="3225">
          <cell r="I3225">
            <v>10703001</v>
          </cell>
        </row>
        <row r="3226">
          <cell r="I3226">
            <v>2011804017</v>
          </cell>
        </row>
        <row r="3227">
          <cell r="I3227">
            <v>201040771</v>
          </cell>
        </row>
        <row r="3228">
          <cell r="I3228">
            <v>1040113434</v>
          </cell>
        </row>
        <row r="3229">
          <cell r="I3229">
            <v>2011809145</v>
          </cell>
        </row>
        <row r="3230">
          <cell r="I3230">
            <v>2011804018</v>
          </cell>
        </row>
        <row r="3231">
          <cell r="I3231">
            <v>2011804018</v>
          </cell>
        </row>
        <row r="3232">
          <cell r="I3232">
            <v>2011804018</v>
          </cell>
        </row>
        <row r="3233">
          <cell r="I3233">
            <v>2011809123</v>
          </cell>
        </row>
        <row r="3234">
          <cell r="I3234">
            <v>2011804018</v>
          </cell>
        </row>
        <row r="3235">
          <cell r="I3235">
            <v>2011804018</v>
          </cell>
        </row>
        <row r="3236">
          <cell r="I3236">
            <v>2011809118</v>
          </cell>
        </row>
        <row r="3237">
          <cell r="I3237">
            <v>2011809126</v>
          </cell>
        </row>
        <row r="3238">
          <cell r="I3238">
            <v>2011804018</v>
          </cell>
        </row>
        <row r="3239">
          <cell r="I3239">
            <v>70112</v>
          </cell>
        </row>
        <row r="3240">
          <cell r="I3240">
            <v>2011804025</v>
          </cell>
        </row>
        <row r="3241">
          <cell r="I3241">
            <v>2011809126</v>
          </cell>
        </row>
        <row r="3242">
          <cell r="I3242">
            <v>2011809145</v>
          </cell>
        </row>
        <row r="3243">
          <cell r="I3243">
            <v>2011804020</v>
          </cell>
        </row>
        <row r="3244">
          <cell r="I3244">
            <v>2011804089</v>
          </cell>
        </row>
        <row r="3245">
          <cell r="I3245">
            <v>2011804048</v>
          </cell>
        </row>
        <row r="3246">
          <cell r="I3246">
            <v>2011804035</v>
          </cell>
        </row>
        <row r="3247">
          <cell r="I3247">
            <v>10703001</v>
          </cell>
        </row>
        <row r="3248">
          <cell r="I3248">
            <v>2011809146</v>
          </cell>
        </row>
        <row r="3249">
          <cell r="I3249">
            <v>2011809134</v>
          </cell>
        </row>
        <row r="3250">
          <cell r="I3250">
            <v>2011804018</v>
          </cell>
        </row>
        <row r="3251">
          <cell r="I3251">
            <v>2011804048</v>
          </cell>
        </row>
        <row r="3252">
          <cell r="I3252">
            <v>2011809136</v>
          </cell>
        </row>
        <row r="3253">
          <cell r="I3253">
            <v>2011804112</v>
          </cell>
        </row>
        <row r="3254">
          <cell r="I3254">
            <v>2011804039</v>
          </cell>
        </row>
        <row r="3255">
          <cell r="I3255">
            <v>2011804018</v>
          </cell>
        </row>
        <row r="3256">
          <cell r="I3256">
            <v>2010403310</v>
          </cell>
        </row>
        <row r="3257">
          <cell r="I3257">
            <v>2011804018</v>
          </cell>
        </row>
        <row r="3258">
          <cell r="I3258">
            <v>2011804018</v>
          </cell>
        </row>
        <row r="3259">
          <cell r="I3259">
            <v>2011804018</v>
          </cell>
        </row>
        <row r="3260">
          <cell r="I3260">
            <v>2011804018</v>
          </cell>
        </row>
        <row r="3261">
          <cell r="I3261">
            <v>2011804018</v>
          </cell>
        </row>
        <row r="3262">
          <cell r="I3262">
            <v>2011804035</v>
          </cell>
        </row>
        <row r="3263">
          <cell r="I3263">
            <v>2011804026</v>
          </cell>
        </row>
        <row r="3264">
          <cell r="I3264">
            <v>2011804018</v>
          </cell>
        </row>
        <row r="3265">
          <cell r="I3265">
            <v>10401139</v>
          </cell>
        </row>
        <row r="3266">
          <cell r="I3266">
            <v>110</v>
          </cell>
        </row>
        <row r="3267">
          <cell r="I3267">
            <v>110</v>
          </cell>
        </row>
        <row r="3268">
          <cell r="I3268">
            <v>110</v>
          </cell>
        </row>
        <row r="3269">
          <cell r="I3269">
            <v>110</v>
          </cell>
        </row>
        <row r="3270">
          <cell r="I3270">
            <v>104</v>
          </cell>
        </row>
        <row r="3271">
          <cell r="I3271">
            <v>104</v>
          </cell>
        </row>
        <row r="3272">
          <cell r="I3272">
            <v>104</v>
          </cell>
        </row>
        <row r="3273">
          <cell r="I3273">
            <v>104</v>
          </cell>
        </row>
        <row r="3274">
          <cell r="I3274">
            <v>104</v>
          </cell>
        </row>
        <row r="3275">
          <cell r="I3275">
            <v>104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70112</v>
          </cell>
        </row>
        <row r="3279">
          <cell r="I3279">
            <v>701116</v>
          </cell>
        </row>
        <row r="3280">
          <cell r="I3280">
            <v>30101</v>
          </cell>
        </row>
        <row r="3281">
          <cell r="I3281">
            <v>40101</v>
          </cell>
        </row>
        <row r="3282">
          <cell r="I3282">
            <v>50101</v>
          </cell>
        </row>
        <row r="3283">
          <cell r="I3283">
            <v>70112</v>
          </cell>
        </row>
        <row r="3284">
          <cell r="I3284">
            <v>70106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70106</v>
          </cell>
        </row>
        <row r="3289">
          <cell r="I3289">
            <v>701116</v>
          </cell>
        </row>
        <row r="3290">
          <cell r="I3290">
            <v>40101</v>
          </cell>
        </row>
        <row r="3291">
          <cell r="I3291">
            <v>50101</v>
          </cell>
        </row>
        <row r="3292">
          <cell r="I3292">
            <v>70112</v>
          </cell>
        </row>
        <row r="3293">
          <cell r="I3293">
            <v>30101</v>
          </cell>
        </row>
        <row r="3294">
          <cell r="I3294">
            <v>50101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70112</v>
          </cell>
        </row>
        <row r="3302">
          <cell r="I3302">
            <v>70112</v>
          </cell>
        </row>
        <row r="3303">
          <cell r="I3303">
            <v>70112</v>
          </cell>
        </row>
        <row r="3304">
          <cell r="I3304">
            <v>50101</v>
          </cell>
        </row>
        <row r="3305">
          <cell r="I3305">
            <v>30101</v>
          </cell>
        </row>
        <row r="3306">
          <cell r="I3306">
            <v>70112</v>
          </cell>
        </row>
        <row r="3307">
          <cell r="I3307">
            <v>40101</v>
          </cell>
        </row>
        <row r="3308">
          <cell r="I3308">
            <v>50101</v>
          </cell>
        </row>
        <row r="3309">
          <cell r="I3309">
            <v>70112</v>
          </cell>
        </row>
        <row r="3310">
          <cell r="I3310">
            <v>70112</v>
          </cell>
        </row>
        <row r="3311">
          <cell r="I3311">
            <v>70112</v>
          </cell>
        </row>
        <row r="3312">
          <cell r="I3312">
            <v>50101</v>
          </cell>
        </row>
        <row r="3313">
          <cell r="I3313">
            <v>40101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40101</v>
          </cell>
        </row>
        <row r="3318">
          <cell r="I3318">
            <v>50101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50101</v>
          </cell>
        </row>
        <row r="3322">
          <cell r="I3322">
            <v>70112</v>
          </cell>
        </row>
        <row r="3323">
          <cell r="I3323">
            <v>70106</v>
          </cell>
        </row>
        <row r="3324">
          <cell r="I3324">
            <v>50101</v>
          </cell>
        </row>
        <row r="3325">
          <cell r="I3325">
            <v>30101</v>
          </cell>
        </row>
        <row r="3326">
          <cell r="I3326">
            <v>70112</v>
          </cell>
        </row>
        <row r="3327">
          <cell r="I3327">
            <v>40101</v>
          </cell>
        </row>
        <row r="3328">
          <cell r="I3328">
            <v>50101</v>
          </cell>
        </row>
        <row r="3329">
          <cell r="I3329">
            <v>70112</v>
          </cell>
        </row>
        <row r="3330">
          <cell r="I3330">
            <v>40101</v>
          </cell>
        </row>
        <row r="3331">
          <cell r="I3331">
            <v>70112</v>
          </cell>
        </row>
        <row r="3332">
          <cell r="I3332">
            <v>70112</v>
          </cell>
        </row>
        <row r="3333">
          <cell r="I3333">
            <v>70112</v>
          </cell>
        </row>
        <row r="3334">
          <cell r="I3334">
            <v>70106</v>
          </cell>
        </row>
        <row r="3335">
          <cell r="I3335">
            <v>50101</v>
          </cell>
        </row>
        <row r="3336">
          <cell r="I3336">
            <v>70112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40101</v>
          </cell>
        </row>
        <row r="3341">
          <cell r="I3341">
            <v>50101</v>
          </cell>
        </row>
        <row r="3342">
          <cell r="I3342">
            <v>2011804018</v>
          </cell>
        </row>
        <row r="3343">
          <cell r="I3343">
            <v>2011804018</v>
          </cell>
        </row>
        <row r="3344">
          <cell r="I3344">
            <v>2011804018</v>
          </cell>
        </row>
        <row r="3345">
          <cell r="I3345">
            <v>2011804025</v>
          </cell>
        </row>
        <row r="3346">
          <cell r="I3346">
            <v>2011809126</v>
          </cell>
        </row>
        <row r="3347">
          <cell r="I3347">
            <v>70105000</v>
          </cell>
        </row>
        <row r="3348">
          <cell r="I3348">
            <v>200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40101</v>
          </cell>
        </row>
        <row r="3352">
          <cell r="I3352">
            <v>50101</v>
          </cell>
        </row>
        <row r="3353">
          <cell r="I3353">
            <v>70106</v>
          </cell>
        </row>
        <row r="3354">
          <cell r="I3354">
            <v>70112</v>
          </cell>
        </row>
        <row r="3355">
          <cell r="I3355">
            <v>40101</v>
          </cell>
        </row>
        <row r="3356">
          <cell r="I3356">
            <v>50101</v>
          </cell>
        </row>
        <row r="3357">
          <cell r="I3357">
            <v>30101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70106</v>
          </cell>
        </row>
        <row r="3362">
          <cell r="I3362">
            <v>30101</v>
          </cell>
        </row>
        <row r="3363">
          <cell r="I3363">
            <v>70112</v>
          </cell>
        </row>
        <row r="3364">
          <cell r="I3364">
            <v>50101</v>
          </cell>
        </row>
        <row r="3365">
          <cell r="I3365">
            <v>40101</v>
          </cell>
        </row>
        <row r="3366">
          <cell r="I3366">
            <v>70112</v>
          </cell>
        </row>
        <row r="3367">
          <cell r="I3367">
            <v>50101</v>
          </cell>
        </row>
        <row r="3368">
          <cell r="I3368">
            <v>30101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40101</v>
          </cell>
        </row>
        <row r="3374">
          <cell r="I3374">
            <v>70112</v>
          </cell>
        </row>
        <row r="3375">
          <cell r="I3375">
            <v>30101</v>
          </cell>
        </row>
        <row r="3376">
          <cell r="I3376">
            <v>50101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40101</v>
          </cell>
        </row>
        <row r="3381">
          <cell r="I3381">
            <v>70112</v>
          </cell>
        </row>
        <row r="3382">
          <cell r="I3382">
            <v>40101</v>
          </cell>
        </row>
        <row r="3383">
          <cell r="I3383">
            <v>50101</v>
          </cell>
        </row>
        <row r="3384">
          <cell r="I3384">
            <v>70112</v>
          </cell>
        </row>
        <row r="3385">
          <cell r="I3385">
            <v>40101</v>
          </cell>
        </row>
        <row r="3386">
          <cell r="I3386">
            <v>70106</v>
          </cell>
        </row>
        <row r="3387">
          <cell r="I3387">
            <v>701116</v>
          </cell>
        </row>
        <row r="3388">
          <cell r="I3388">
            <v>70106</v>
          </cell>
        </row>
        <row r="3389">
          <cell r="I3389">
            <v>50101</v>
          </cell>
        </row>
        <row r="3390">
          <cell r="I3390">
            <v>70112</v>
          </cell>
        </row>
        <row r="3391">
          <cell r="I3391">
            <v>50101</v>
          </cell>
        </row>
        <row r="3392">
          <cell r="I3392">
            <v>40101</v>
          </cell>
        </row>
        <row r="3393">
          <cell r="I3393">
            <v>701116</v>
          </cell>
        </row>
        <row r="3394">
          <cell r="I3394">
            <v>70112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70112</v>
          </cell>
        </row>
        <row r="3399">
          <cell r="I3399">
            <v>40101</v>
          </cell>
        </row>
        <row r="3400">
          <cell r="I3400">
            <v>2011804017</v>
          </cell>
        </row>
        <row r="3401">
          <cell r="I3401">
            <v>2011804018</v>
          </cell>
        </row>
        <row r="3402">
          <cell r="I3402">
            <v>2011804018</v>
          </cell>
        </row>
        <row r="3403">
          <cell r="I3403">
            <v>2011804018</v>
          </cell>
        </row>
        <row r="3404">
          <cell r="I3404">
            <v>2011804017</v>
          </cell>
        </row>
        <row r="3405">
          <cell r="I3405">
            <v>40101</v>
          </cell>
        </row>
        <row r="3406">
          <cell r="I3406">
            <v>2011804017</v>
          </cell>
        </row>
        <row r="3407">
          <cell r="I3407">
            <v>200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10401187</v>
          </cell>
        </row>
        <row r="3412">
          <cell r="I3412">
            <v>201040764</v>
          </cell>
        </row>
        <row r="3413">
          <cell r="I3413">
            <v>2011804086</v>
          </cell>
        </row>
        <row r="3414">
          <cell r="I3414">
            <v>2011804036</v>
          </cell>
        </row>
        <row r="3415">
          <cell r="I3415">
            <v>2011804042</v>
          </cell>
        </row>
        <row r="3416">
          <cell r="I3416">
            <v>2011809134</v>
          </cell>
        </row>
        <row r="3417">
          <cell r="I3417">
            <v>10703001</v>
          </cell>
        </row>
        <row r="3418">
          <cell r="I3418">
            <v>2011804018</v>
          </cell>
        </row>
        <row r="3419">
          <cell r="I3419">
            <v>2011809125</v>
          </cell>
        </row>
        <row r="3420">
          <cell r="I3420">
            <v>2011804020</v>
          </cell>
        </row>
        <row r="3421">
          <cell r="I3421">
            <v>2011804018</v>
          </cell>
        </row>
        <row r="3422">
          <cell r="I3422">
            <v>2011804018</v>
          </cell>
        </row>
        <row r="3423">
          <cell r="I3423">
            <v>2011809129</v>
          </cell>
        </row>
        <row r="3424">
          <cell r="I3424">
            <v>2011804020</v>
          </cell>
        </row>
        <row r="3425">
          <cell r="I3425">
            <v>2011804035</v>
          </cell>
        </row>
        <row r="3426">
          <cell r="I3426">
            <v>2011804024</v>
          </cell>
        </row>
        <row r="3427">
          <cell r="I3427">
            <v>2011804088</v>
          </cell>
        </row>
        <row r="3428">
          <cell r="I3428">
            <v>110</v>
          </cell>
        </row>
        <row r="3429">
          <cell r="I3429">
            <v>107</v>
          </cell>
        </row>
        <row r="3430">
          <cell r="I3430">
            <v>1040113434</v>
          </cell>
        </row>
        <row r="3431">
          <cell r="I3431">
            <v>20707001</v>
          </cell>
        </row>
        <row r="3432">
          <cell r="I3432">
            <v>20700006</v>
          </cell>
        </row>
        <row r="3433">
          <cell r="I3433">
            <v>40101</v>
          </cell>
        </row>
        <row r="3434">
          <cell r="I3434">
            <v>30101</v>
          </cell>
        </row>
        <row r="3435">
          <cell r="I3435">
            <v>70106</v>
          </cell>
        </row>
        <row r="3436">
          <cell r="I3436">
            <v>701116</v>
          </cell>
        </row>
        <row r="3437">
          <cell r="I3437">
            <v>40101</v>
          </cell>
        </row>
        <row r="3438">
          <cell r="I3438">
            <v>70112</v>
          </cell>
        </row>
        <row r="3439">
          <cell r="I3439">
            <v>70112</v>
          </cell>
        </row>
        <row r="3440">
          <cell r="I3440">
            <v>70112</v>
          </cell>
        </row>
        <row r="3441">
          <cell r="I3441">
            <v>40101</v>
          </cell>
        </row>
        <row r="3442">
          <cell r="I3442">
            <v>50101</v>
          </cell>
        </row>
        <row r="3443">
          <cell r="I3443">
            <v>70112</v>
          </cell>
        </row>
        <row r="3444">
          <cell r="I3444">
            <v>70112</v>
          </cell>
        </row>
        <row r="3445">
          <cell r="I3445">
            <v>50101</v>
          </cell>
        </row>
        <row r="3446">
          <cell r="I3446">
            <v>70112</v>
          </cell>
        </row>
        <row r="3447">
          <cell r="I3447">
            <v>70112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40101</v>
          </cell>
        </row>
        <row r="3451">
          <cell r="I3451">
            <v>70112</v>
          </cell>
        </row>
        <row r="3452">
          <cell r="I3452">
            <v>701116</v>
          </cell>
        </row>
        <row r="3453">
          <cell r="I3453">
            <v>70106</v>
          </cell>
        </row>
        <row r="3454">
          <cell r="I3454">
            <v>70112</v>
          </cell>
        </row>
        <row r="3455">
          <cell r="I3455">
            <v>30101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70112</v>
          </cell>
        </row>
        <row r="3459">
          <cell r="I3459">
            <v>70112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70112</v>
          </cell>
        </row>
        <row r="3463">
          <cell r="I3463">
            <v>50101</v>
          </cell>
        </row>
        <row r="3464">
          <cell r="I3464">
            <v>70112</v>
          </cell>
        </row>
        <row r="3465">
          <cell r="I3465">
            <v>70106</v>
          </cell>
        </row>
        <row r="3466">
          <cell r="I3466">
            <v>30101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30101</v>
          </cell>
        </row>
        <row r="3470">
          <cell r="I3470">
            <v>30101</v>
          </cell>
        </row>
        <row r="3471">
          <cell r="I3471">
            <v>50101</v>
          </cell>
        </row>
        <row r="3472">
          <cell r="I3472">
            <v>40101</v>
          </cell>
        </row>
        <row r="3473">
          <cell r="I3473">
            <v>50101</v>
          </cell>
        </row>
        <row r="3474">
          <cell r="I3474">
            <v>70106</v>
          </cell>
        </row>
        <row r="3475">
          <cell r="I3475">
            <v>40101</v>
          </cell>
        </row>
        <row r="3476">
          <cell r="I3476">
            <v>70112</v>
          </cell>
        </row>
        <row r="3477">
          <cell r="I3477">
            <v>70112</v>
          </cell>
        </row>
        <row r="3478">
          <cell r="I3478">
            <v>70106</v>
          </cell>
        </row>
        <row r="3479">
          <cell r="I3479">
            <v>40101</v>
          </cell>
        </row>
        <row r="3480">
          <cell r="I3480">
            <v>50101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40101</v>
          </cell>
        </row>
        <row r="3484">
          <cell r="I3484">
            <v>70106</v>
          </cell>
        </row>
        <row r="3485">
          <cell r="I3485">
            <v>70112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30101</v>
          </cell>
        </row>
        <row r="3489">
          <cell r="I3489">
            <v>40101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70112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70112</v>
          </cell>
        </row>
        <row r="3497">
          <cell r="I3497">
            <v>70112</v>
          </cell>
        </row>
        <row r="3498">
          <cell r="I3498">
            <v>70112</v>
          </cell>
        </row>
        <row r="3499">
          <cell r="I3499">
            <v>70106</v>
          </cell>
        </row>
        <row r="3500">
          <cell r="I3500">
            <v>50101</v>
          </cell>
        </row>
        <row r="3501">
          <cell r="I3501">
            <v>70112</v>
          </cell>
        </row>
        <row r="3502">
          <cell r="I3502">
            <v>40101</v>
          </cell>
        </row>
        <row r="3503">
          <cell r="I3503">
            <v>30101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40101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50101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50101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40101</v>
          </cell>
        </row>
        <row r="3520">
          <cell r="I3520">
            <v>70112</v>
          </cell>
        </row>
        <row r="3521">
          <cell r="I3521">
            <v>107</v>
          </cell>
        </row>
        <row r="3522">
          <cell r="I3522">
            <v>107</v>
          </cell>
        </row>
        <row r="3523">
          <cell r="I3523">
            <v>107</v>
          </cell>
        </row>
        <row r="3524">
          <cell r="I3524">
            <v>107</v>
          </cell>
        </row>
        <row r="3525">
          <cell r="I3525">
            <v>107</v>
          </cell>
        </row>
        <row r="3526">
          <cell r="I3526">
            <v>107</v>
          </cell>
        </row>
        <row r="3527">
          <cell r="I3527">
            <v>107</v>
          </cell>
        </row>
        <row r="3528">
          <cell r="I3528">
            <v>107</v>
          </cell>
        </row>
        <row r="3529">
          <cell r="I3529">
            <v>107</v>
          </cell>
        </row>
        <row r="3530">
          <cell r="I3530">
            <v>107</v>
          </cell>
        </row>
        <row r="3531">
          <cell r="I3531">
            <v>107</v>
          </cell>
        </row>
        <row r="3532">
          <cell r="I3532">
            <v>107</v>
          </cell>
        </row>
        <row r="3533">
          <cell r="I3533">
            <v>107</v>
          </cell>
        </row>
        <row r="3534">
          <cell r="I3534">
            <v>40101</v>
          </cell>
        </row>
        <row r="3535">
          <cell r="I3535">
            <v>50101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2011804112</v>
          </cell>
        </row>
        <row r="3540">
          <cell r="I3540">
            <v>2011809120</v>
          </cell>
        </row>
        <row r="3541">
          <cell r="I3541">
            <v>2011804048</v>
          </cell>
        </row>
        <row r="3542">
          <cell r="I3542">
            <v>70112</v>
          </cell>
        </row>
        <row r="3543">
          <cell r="I3543">
            <v>30100</v>
          </cell>
        </row>
        <row r="3544">
          <cell r="I3544">
            <v>2011809119</v>
          </cell>
        </row>
        <row r="3545">
          <cell r="I3545">
            <v>2011809119</v>
          </cell>
        </row>
        <row r="3546">
          <cell r="I3546">
            <v>50101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50101</v>
          </cell>
        </row>
        <row r="3552">
          <cell r="I3552">
            <v>70112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70112</v>
          </cell>
        </row>
        <row r="3557">
          <cell r="I3557">
            <v>40101</v>
          </cell>
        </row>
        <row r="3558">
          <cell r="I3558">
            <v>50101</v>
          </cell>
        </row>
        <row r="3559">
          <cell r="I3559">
            <v>40101</v>
          </cell>
        </row>
        <row r="3560">
          <cell r="I3560">
            <v>70112</v>
          </cell>
        </row>
        <row r="3561">
          <cell r="I3561">
            <v>70106</v>
          </cell>
        </row>
        <row r="3562">
          <cell r="I3562">
            <v>70112</v>
          </cell>
        </row>
        <row r="3563">
          <cell r="I3563">
            <v>40101</v>
          </cell>
        </row>
        <row r="3564">
          <cell r="I3564">
            <v>70106</v>
          </cell>
        </row>
        <row r="3565">
          <cell r="I3565">
            <v>70112</v>
          </cell>
        </row>
        <row r="3566">
          <cell r="I3566">
            <v>70112</v>
          </cell>
        </row>
        <row r="3567">
          <cell r="I3567">
            <v>50101</v>
          </cell>
        </row>
        <row r="3568">
          <cell r="I3568">
            <v>70112</v>
          </cell>
        </row>
        <row r="3569">
          <cell r="I3569">
            <v>30101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70112</v>
          </cell>
        </row>
        <row r="3574">
          <cell r="I3574">
            <v>40101</v>
          </cell>
        </row>
        <row r="3575">
          <cell r="I3575">
            <v>70106</v>
          </cell>
        </row>
        <row r="3576">
          <cell r="I3576">
            <v>70112</v>
          </cell>
        </row>
        <row r="3577">
          <cell r="I3577">
            <v>70112</v>
          </cell>
        </row>
        <row r="3578">
          <cell r="I3578">
            <v>70106</v>
          </cell>
        </row>
        <row r="3579">
          <cell r="I3579">
            <v>30101</v>
          </cell>
        </row>
        <row r="3580">
          <cell r="I3580">
            <v>50101</v>
          </cell>
        </row>
        <row r="3581">
          <cell r="I3581">
            <v>50101</v>
          </cell>
        </row>
        <row r="3582">
          <cell r="I3582">
            <v>40101</v>
          </cell>
        </row>
        <row r="3583">
          <cell r="I3583">
            <v>50101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30101</v>
          </cell>
        </row>
        <row r="3589">
          <cell r="I3589">
            <v>70112</v>
          </cell>
        </row>
        <row r="3590">
          <cell r="I3590">
            <v>70106</v>
          </cell>
        </row>
        <row r="3591">
          <cell r="I3591">
            <v>701116</v>
          </cell>
        </row>
        <row r="3592">
          <cell r="I3592">
            <v>50101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70106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30101</v>
          </cell>
        </row>
        <row r="3599">
          <cell r="I3599">
            <v>70106</v>
          </cell>
        </row>
        <row r="3600">
          <cell r="I3600">
            <v>70112</v>
          </cell>
        </row>
        <row r="3601">
          <cell r="I3601">
            <v>40101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50101</v>
          </cell>
        </row>
        <row r="3605">
          <cell r="I3605">
            <v>70112</v>
          </cell>
        </row>
        <row r="3606">
          <cell r="I3606">
            <v>40101</v>
          </cell>
        </row>
        <row r="3607">
          <cell r="I3607">
            <v>50101</v>
          </cell>
        </row>
        <row r="3608">
          <cell r="I3608">
            <v>70112</v>
          </cell>
        </row>
        <row r="3609">
          <cell r="I3609">
            <v>50101</v>
          </cell>
        </row>
        <row r="3610">
          <cell r="I3610">
            <v>70112</v>
          </cell>
        </row>
        <row r="3611">
          <cell r="I3611">
            <v>70112</v>
          </cell>
        </row>
        <row r="3612">
          <cell r="I3612">
            <v>70112</v>
          </cell>
        </row>
        <row r="3613">
          <cell r="I3613">
            <v>50101</v>
          </cell>
        </row>
        <row r="3614">
          <cell r="I3614">
            <v>30101</v>
          </cell>
        </row>
        <row r="3615">
          <cell r="I3615">
            <v>70112</v>
          </cell>
        </row>
        <row r="3616">
          <cell r="I3616">
            <v>40101</v>
          </cell>
        </row>
        <row r="3617">
          <cell r="I3617">
            <v>70112</v>
          </cell>
        </row>
        <row r="3618">
          <cell r="I3618">
            <v>50101</v>
          </cell>
        </row>
        <row r="3619">
          <cell r="I3619">
            <v>70112</v>
          </cell>
        </row>
        <row r="3620">
          <cell r="I3620">
            <v>70112</v>
          </cell>
        </row>
        <row r="3621">
          <cell r="I3621">
            <v>70112</v>
          </cell>
        </row>
        <row r="3622">
          <cell r="I3622">
            <v>70112</v>
          </cell>
        </row>
        <row r="3623">
          <cell r="I3623">
            <v>70112</v>
          </cell>
        </row>
        <row r="3624">
          <cell r="I3624">
            <v>40101</v>
          </cell>
        </row>
        <row r="3625">
          <cell r="I3625">
            <v>30101</v>
          </cell>
        </row>
        <row r="3626">
          <cell r="I3626">
            <v>70106</v>
          </cell>
        </row>
        <row r="3627">
          <cell r="I3627">
            <v>70112</v>
          </cell>
        </row>
        <row r="3628">
          <cell r="I3628">
            <v>50101</v>
          </cell>
        </row>
        <row r="3629">
          <cell r="I3629">
            <v>40101</v>
          </cell>
        </row>
        <row r="3630">
          <cell r="I3630">
            <v>70112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70500112</v>
          </cell>
        </row>
        <row r="3634">
          <cell r="I3634">
            <v>70112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70112</v>
          </cell>
        </row>
        <row r="3638">
          <cell r="I3638">
            <v>70112</v>
          </cell>
        </row>
        <row r="3639">
          <cell r="I3639">
            <v>30101</v>
          </cell>
        </row>
        <row r="3640">
          <cell r="I3640">
            <v>70112</v>
          </cell>
        </row>
        <row r="3641">
          <cell r="I3641">
            <v>30101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30101</v>
          </cell>
        </row>
        <row r="3646">
          <cell r="I3646">
            <v>70112</v>
          </cell>
        </row>
        <row r="3647">
          <cell r="I3647">
            <v>70112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107</v>
          </cell>
        </row>
        <row r="3653">
          <cell r="I3653">
            <v>103</v>
          </cell>
        </row>
        <row r="3654">
          <cell r="I3654">
            <v>103</v>
          </cell>
        </row>
        <row r="3655">
          <cell r="I3655">
            <v>103</v>
          </cell>
        </row>
        <row r="3656">
          <cell r="I3656">
            <v>103</v>
          </cell>
        </row>
        <row r="3657">
          <cell r="I3657">
            <v>104</v>
          </cell>
        </row>
        <row r="3658">
          <cell r="I3658">
            <v>104</v>
          </cell>
        </row>
        <row r="3659">
          <cell r="I3659">
            <v>104</v>
          </cell>
        </row>
        <row r="3660">
          <cell r="I3660">
            <v>104</v>
          </cell>
        </row>
        <row r="3661">
          <cell r="I3661">
            <v>106</v>
          </cell>
        </row>
        <row r="3662">
          <cell r="I3662">
            <v>106</v>
          </cell>
        </row>
        <row r="3663">
          <cell r="I3663">
            <v>106</v>
          </cell>
        </row>
        <row r="3664">
          <cell r="I3664">
            <v>106</v>
          </cell>
        </row>
        <row r="3665">
          <cell r="I3665">
            <v>106</v>
          </cell>
        </row>
        <row r="3666">
          <cell r="I3666">
            <v>70106</v>
          </cell>
        </row>
        <row r="3667">
          <cell r="I3667">
            <v>701116</v>
          </cell>
        </row>
        <row r="3668">
          <cell r="I3668">
            <v>50101</v>
          </cell>
        </row>
        <row r="3669">
          <cell r="I3669">
            <v>40101</v>
          </cell>
        </row>
        <row r="3670">
          <cell r="I3670">
            <v>70112</v>
          </cell>
        </row>
        <row r="3671">
          <cell r="I3671">
            <v>2011804018</v>
          </cell>
        </row>
        <row r="3672">
          <cell r="I3672">
            <v>4</v>
          </cell>
        </row>
        <row r="3673">
          <cell r="I3673">
            <v>1</v>
          </cell>
        </row>
        <row r="3674">
          <cell r="I3674">
            <v>201040756</v>
          </cell>
        </row>
        <row r="3675">
          <cell r="I3675">
            <v>3</v>
          </cell>
        </row>
        <row r="3676">
          <cell r="I3676">
            <v>20104059</v>
          </cell>
        </row>
        <row r="3677">
          <cell r="I3677">
            <v>201040754</v>
          </cell>
        </row>
        <row r="3678">
          <cell r="I3678">
            <v>201040761</v>
          </cell>
        </row>
        <row r="3679">
          <cell r="I3679">
            <v>201040762</v>
          </cell>
        </row>
        <row r="3680">
          <cell r="I3680">
            <v>2010405610</v>
          </cell>
        </row>
        <row r="3681">
          <cell r="I3681">
            <v>201040753</v>
          </cell>
        </row>
        <row r="3682">
          <cell r="I3682">
            <v>2010402420</v>
          </cell>
        </row>
        <row r="3683">
          <cell r="I3683">
            <v>2010402422</v>
          </cell>
        </row>
        <row r="3684">
          <cell r="I3684">
            <v>2010402491</v>
          </cell>
        </row>
        <row r="3685">
          <cell r="I3685">
            <v>2010403310</v>
          </cell>
        </row>
        <row r="3686">
          <cell r="I3686">
            <v>2010403410</v>
          </cell>
        </row>
        <row r="3687">
          <cell r="I3687">
            <v>201040758</v>
          </cell>
        </row>
        <row r="3688">
          <cell r="I3688">
            <v>4</v>
          </cell>
        </row>
        <row r="3689">
          <cell r="I3689">
            <v>1</v>
          </cell>
        </row>
        <row r="3690">
          <cell r="I3690">
            <v>201040756</v>
          </cell>
        </row>
        <row r="3691">
          <cell r="I3691">
            <v>3</v>
          </cell>
        </row>
        <row r="3692">
          <cell r="I3692">
            <v>20104059</v>
          </cell>
        </row>
        <row r="3693">
          <cell r="I3693">
            <v>201040754</v>
          </cell>
        </row>
        <row r="3694">
          <cell r="I3694">
            <v>201040761</v>
          </cell>
        </row>
        <row r="3695">
          <cell r="I3695">
            <v>201040762</v>
          </cell>
        </row>
        <row r="3696">
          <cell r="I3696">
            <v>2010405610</v>
          </cell>
        </row>
        <row r="3697">
          <cell r="I3697">
            <v>201040753</v>
          </cell>
        </row>
        <row r="3698">
          <cell r="I3698">
            <v>2010402420</v>
          </cell>
        </row>
        <row r="3699">
          <cell r="I3699">
            <v>2010402422</v>
          </cell>
        </row>
        <row r="3700">
          <cell r="I3700">
            <v>2010402491</v>
          </cell>
        </row>
        <row r="3701">
          <cell r="I3701">
            <v>2010403310</v>
          </cell>
        </row>
        <row r="3702">
          <cell r="I3702">
            <v>2010403410</v>
          </cell>
        </row>
        <row r="3703">
          <cell r="I3703">
            <v>201040758</v>
          </cell>
        </row>
        <row r="3704">
          <cell r="I3704">
            <v>50101</v>
          </cell>
        </row>
        <row r="3705">
          <cell r="I3705">
            <v>50101</v>
          </cell>
        </row>
        <row r="3706">
          <cell r="I3706">
            <v>701116</v>
          </cell>
        </row>
        <row r="3707">
          <cell r="I3707">
            <v>70106</v>
          </cell>
        </row>
        <row r="3708">
          <cell r="I3708">
            <v>70106</v>
          </cell>
        </row>
        <row r="3709">
          <cell r="I3709">
            <v>701116</v>
          </cell>
        </row>
        <row r="3710">
          <cell r="I3710">
            <v>40101</v>
          </cell>
        </row>
        <row r="3711">
          <cell r="I3711">
            <v>2011809119</v>
          </cell>
        </row>
        <row r="3712">
          <cell r="I3712">
            <v>2011809119</v>
          </cell>
        </row>
        <row r="3713">
          <cell r="I3713">
            <v>2011804018</v>
          </cell>
        </row>
        <row r="3714">
          <cell r="I3714">
            <v>2010403310</v>
          </cell>
        </row>
        <row r="3715">
          <cell r="I3715">
            <v>2010402491</v>
          </cell>
        </row>
        <row r="3716">
          <cell r="I3716">
            <v>2010403310</v>
          </cell>
        </row>
        <row r="3717">
          <cell r="I3717">
            <v>2010402422</v>
          </cell>
        </row>
        <row r="3718">
          <cell r="I3718">
            <v>2010402420</v>
          </cell>
        </row>
        <row r="3719">
          <cell r="I3719">
            <v>201040762</v>
          </cell>
        </row>
        <row r="3720">
          <cell r="I3720">
            <v>201040761</v>
          </cell>
        </row>
        <row r="3721">
          <cell r="I3721">
            <v>201040758</v>
          </cell>
        </row>
        <row r="3722">
          <cell r="I3722">
            <v>201040754</v>
          </cell>
        </row>
        <row r="3723">
          <cell r="I3723">
            <v>201040756</v>
          </cell>
        </row>
        <row r="3724">
          <cell r="I3724">
            <v>201040753</v>
          </cell>
        </row>
        <row r="3725">
          <cell r="I3725">
            <v>20104059</v>
          </cell>
        </row>
        <row r="3726">
          <cell r="I3726">
            <v>2010405610</v>
          </cell>
        </row>
        <row r="3727">
          <cell r="I3727">
            <v>2010403410</v>
          </cell>
        </row>
        <row r="3728">
          <cell r="I3728">
            <v>4</v>
          </cell>
        </row>
        <row r="3729">
          <cell r="I3729">
            <v>3</v>
          </cell>
        </row>
        <row r="3730">
          <cell r="I3730">
            <v>1</v>
          </cell>
        </row>
        <row r="3731">
          <cell r="I3731">
            <v>70112</v>
          </cell>
        </row>
        <row r="3732">
          <cell r="I3732">
            <v>2011804017</v>
          </cell>
        </row>
        <row r="3733">
          <cell r="I3733">
            <v>40105</v>
          </cell>
        </row>
        <row r="3734">
          <cell r="I3734">
            <v>107</v>
          </cell>
        </row>
        <row r="3735">
          <cell r="I3735">
            <v>103</v>
          </cell>
        </row>
        <row r="3736">
          <cell r="I3736">
            <v>103</v>
          </cell>
        </row>
        <row r="3737">
          <cell r="I3737">
            <v>103</v>
          </cell>
        </row>
        <row r="3738">
          <cell r="I3738">
            <v>104</v>
          </cell>
        </row>
        <row r="3739">
          <cell r="I3739">
            <v>104</v>
          </cell>
        </row>
        <row r="3740">
          <cell r="I3740">
            <v>107</v>
          </cell>
        </row>
        <row r="3741">
          <cell r="I3741">
            <v>107</v>
          </cell>
        </row>
        <row r="3742">
          <cell r="I3742">
            <v>107</v>
          </cell>
        </row>
        <row r="3743">
          <cell r="I3743">
            <v>70112</v>
          </cell>
        </row>
        <row r="3744">
          <cell r="I3744">
            <v>40101</v>
          </cell>
        </row>
        <row r="3745">
          <cell r="I3745">
            <v>2011804031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10401191</v>
          </cell>
        </row>
        <row r="3749">
          <cell r="I3749">
            <v>10401198</v>
          </cell>
        </row>
        <row r="3750">
          <cell r="I3750">
            <v>20120048</v>
          </cell>
        </row>
        <row r="3751">
          <cell r="I3751">
            <v>104</v>
          </cell>
        </row>
        <row r="3752">
          <cell r="I3752">
            <v>104</v>
          </cell>
        </row>
        <row r="3753">
          <cell r="I3753">
            <v>104</v>
          </cell>
        </row>
        <row r="3754">
          <cell r="I3754">
            <v>104</v>
          </cell>
        </row>
        <row r="3755">
          <cell r="I3755">
            <v>106</v>
          </cell>
        </row>
        <row r="3756">
          <cell r="I3756">
            <v>106</v>
          </cell>
        </row>
        <row r="3757">
          <cell r="I3757">
            <v>106</v>
          </cell>
        </row>
        <row r="3758">
          <cell r="I3758">
            <v>106</v>
          </cell>
        </row>
        <row r="3759">
          <cell r="I3759">
            <v>106</v>
          </cell>
        </row>
        <row r="3760">
          <cell r="I3760">
            <v>103</v>
          </cell>
        </row>
        <row r="3761">
          <cell r="I3761">
            <v>103</v>
          </cell>
        </row>
        <row r="3762">
          <cell r="I3762">
            <v>103</v>
          </cell>
        </row>
        <row r="3763">
          <cell r="I3763">
            <v>107</v>
          </cell>
        </row>
        <row r="3764">
          <cell r="I3764">
            <v>107</v>
          </cell>
        </row>
        <row r="3765">
          <cell r="I3765">
            <v>201040771</v>
          </cell>
        </row>
        <row r="3766">
          <cell r="I3766">
            <v>2011804017</v>
          </cell>
        </row>
        <row r="3767">
          <cell r="I3767">
            <v>2011804054</v>
          </cell>
        </row>
        <row r="3768">
          <cell r="I3768">
            <v>10401198</v>
          </cell>
        </row>
        <row r="3769">
          <cell r="I3769">
            <v>20700006</v>
          </cell>
        </row>
        <row r="3770">
          <cell r="I3770">
            <v>10401139</v>
          </cell>
        </row>
        <row r="3771">
          <cell r="I3771">
            <v>10401187</v>
          </cell>
        </row>
        <row r="3772">
          <cell r="I3772">
            <v>10401191</v>
          </cell>
        </row>
        <row r="3773">
          <cell r="I3773">
            <v>20700006</v>
          </cell>
        </row>
        <row r="3774">
          <cell r="I3774">
            <v>70112</v>
          </cell>
        </row>
        <row r="3775">
          <cell r="I3775">
            <v>40101</v>
          </cell>
        </row>
        <row r="3776">
          <cell r="I3776">
            <v>50101</v>
          </cell>
        </row>
        <row r="3777">
          <cell r="I3777">
            <v>70112</v>
          </cell>
        </row>
        <row r="3778">
          <cell r="I3778">
            <v>40101</v>
          </cell>
        </row>
        <row r="3779">
          <cell r="I3779">
            <v>701116</v>
          </cell>
        </row>
        <row r="3780">
          <cell r="I3780">
            <v>50101</v>
          </cell>
        </row>
        <row r="3781">
          <cell r="I3781">
            <v>70112</v>
          </cell>
        </row>
        <row r="3782">
          <cell r="I3782">
            <v>70112</v>
          </cell>
        </row>
        <row r="3783">
          <cell r="I3783">
            <v>40101</v>
          </cell>
        </row>
        <row r="3784">
          <cell r="I3784">
            <v>30101</v>
          </cell>
        </row>
        <row r="3785">
          <cell r="I3785">
            <v>70112</v>
          </cell>
        </row>
        <row r="3786">
          <cell r="I3786">
            <v>701116</v>
          </cell>
        </row>
        <row r="3787">
          <cell r="I3787">
            <v>50101</v>
          </cell>
        </row>
        <row r="3788">
          <cell r="I3788">
            <v>70112</v>
          </cell>
        </row>
        <row r="3789">
          <cell r="I3789">
            <v>40101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701116</v>
          </cell>
        </row>
        <row r="3794">
          <cell r="I3794">
            <v>50101</v>
          </cell>
        </row>
        <row r="3795">
          <cell r="I3795">
            <v>70106</v>
          </cell>
        </row>
        <row r="3796">
          <cell r="I3796">
            <v>70112</v>
          </cell>
        </row>
        <row r="3797">
          <cell r="I3797">
            <v>50101</v>
          </cell>
        </row>
        <row r="3798">
          <cell r="I3798">
            <v>30101</v>
          </cell>
        </row>
        <row r="3799">
          <cell r="I3799">
            <v>70112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70112</v>
          </cell>
        </row>
        <row r="3805">
          <cell r="I3805">
            <v>70112</v>
          </cell>
        </row>
        <row r="3806">
          <cell r="I3806">
            <v>70112</v>
          </cell>
        </row>
        <row r="3807">
          <cell r="I3807">
            <v>40101</v>
          </cell>
        </row>
        <row r="3808">
          <cell r="I3808">
            <v>70112</v>
          </cell>
        </row>
        <row r="3809">
          <cell r="I3809">
            <v>40101</v>
          </cell>
        </row>
        <row r="3810">
          <cell r="I3810">
            <v>50101</v>
          </cell>
        </row>
        <row r="3811">
          <cell r="I3811">
            <v>70112</v>
          </cell>
        </row>
        <row r="3812">
          <cell r="I3812">
            <v>40101</v>
          </cell>
        </row>
        <row r="3813">
          <cell r="I3813">
            <v>70106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30101</v>
          </cell>
        </row>
        <row r="3817">
          <cell r="I3817">
            <v>70112</v>
          </cell>
        </row>
        <row r="3818">
          <cell r="I3818">
            <v>30101</v>
          </cell>
        </row>
        <row r="3819">
          <cell r="I3819">
            <v>40101</v>
          </cell>
        </row>
        <row r="3820">
          <cell r="I3820">
            <v>70112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40101</v>
          </cell>
        </row>
        <row r="3824">
          <cell r="I3824">
            <v>70112</v>
          </cell>
        </row>
        <row r="3825">
          <cell r="I3825">
            <v>70112</v>
          </cell>
        </row>
        <row r="3826">
          <cell r="I3826">
            <v>40101</v>
          </cell>
        </row>
        <row r="3827">
          <cell r="I3827">
            <v>50101</v>
          </cell>
        </row>
        <row r="3828">
          <cell r="I3828">
            <v>40101</v>
          </cell>
        </row>
        <row r="3829">
          <cell r="I3829">
            <v>50101</v>
          </cell>
        </row>
        <row r="3830">
          <cell r="I3830">
            <v>70112</v>
          </cell>
        </row>
        <row r="3831">
          <cell r="I3831">
            <v>40101</v>
          </cell>
        </row>
        <row r="3832">
          <cell r="I3832">
            <v>70112</v>
          </cell>
        </row>
        <row r="3833">
          <cell r="I3833">
            <v>30101</v>
          </cell>
        </row>
        <row r="3834">
          <cell r="I3834">
            <v>70112</v>
          </cell>
        </row>
        <row r="3835">
          <cell r="I3835">
            <v>40101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70112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50101</v>
          </cell>
        </row>
        <row r="3847">
          <cell r="I3847">
            <v>40101</v>
          </cell>
        </row>
        <row r="3848">
          <cell r="I3848">
            <v>50101</v>
          </cell>
        </row>
        <row r="3849">
          <cell r="I3849">
            <v>70112</v>
          </cell>
        </row>
        <row r="3850">
          <cell r="I3850">
            <v>70106</v>
          </cell>
        </row>
        <row r="3851">
          <cell r="I3851">
            <v>70112</v>
          </cell>
        </row>
        <row r="3852">
          <cell r="I3852">
            <v>50101</v>
          </cell>
        </row>
        <row r="3853">
          <cell r="I3853">
            <v>40101</v>
          </cell>
        </row>
        <row r="3854">
          <cell r="I3854">
            <v>70112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70112</v>
          </cell>
        </row>
        <row r="3860">
          <cell r="I3860">
            <v>70112</v>
          </cell>
        </row>
        <row r="3861">
          <cell r="I3861">
            <v>70112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50101</v>
          </cell>
        </row>
        <row r="3865">
          <cell r="I3865">
            <v>50101</v>
          </cell>
        </row>
        <row r="3866">
          <cell r="I3866">
            <v>701116</v>
          </cell>
        </row>
        <row r="3867">
          <cell r="I3867">
            <v>701116</v>
          </cell>
        </row>
        <row r="3868">
          <cell r="I3868">
            <v>103</v>
          </cell>
        </row>
        <row r="3869">
          <cell r="I3869">
            <v>103</v>
          </cell>
        </row>
        <row r="3870">
          <cell r="I3870">
            <v>103</v>
          </cell>
        </row>
        <row r="3871">
          <cell r="I3871">
            <v>104</v>
          </cell>
        </row>
        <row r="3872">
          <cell r="I3872">
            <v>104</v>
          </cell>
        </row>
        <row r="3873">
          <cell r="I3873">
            <v>104</v>
          </cell>
        </row>
        <row r="3874">
          <cell r="I3874">
            <v>104</v>
          </cell>
        </row>
        <row r="3875">
          <cell r="I3875">
            <v>106</v>
          </cell>
        </row>
        <row r="3876">
          <cell r="I3876">
            <v>106</v>
          </cell>
        </row>
        <row r="3877">
          <cell r="I3877">
            <v>106</v>
          </cell>
        </row>
        <row r="3878">
          <cell r="I3878">
            <v>106</v>
          </cell>
        </row>
        <row r="3879">
          <cell r="I3879">
            <v>107</v>
          </cell>
        </row>
        <row r="3880">
          <cell r="I3880">
            <v>107</v>
          </cell>
        </row>
        <row r="3881">
          <cell r="I3881">
            <v>10401191</v>
          </cell>
        </row>
        <row r="3882">
          <cell r="I3882">
            <v>106</v>
          </cell>
        </row>
        <row r="3883">
          <cell r="I3883">
            <v>40101</v>
          </cell>
        </row>
        <row r="3884">
          <cell r="I3884">
            <v>40101</v>
          </cell>
        </row>
        <row r="3885">
          <cell r="I3885">
            <v>40101</v>
          </cell>
        </row>
        <row r="3886">
          <cell r="I3886">
            <v>40101</v>
          </cell>
        </row>
        <row r="3887">
          <cell r="I3887">
            <v>70112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70112</v>
          </cell>
        </row>
        <row r="3891">
          <cell r="I3891">
            <v>70112</v>
          </cell>
        </row>
        <row r="3892">
          <cell r="I3892">
            <v>201040771</v>
          </cell>
        </row>
        <row r="3893">
          <cell r="I3893">
            <v>10401139</v>
          </cell>
        </row>
        <row r="3894">
          <cell r="I3894">
            <v>10401191</v>
          </cell>
        </row>
        <row r="3895">
          <cell r="I3895">
            <v>2011804024</v>
          </cell>
        </row>
        <row r="3896">
          <cell r="I3896">
            <v>2011804024</v>
          </cell>
        </row>
        <row r="3897">
          <cell r="I3897">
            <v>70112</v>
          </cell>
        </row>
        <row r="3898">
          <cell r="I3898">
            <v>40101</v>
          </cell>
        </row>
        <row r="3899">
          <cell r="I3899">
            <v>50101</v>
          </cell>
        </row>
        <row r="3900">
          <cell r="I3900">
            <v>2011804086</v>
          </cell>
        </row>
        <row r="3901">
          <cell r="I3901">
            <v>20700006</v>
          </cell>
        </row>
        <row r="3902">
          <cell r="I3902">
            <v>10401187</v>
          </cell>
        </row>
        <row r="3903">
          <cell r="I3903">
            <v>10401139</v>
          </cell>
        </row>
        <row r="3904">
          <cell r="I3904">
            <v>2011804018</v>
          </cell>
        </row>
        <row r="3905">
          <cell r="I3905">
            <v>2011809133</v>
          </cell>
        </row>
        <row r="3906">
          <cell r="I3906">
            <v>2011804048</v>
          </cell>
        </row>
        <row r="3907">
          <cell r="I3907">
            <v>2011809135</v>
          </cell>
        </row>
        <row r="3908">
          <cell r="I3908">
            <v>2011809126</v>
          </cell>
        </row>
        <row r="3909">
          <cell r="I3909">
            <v>2011804020</v>
          </cell>
        </row>
        <row r="3910">
          <cell r="I3910">
            <v>2011804086</v>
          </cell>
        </row>
        <row r="3911">
          <cell r="I3911">
            <v>2011804018</v>
          </cell>
        </row>
        <row r="3912">
          <cell r="I3912">
            <v>2011809133</v>
          </cell>
        </row>
        <row r="3913">
          <cell r="I3913">
            <v>2011809120</v>
          </cell>
        </row>
        <row r="3914">
          <cell r="I3914">
            <v>2011804062</v>
          </cell>
        </row>
        <row r="3915">
          <cell r="I3915">
            <v>2011809126</v>
          </cell>
        </row>
        <row r="3916">
          <cell r="I3916">
            <v>2011804020</v>
          </cell>
        </row>
        <row r="3917">
          <cell r="I3917">
            <v>2011804021</v>
          </cell>
        </row>
        <row r="3918">
          <cell r="I3918">
            <v>2011804022</v>
          </cell>
        </row>
        <row r="3919">
          <cell r="I3919">
            <v>50101</v>
          </cell>
        </row>
        <row r="3920">
          <cell r="I3920">
            <v>701116</v>
          </cell>
        </row>
        <row r="3921">
          <cell r="I3921">
            <v>50101</v>
          </cell>
        </row>
        <row r="3922">
          <cell r="I3922">
            <v>701116</v>
          </cell>
        </row>
        <row r="3923">
          <cell r="I3923">
            <v>70112</v>
          </cell>
        </row>
        <row r="3924">
          <cell r="I3924">
            <v>40101</v>
          </cell>
        </row>
        <row r="3925">
          <cell r="I3925">
            <v>70106</v>
          </cell>
        </row>
        <row r="3926">
          <cell r="I3926">
            <v>701116</v>
          </cell>
        </row>
        <row r="3927">
          <cell r="I3927">
            <v>50101</v>
          </cell>
        </row>
        <row r="3928">
          <cell r="I3928">
            <v>40101</v>
          </cell>
        </row>
        <row r="3929">
          <cell r="I3929">
            <v>100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70106</v>
          </cell>
        </row>
        <row r="3933">
          <cell r="I3933">
            <v>40101</v>
          </cell>
        </row>
        <row r="3934">
          <cell r="I3934">
            <v>70112</v>
          </cell>
        </row>
        <row r="3935">
          <cell r="I3935">
            <v>40101</v>
          </cell>
        </row>
        <row r="3936">
          <cell r="I3936">
            <v>30101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50101</v>
          </cell>
        </row>
        <row r="3940">
          <cell r="I3940">
            <v>70112</v>
          </cell>
        </row>
        <row r="3941">
          <cell r="I3941">
            <v>50101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30101</v>
          </cell>
        </row>
        <row r="3946">
          <cell r="I3946">
            <v>50101</v>
          </cell>
        </row>
        <row r="3947">
          <cell r="I3947">
            <v>50101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50101</v>
          </cell>
        </row>
        <row r="3951">
          <cell r="I3951">
            <v>40101</v>
          </cell>
        </row>
        <row r="3952">
          <cell r="I3952">
            <v>70112</v>
          </cell>
        </row>
        <row r="3953">
          <cell r="I3953">
            <v>40101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40101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70106</v>
          </cell>
        </row>
        <row r="3964">
          <cell r="I3964">
            <v>50101</v>
          </cell>
        </row>
        <row r="3965">
          <cell r="I3965">
            <v>40101</v>
          </cell>
        </row>
        <row r="3966">
          <cell r="I3966">
            <v>70112</v>
          </cell>
        </row>
        <row r="3967">
          <cell r="I3967">
            <v>70112</v>
          </cell>
        </row>
        <row r="3968">
          <cell r="I3968">
            <v>70106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40101</v>
          </cell>
        </row>
        <row r="3972">
          <cell r="I3972">
            <v>50101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70106</v>
          </cell>
        </row>
        <row r="3977">
          <cell r="I3977">
            <v>70112</v>
          </cell>
        </row>
        <row r="3978">
          <cell r="I3978">
            <v>40101</v>
          </cell>
        </row>
        <row r="3979">
          <cell r="I3979">
            <v>70112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70112</v>
          </cell>
        </row>
        <row r="3986">
          <cell r="I3986">
            <v>40101</v>
          </cell>
        </row>
        <row r="3987">
          <cell r="I3987">
            <v>50101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40101</v>
          </cell>
        </row>
        <row r="3991">
          <cell r="I3991">
            <v>50101</v>
          </cell>
        </row>
        <row r="3992">
          <cell r="I3992">
            <v>70112</v>
          </cell>
        </row>
        <row r="3993">
          <cell r="I3993">
            <v>70112</v>
          </cell>
        </row>
        <row r="3994">
          <cell r="I3994">
            <v>70106</v>
          </cell>
        </row>
        <row r="3995">
          <cell r="I3995">
            <v>70112</v>
          </cell>
        </row>
        <row r="3996">
          <cell r="I3996">
            <v>70106</v>
          </cell>
        </row>
        <row r="3997">
          <cell r="I3997">
            <v>50101</v>
          </cell>
        </row>
        <row r="3998">
          <cell r="I3998">
            <v>701116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70112</v>
          </cell>
        </row>
        <row r="4002">
          <cell r="I4002">
            <v>107</v>
          </cell>
        </row>
        <row r="4003">
          <cell r="I4003">
            <v>107</v>
          </cell>
        </row>
        <row r="4004">
          <cell r="I4004">
            <v>106</v>
          </cell>
        </row>
        <row r="4005">
          <cell r="I4005">
            <v>106</v>
          </cell>
        </row>
        <row r="4006">
          <cell r="I4006">
            <v>103</v>
          </cell>
        </row>
        <row r="4007">
          <cell r="I4007">
            <v>103</v>
          </cell>
        </row>
        <row r="4008">
          <cell r="I4008">
            <v>103</v>
          </cell>
        </row>
        <row r="4009">
          <cell r="I4009">
            <v>104</v>
          </cell>
        </row>
        <row r="4010">
          <cell r="I4010">
            <v>103</v>
          </cell>
        </row>
        <row r="4011">
          <cell r="I4011">
            <v>103</v>
          </cell>
        </row>
        <row r="4012">
          <cell r="I4012">
            <v>103</v>
          </cell>
        </row>
        <row r="4013">
          <cell r="I4013">
            <v>103</v>
          </cell>
        </row>
        <row r="4014">
          <cell r="I4014">
            <v>2011804018</v>
          </cell>
        </row>
        <row r="4015">
          <cell r="I4015">
            <v>2011804018</v>
          </cell>
        </row>
        <row r="4016">
          <cell r="I4016">
            <v>2011804018</v>
          </cell>
        </row>
        <row r="4017">
          <cell r="I4017">
            <v>2011804018</v>
          </cell>
        </row>
        <row r="4018">
          <cell r="I4018">
            <v>40101</v>
          </cell>
        </row>
        <row r="4019">
          <cell r="I4019">
            <v>2011809126</v>
          </cell>
        </row>
        <row r="4020">
          <cell r="I4020">
            <v>2011809126</v>
          </cell>
        </row>
        <row r="4021">
          <cell r="I4021">
            <v>2011809135</v>
          </cell>
        </row>
        <row r="4022">
          <cell r="I4022">
            <v>2011804020</v>
          </cell>
        </row>
        <row r="4023">
          <cell r="I4023">
            <v>2011804024</v>
          </cell>
        </row>
        <row r="4024">
          <cell r="I4024">
            <v>2011804022</v>
          </cell>
        </row>
        <row r="4025">
          <cell r="I4025">
            <v>2011804021</v>
          </cell>
        </row>
        <row r="4026">
          <cell r="I4026">
            <v>2011804062</v>
          </cell>
        </row>
        <row r="4027">
          <cell r="I4027">
            <v>50101</v>
          </cell>
        </row>
        <row r="4028">
          <cell r="I4028">
            <v>70112</v>
          </cell>
        </row>
        <row r="4029">
          <cell r="I4029">
            <v>2011804018</v>
          </cell>
        </row>
        <row r="4030">
          <cell r="I4030">
            <v>2011804042</v>
          </cell>
        </row>
        <row r="4031">
          <cell r="I4031">
            <v>2011809126</v>
          </cell>
        </row>
        <row r="4032">
          <cell r="I4032">
            <v>201040772</v>
          </cell>
        </row>
        <row r="4033">
          <cell r="I4033">
            <v>301</v>
          </cell>
        </row>
        <row r="4034">
          <cell r="I4034">
            <v>50101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40101</v>
          </cell>
        </row>
        <row r="4039">
          <cell r="I4039">
            <v>50101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40101</v>
          </cell>
        </row>
        <row r="4043">
          <cell r="I4043">
            <v>70106</v>
          </cell>
        </row>
        <row r="4044">
          <cell r="I4044">
            <v>70112</v>
          </cell>
        </row>
        <row r="4045">
          <cell r="I4045">
            <v>50101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40101</v>
          </cell>
        </row>
        <row r="4049">
          <cell r="I4049">
            <v>70112</v>
          </cell>
        </row>
        <row r="4050">
          <cell r="I4050">
            <v>70106</v>
          </cell>
        </row>
        <row r="4051">
          <cell r="I4051">
            <v>40101</v>
          </cell>
        </row>
        <row r="4052">
          <cell r="I4052">
            <v>70112</v>
          </cell>
        </row>
        <row r="4053">
          <cell r="I4053">
            <v>70106</v>
          </cell>
        </row>
        <row r="4054">
          <cell r="I4054">
            <v>30101</v>
          </cell>
        </row>
        <row r="4055">
          <cell r="I4055">
            <v>70112</v>
          </cell>
        </row>
        <row r="4056">
          <cell r="I4056">
            <v>70106</v>
          </cell>
        </row>
        <row r="4057">
          <cell r="I4057">
            <v>40101</v>
          </cell>
        </row>
        <row r="4058">
          <cell r="I4058">
            <v>30101</v>
          </cell>
        </row>
        <row r="4059">
          <cell r="I4059">
            <v>50101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40101</v>
          </cell>
        </row>
        <row r="4063">
          <cell r="I4063">
            <v>50101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70112</v>
          </cell>
        </row>
        <row r="4069">
          <cell r="I4069">
            <v>40101</v>
          </cell>
        </row>
        <row r="4070">
          <cell r="I4070">
            <v>30101</v>
          </cell>
        </row>
        <row r="4071">
          <cell r="I4071">
            <v>70112</v>
          </cell>
        </row>
        <row r="4072">
          <cell r="I4072">
            <v>50101</v>
          </cell>
        </row>
        <row r="4073">
          <cell r="I4073">
            <v>40101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50101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40101</v>
          </cell>
        </row>
        <row r="4080">
          <cell r="I4080">
            <v>70112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40101</v>
          </cell>
        </row>
        <row r="4084">
          <cell r="I4084">
            <v>70112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40101</v>
          </cell>
        </row>
        <row r="4088">
          <cell r="I4088">
            <v>70112</v>
          </cell>
        </row>
        <row r="4089">
          <cell r="I4089">
            <v>40101</v>
          </cell>
        </row>
        <row r="4090">
          <cell r="I4090">
            <v>50101</v>
          </cell>
        </row>
        <row r="4091">
          <cell r="I4091">
            <v>70112</v>
          </cell>
        </row>
        <row r="4092">
          <cell r="I4092">
            <v>40101</v>
          </cell>
        </row>
        <row r="4093">
          <cell r="I4093">
            <v>50101</v>
          </cell>
        </row>
        <row r="4094">
          <cell r="I4094">
            <v>70112</v>
          </cell>
        </row>
        <row r="4095">
          <cell r="I4095">
            <v>70112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701116</v>
          </cell>
        </row>
        <row r="4099">
          <cell r="I4099">
            <v>701116</v>
          </cell>
        </row>
        <row r="4100">
          <cell r="I4100">
            <v>70106</v>
          </cell>
        </row>
        <row r="4101">
          <cell r="I4101">
            <v>70112</v>
          </cell>
        </row>
        <row r="4102">
          <cell r="I4102">
            <v>40101</v>
          </cell>
        </row>
        <row r="4103">
          <cell r="I4103">
            <v>70112</v>
          </cell>
        </row>
        <row r="4104">
          <cell r="I4104">
            <v>70112</v>
          </cell>
        </row>
        <row r="4105">
          <cell r="I4105">
            <v>70106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30101</v>
          </cell>
        </row>
        <row r="4109">
          <cell r="I4109">
            <v>50101</v>
          </cell>
        </row>
        <row r="4110">
          <cell r="I4110">
            <v>70112</v>
          </cell>
        </row>
        <row r="4111">
          <cell r="I4111">
            <v>70112</v>
          </cell>
        </row>
        <row r="4112">
          <cell r="I4112">
            <v>50101</v>
          </cell>
        </row>
        <row r="4113">
          <cell r="I4113">
            <v>70112</v>
          </cell>
        </row>
        <row r="4114">
          <cell r="I4114">
            <v>30101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50101</v>
          </cell>
        </row>
        <row r="4118">
          <cell r="I4118">
            <v>40101</v>
          </cell>
        </row>
        <row r="4119">
          <cell r="I4119">
            <v>30101</v>
          </cell>
        </row>
        <row r="4120">
          <cell r="I4120">
            <v>70106</v>
          </cell>
        </row>
        <row r="4121">
          <cell r="I4121">
            <v>70112</v>
          </cell>
        </row>
        <row r="4122">
          <cell r="I4122">
            <v>40101</v>
          </cell>
        </row>
        <row r="4123">
          <cell r="I4123">
            <v>30101</v>
          </cell>
        </row>
        <row r="4124">
          <cell r="I4124">
            <v>20120034</v>
          </cell>
        </row>
        <row r="4125">
          <cell r="I4125">
            <v>2011804036</v>
          </cell>
        </row>
        <row r="4126">
          <cell r="I4126">
            <v>2011804021</v>
          </cell>
        </row>
        <row r="4127">
          <cell r="I4127">
            <v>2011804054</v>
          </cell>
        </row>
        <row r="4128">
          <cell r="I4128">
            <v>10205</v>
          </cell>
        </row>
        <row r="4129">
          <cell r="I4129">
            <v>10300041</v>
          </cell>
        </row>
        <row r="4130">
          <cell r="I4130">
            <v>70112</v>
          </cell>
        </row>
        <row r="4131">
          <cell r="I4131">
            <v>302</v>
          </cell>
        </row>
        <row r="4132">
          <cell r="I4132">
            <v>70112</v>
          </cell>
        </row>
        <row r="4133">
          <cell r="I4133">
            <v>2011804054</v>
          </cell>
        </row>
        <row r="4134">
          <cell r="I4134">
            <v>70500112</v>
          </cell>
        </row>
        <row r="4135">
          <cell r="I4135">
            <v>2011809128</v>
          </cell>
        </row>
        <row r="4136">
          <cell r="I4136">
            <v>70112</v>
          </cell>
        </row>
        <row r="4137">
          <cell r="I4137">
            <v>70500112</v>
          </cell>
        </row>
        <row r="4138">
          <cell r="I4138">
            <v>70112</v>
          </cell>
        </row>
        <row r="4139">
          <cell r="I4139">
            <v>40101</v>
          </cell>
        </row>
        <row r="4140">
          <cell r="I4140">
            <v>70112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40101</v>
          </cell>
        </row>
        <row r="4144">
          <cell r="I4144">
            <v>70112</v>
          </cell>
        </row>
        <row r="4145">
          <cell r="I4145">
            <v>70106</v>
          </cell>
        </row>
        <row r="4146">
          <cell r="I4146">
            <v>40101</v>
          </cell>
        </row>
        <row r="4147">
          <cell r="I4147">
            <v>40101</v>
          </cell>
        </row>
        <row r="4148">
          <cell r="I4148">
            <v>70112</v>
          </cell>
        </row>
        <row r="4149">
          <cell r="I4149">
            <v>70112</v>
          </cell>
        </row>
        <row r="4150">
          <cell r="I4150">
            <v>50101</v>
          </cell>
        </row>
        <row r="4151">
          <cell r="I4151">
            <v>70112</v>
          </cell>
        </row>
        <row r="4152">
          <cell r="I4152">
            <v>40101</v>
          </cell>
        </row>
        <row r="4153">
          <cell r="I4153">
            <v>70112</v>
          </cell>
        </row>
        <row r="4154">
          <cell r="I4154">
            <v>70106</v>
          </cell>
        </row>
        <row r="4155">
          <cell r="I4155">
            <v>70112</v>
          </cell>
        </row>
        <row r="4156">
          <cell r="I4156">
            <v>40101</v>
          </cell>
        </row>
        <row r="4157">
          <cell r="I4157">
            <v>50101</v>
          </cell>
        </row>
        <row r="4158">
          <cell r="I4158">
            <v>70106</v>
          </cell>
        </row>
        <row r="4159">
          <cell r="I4159">
            <v>70112</v>
          </cell>
        </row>
        <row r="4160">
          <cell r="I4160">
            <v>50101</v>
          </cell>
        </row>
        <row r="4161">
          <cell r="I4161">
            <v>70112</v>
          </cell>
        </row>
        <row r="4162">
          <cell r="I4162">
            <v>40101</v>
          </cell>
        </row>
        <row r="4163">
          <cell r="I4163">
            <v>70112</v>
          </cell>
        </row>
        <row r="4164">
          <cell r="I4164">
            <v>70112</v>
          </cell>
        </row>
        <row r="4165">
          <cell r="I4165">
            <v>70112</v>
          </cell>
        </row>
        <row r="4166">
          <cell r="I4166">
            <v>40101</v>
          </cell>
        </row>
        <row r="4167">
          <cell r="I4167">
            <v>30101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70112</v>
          </cell>
        </row>
        <row r="4171">
          <cell r="I4171">
            <v>701116</v>
          </cell>
        </row>
        <row r="4172">
          <cell r="I4172">
            <v>50101</v>
          </cell>
        </row>
        <row r="4173">
          <cell r="I4173">
            <v>701116</v>
          </cell>
        </row>
        <row r="4174">
          <cell r="I4174">
            <v>70106</v>
          </cell>
        </row>
        <row r="4175">
          <cell r="I4175">
            <v>701116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70106</v>
          </cell>
        </row>
        <row r="4179">
          <cell r="I4179">
            <v>50101</v>
          </cell>
        </row>
        <row r="4180">
          <cell r="I4180">
            <v>30101</v>
          </cell>
        </row>
        <row r="4181">
          <cell r="I4181">
            <v>70106</v>
          </cell>
        </row>
        <row r="4182">
          <cell r="I4182">
            <v>70112</v>
          </cell>
        </row>
        <row r="4183">
          <cell r="I4183">
            <v>70112</v>
          </cell>
        </row>
        <row r="4184">
          <cell r="I4184">
            <v>40101</v>
          </cell>
        </row>
        <row r="4185">
          <cell r="I4185">
            <v>50101</v>
          </cell>
        </row>
        <row r="4186">
          <cell r="I4186">
            <v>70106</v>
          </cell>
        </row>
        <row r="4187">
          <cell r="I4187">
            <v>70112</v>
          </cell>
        </row>
        <row r="4188">
          <cell r="I4188">
            <v>70112</v>
          </cell>
        </row>
        <row r="4189">
          <cell r="I4189">
            <v>50101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70112</v>
          </cell>
        </row>
        <row r="4193">
          <cell r="I4193">
            <v>70112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70112</v>
          </cell>
        </row>
        <row r="4200">
          <cell r="I4200">
            <v>40101</v>
          </cell>
        </row>
        <row r="4201">
          <cell r="I4201">
            <v>70112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50101</v>
          </cell>
        </row>
        <row r="4206">
          <cell r="I4206">
            <v>30101</v>
          </cell>
        </row>
        <row r="4207">
          <cell r="I4207">
            <v>10300041</v>
          </cell>
        </row>
        <row r="4208">
          <cell r="I4208">
            <v>70112</v>
          </cell>
        </row>
        <row r="4209">
          <cell r="I4209">
            <v>10208</v>
          </cell>
        </row>
        <row r="4210">
          <cell r="I4210">
            <v>10208</v>
          </cell>
        </row>
        <row r="4211">
          <cell r="I4211">
            <v>10404088</v>
          </cell>
        </row>
        <row r="4212">
          <cell r="I4212">
            <v>10401139</v>
          </cell>
        </row>
        <row r="4213">
          <cell r="I4213">
            <v>800000012</v>
          </cell>
        </row>
        <row r="4214">
          <cell r="I4214">
            <v>2011809126</v>
          </cell>
        </row>
        <row r="4215">
          <cell r="I4215">
            <v>2011804020</v>
          </cell>
        </row>
        <row r="4216">
          <cell r="I4216">
            <v>2011804021</v>
          </cell>
        </row>
        <row r="4217">
          <cell r="I4217">
            <v>2011804022</v>
          </cell>
        </row>
        <row r="4218">
          <cell r="I4218">
            <v>2011804062</v>
          </cell>
        </row>
        <row r="4219">
          <cell r="I4219">
            <v>301</v>
          </cell>
        </row>
        <row r="4220">
          <cell r="I4220">
            <v>2011804021</v>
          </cell>
        </row>
        <row r="4221">
          <cell r="I4221">
            <v>2011804037</v>
          </cell>
        </row>
        <row r="4222">
          <cell r="I4222">
            <v>2011804048</v>
          </cell>
        </row>
        <row r="4223">
          <cell r="I4223">
            <v>2011809136</v>
          </cell>
        </row>
        <row r="4224">
          <cell r="I4224">
            <v>2011804018</v>
          </cell>
        </row>
        <row r="4225">
          <cell r="I4225">
            <v>104</v>
          </cell>
        </row>
        <row r="4226">
          <cell r="I4226">
            <v>104</v>
          </cell>
        </row>
        <row r="4227">
          <cell r="I4227">
            <v>104</v>
          </cell>
        </row>
        <row r="4228">
          <cell r="I4228">
            <v>104</v>
          </cell>
        </row>
        <row r="4229">
          <cell r="I4229">
            <v>104</v>
          </cell>
        </row>
        <row r="4230">
          <cell r="I4230">
            <v>104</v>
          </cell>
        </row>
        <row r="4231">
          <cell r="I4231">
            <v>104</v>
          </cell>
        </row>
        <row r="4232">
          <cell r="I4232">
            <v>104</v>
          </cell>
        </row>
        <row r="4233">
          <cell r="I4233">
            <v>104</v>
          </cell>
        </row>
        <row r="4234">
          <cell r="I4234">
            <v>104</v>
          </cell>
        </row>
        <row r="4235">
          <cell r="I4235">
            <v>104</v>
          </cell>
        </row>
        <row r="4236">
          <cell r="I4236">
            <v>104</v>
          </cell>
        </row>
        <row r="4237">
          <cell r="I4237">
            <v>104</v>
          </cell>
        </row>
        <row r="4238">
          <cell r="I4238">
            <v>104</v>
          </cell>
        </row>
        <row r="4239">
          <cell r="I4239">
            <v>104</v>
          </cell>
        </row>
        <row r="4240">
          <cell r="I4240">
            <v>104</v>
          </cell>
        </row>
        <row r="4241">
          <cell r="I4241">
            <v>104</v>
          </cell>
        </row>
        <row r="4242">
          <cell r="I4242">
            <v>103</v>
          </cell>
        </row>
        <row r="4243">
          <cell r="I4243">
            <v>106</v>
          </cell>
        </row>
        <row r="4244">
          <cell r="I4244">
            <v>106</v>
          </cell>
        </row>
        <row r="4245">
          <cell r="I4245">
            <v>106</v>
          </cell>
        </row>
        <row r="4246">
          <cell r="I4246">
            <v>106</v>
          </cell>
        </row>
        <row r="4247">
          <cell r="I4247">
            <v>106</v>
          </cell>
        </row>
        <row r="4248">
          <cell r="I4248">
            <v>106</v>
          </cell>
        </row>
        <row r="4249">
          <cell r="I4249">
            <v>106</v>
          </cell>
        </row>
        <row r="4250">
          <cell r="I4250">
            <v>109</v>
          </cell>
        </row>
        <row r="4251">
          <cell r="I4251">
            <v>10101</v>
          </cell>
        </row>
        <row r="4252">
          <cell r="I4252">
            <v>70112</v>
          </cell>
        </row>
        <row r="4253">
          <cell r="I4253">
            <v>70106</v>
          </cell>
        </row>
        <row r="4254">
          <cell r="I4254">
            <v>70112</v>
          </cell>
        </row>
        <row r="4255">
          <cell r="I4255">
            <v>40101</v>
          </cell>
        </row>
        <row r="4256">
          <cell r="I4256">
            <v>70112</v>
          </cell>
        </row>
        <row r="4257">
          <cell r="I4257">
            <v>30101</v>
          </cell>
        </row>
        <row r="4258">
          <cell r="I4258">
            <v>70112</v>
          </cell>
        </row>
        <row r="4259">
          <cell r="I4259">
            <v>70106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70106</v>
          </cell>
        </row>
        <row r="4264">
          <cell r="I4264">
            <v>40101</v>
          </cell>
        </row>
        <row r="4265">
          <cell r="I4265">
            <v>40101</v>
          </cell>
        </row>
        <row r="4266">
          <cell r="I4266">
            <v>30101</v>
          </cell>
        </row>
        <row r="4267">
          <cell r="I4267">
            <v>40101</v>
          </cell>
        </row>
        <row r="4268">
          <cell r="I4268">
            <v>50101</v>
          </cell>
        </row>
        <row r="4269">
          <cell r="I4269">
            <v>70112</v>
          </cell>
        </row>
        <row r="4270">
          <cell r="I4270">
            <v>50101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30101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70112</v>
          </cell>
        </row>
        <row r="4277">
          <cell r="I4277">
            <v>70112</v>
          </cell>
        </row>
        <row r="4278">
          <cell r="I4278">
            <v>70106</v>
          </cell>
        </row>
        <row r="4279">
          <cell r="I4279">
            <v>40101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50101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70112</v>
          </cell>
        </row>
        <row r="4288">
          <cell r="I4288">
            <v>70112</v>
          </cell>
        </row>
        <row r="4289">
          <cell r="I4289">
            <v>70112</v>
          </cell>
        </row>
        <row r="4290">
          <cell r="I4290">
            <v>70112</v>
          </cell>
        </row>
        <row r="4291">
          <cell r="I4291">
            <v>40101</v>
          </cell>
        </row>
        <row r="4292">
          <cell r="I4292">
            <v>50101</v>
          </cell>
        </row>
        <row r="4293">
          <cell r="I4293">
            <v>70112</v>
          </cell>
        </row>
        <row r="4294">
          <cell r="I4294">
            <v>30101</v>
          </cell>
        </row>
        <row r="4295">
          <cell r="I4295">
            <v>70106</v>
          </cell>
        </row>
        <row r="4296">
          <cell r="I4296">
            <v>40101</v>
          </cell>
        </row>
        <row r="4297">
          <cell r="I4297">
            <v>30101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70112</v>
          </cell>
        </row>
        <row r="4301">
          <cell r="I4301">
            <v>40101</v>
          </cell>
        </row>
        <row r="4302">
          <cell r="I4302">
            <v>70112</v>
          </cell>
        </row>
        <row r="4303">
          <cell r="I4303">
            <v>50101</v>
          </cell>
        </row>
        <row r="4304">
          <cell r="I4304">
            <v>40101</v>
          </cell>
        </row>
        <row r="4305">
          <cell r="I4305">
            <v>70112</v>
          </cell>
        </row>
        <row r="4306">
          <cell r="I4306">
            <v>50101</v>
          </cell>
        </row>
        <row r="4307">
          <cell r="I4307">
            <v>30101</v>
          </cell>
        </row>
        <row r="4308">
          <cell r="I4308">
            <v>40101</v>
          </cell>
        </row>
        <row r="4309">
          <cell r="I4309">
            <v>70112</v>
          </cell>
        </row>
        <row r="4310">
          <cell r="I4310">
            <v>701116</v>
          </cell>
        </row>
        <row r="4311">
          <cell r="I4311">
            <v>70112</v>
          </cell>
        </row>
        <row r="4312">
          <cell r="I4312">
            <v>70112</v>
          </cell>
        </row>
        <row r="4313">
          <cell r="I4313">
            <v>40101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70112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70106</v>
          </cell>
        </row>
        <row r="4320">
          <cell r="I4320">
            <v>70112</v>
          </cell>
        </row>
        <row r="4321">
          <cell r="I4321">
            <v>40101</v>
          </cell>
        </row>
        <row r="4322">
          <cell r="I4322">
            <v>70112</v>
          </cell>
        </row>
        <row r="4323">
          <cell r="I4323">
            <v>50101</v>
          </cell>
        </row>
        <row r="4324">
          <cell r="I4324">
            <v>40101</v>
          </cell>
        </row>
        <row r="4325">
          <cell r="I4325">
            <v>50101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40101</v>
          </cell>
        </row>
        <row r="4329">
          <cell r="I4329">
            <v>50101</v>
          </cell>
        </row>
        <row r="4330">
          <cell r="I4330">
            <v>70112</v>
          </cell>
        </row>
        <row r="4331">
          <cell r="I4331">
            <v>40101</v>
          </cell>
        </row>
        <row r="4332">
          <cell r="I4332">
            <v>50101</v>
          </cell>
        </row>
        <row r="4333">
          <cell r="I4333">
            <v>70112</v>
          </cell>
        </row>
        <row r="4334">
          <cell r="I4334">
            <v>70112</v>
          </cell>
        </row>
        <row r="4335">
          <cell r="I4335">
            <v>50101</v>
          </cell>
        </row>
        <row r="4336">
          <cell r="I4336">
            <v>40101</v>
          </cell>
        </row>
        <row r="4337">
          <cell r="I4337">
            <v>40101</v>
          </cell>
        </row>
        <row r="4338">
          <cell r="I4338">
            <v>30101</v>
          </cell>
        </row>
        <row r="4339">
          <cell r="I4339">
            <v>70112</v>
          </cell>
        </row>
        <row r="4340">
          <cell r="I4340">
            <v>40101</v>
          </cell>
        </row>
        <row r="4341">
          <cell r="I4341">
            <v>50101</v>
          </cell>
        </row>
        <row r="4342">
          <cell r="I4342">
            <v>70106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70112</v>
          </cell>
        </row>
        <row r="4346">
          <cell r="I4346">
            <v>70112</v>
          </cell>
        </row>
        <row r="4347">
          <cell r="I4347">
            <v>70106</v>
          </cell>
        </row>
        <row r="4348">
          <cell r="I4348">
            <v>50101</v>
          </cell>
        </row>
        <row r="4349">
          <cell r="I4349">
            <v>40101</v>
          </cell>
        </row>
        <row r="4350">
          <cell r="I4350">
            <v>70106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50101</v>
          </cell>
        </row>
        <row r="4354">
          <cell r="I4354">
            <v>40101</v>
          </cell>
        </row>
        <row r="4355">
          <cell r="I4355">
            <v>107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10208</v>
          </cell>
        </row>
        <row r="4359">
          <cell r="I4359">
            <v>10101</v>
          </cell>
        </row>
        <row r="4360">
          <cell r="I4360">
            <v>2011804048</v>
          </cell>
        </row>
        <row r="4361">
          <cell r="I4361">
            <v>2011804037</v>
          </cell>
        </row>
        <row r="4362">
          <cell r="I4362">
            <v>2011804021</v>
          </cell>
        </row>
        <row r="4363">
          <cell r="I4363">
            <v>30101</v>
          </cell>
        </row>
        <row r="4364">
          <cell r="I4364">
            <v>50101</v>
          </cell>
        </row>
        <row r="4365">
          <cell r="I4365">
            <v>70112</v>
          </cell>
        </row>
        <row r="4366">
          <cell r="I4366">
            <v>10300041</v>
          </cell>
        </row>
        <row r="4367">
          <cell r="I4367">
            <v>2011804004</v>
          </cell>
        </row>
        <row r="4368">
          <cell r="I4368">
            <v>106</v>
          </cell>
        </row>
        <row r="4369">
          <cell r="I4369">
            <v>106</v>
          </cell>
        </row>
        <row r="4370">
          <cell r="I4370">
            <v>103</v>
          </cell>
        </row>
        <row r="4371">
          <cell r="I4371">
            <v>108</v>
          </cell>
        </row>
        <row r="4372">
          <cell r="I4372">
            <v>108</v>
          </cell>
        </row>
        <row r="4373">
          <cell r="I4373">
            <v>108</v>
          </cell>
        </row>
        <row r="4374">
          <cell r="I4374">
            <v>108</v>
          </cell>
        </row>
        <row r="4375">
          <cell r="I4375">
            <v>108</v>
          </cell>
        </row>
        <row r="4376">
          <cell r="I4376">
            <v>104</v>
          </cell>
        </row>
        <row r="4377">
          <cell r="I4377">
            <v>104</v>
          </cell>
        </row>
        <row r="4378">
          <cell r="I4378">
            <v>104</v>
          </cell>
        </row>
        <row r="4379">
          <cell r="I4379">
            <v>104</v>
          </cell>
        </row>
        <row r="4380">
          <cell r="I4380">
            <v>104</v>
          </cell>
        </row>
        <row r="4381">
          <cell r="I4381">
            <v>103</v>
          </cell>
        </row>
        <row r="4382">
          <cell r="I4382">
            <v>103</v>
          </cell>
        </row>
        <row r="4383">
          <cell r="I4383">
            <v>103</v>
          </cell>
        </row>
        <row r="4384">
          <cell r="I4384">
            <v>104</v>
          </cell>
        </row>
        <row r="4385">
          <cell r="I4385">
            <v>10208</v>
          </cell>
        </row>
        <row r="4386">
          <cell r="I4386">
            <v>10208</v>
          </cell>
        </row>
        <row r="4387">
          <cell r="I4387">
            <v>200</v>
          </cell>
        </row>
        <row r="4388">
          <cell r="I4388">
            <v>119</v>
          </cell>
        </row>
        <row r="4389">
          <cell r="I4389">
            <v>119</v>
          </cell>
        </row>
        <row r="4390">
          <cell r="I4390">
            <v>70112</v>
          </cell>
        </row>
        <row r="4391">
          <cell r="I4391">
            <v>30101</v>
          </cell>
        </row>
        <row r="4392">
          <cell r="I4392">
            <v>50101</v>
          </cell>
        </row>
        <row r="4393">
          <cell r="I4393">
            <v>103</v>
          </cell>
        </row>
        <row r="4394">
          <cell r="I4394">
            <v>103</v>
          </cell>
        </row>
        <row r="4395">
          <cell r="I4395">
            <v>103</v>
          </cell>
        </row>
        <row r="4396">
          <cell r="I4396">
            <v>104</v>
          </cell>
        </row>
        <row r="4397">
          <cell r="I4397">
            <v>104</v>
          </cell>
        </row>
        <row r="4398">
          <cell r="I4398">
            <v>104</v>
          </cell>
        </row>
        <row r="4399">
          <cell r="I4399">
            <v>104</v>
          </cell>
        </row>
        <row r="4400">
          <cell r="I4400">
            <v>104</v>
          </cell>
        </row>
        <row r="4401">
          <cell r="I4401">
            <v>104</v>
          </cell>
        </row>
        <row r="4402">
          <cell r="I4402">
            <v>108</v>
          </cell>
        </row>
        <row r="4403">
          <cell r="I4403">
            <v>108</v>
          </cell>
        </row>
        <row r="4404">
          <cell r="I4404">
            <v>108</v>
          </cell>
        </row>
        <row r="4405">
          <cell r="I4405">
            <v>108</v>
          </cell>
        </row>
        <row r="4406">
          <cell r="I4406">
            <v>108</v>
          </cell>
        </row>
        <row r="4407">
          <cell r="I4407">
            <v>2011809119</v>
          </cell>
        </row>
        <row r="4408">
          <cell r="I4408">
            <v>2011809118</v>
          </cell>
        </row>
        <row r="4409">
          <cell r="I4409">
            <v>2011804021</v>
          </cell>
        </row>
        <row r="4410">
          <cell r="I4410">
            <v>119</v>
          </cell>
        </row>
        <row r="4411">
          <cell r="I4411">
            <v>119</v>
          </cell>
        </row>
        <row r="4412">
          <cell r="I4412">
            <v>108</v>
          </cell>
        </row>
        <row r="4413">
          <cell r="I4413">
            <v>108</v>
          </cell>
        </row>
        <row r="4414">
          <cell r="I4414">
            <v>108</v>
          </cell>
        </row>
        <row r="4415">
          <cell r="I4415">
            <v>108</v>
          </cell>
        </row>
        <row r="4416">
          <cell r="I4416">
            <v>108</v>
          </cell>
        </row>
        <row r="4417">
          <cell r="I4417">
            <v>104</v>
          </cell>
        </row>
        <row r="4418">
          <cell r="I4418">
            <v>104</v>
          </cell>
        </row>
        <row r="4419">
          <cell r="I4419">
            <v>104</v>
          </cell>
        </row>
        <row r="4420">
          <cell r="I4420">
            <v>104</v>
          </cell>
        </row>
        <row r="4421">
          <cell r="I4421">
            <v>104</v>
          </cell>
        </row>
        <row r="4422">
          <cell r="I4422">
            <v>103</v>
          </cell>
        </row>
        <row r="4423">
          <cell r="I4423">
            <v>103</v>
          </cell>
        </row>
        <row r="4424">
          <cell r="I4424">
            <v>103</v>
          </cell>
        </row>
        <row r="4425">
          <cell r="I4425">
            <v>104</v>
          </cell>
        </row>
        <row r="4426">
          <cell r="I4426">
            <v>200</v>
          </cell>
        </row>
        <row r="4427">
          <cell r="I4427">
            <v>2011804115</v>
          </cell>
        </row>
        <row r="4428">
          <cell r="I4428">
            <v>2011804021</v>
          </cell>
        </row>
        <row r="4429">
          <cell r="I4429">
            <v>2011804036</v>
          </cell>
        </row>
        <row r="4430">
          <cell r="I4430">
            <v>2011804049</v>
          </cell>
        </row>
        <row r="4431">
          <cell r="I4431">
            <v>2011804054</v>
          </cell>
        </row>
        <row r="4432">
          <cell r="I4432">
            <v>2011804042</v>
          </cell>
        </row>
        <row r="4433">
          <cell r="I4433">
            <v>2011804021</v>
          </cell>
        </row>
        <row r="4434">
          <cell r="I4434">
            <v>2011804042</v>
          </cell>
        </row>
        <row r="4435">
          <cell r="I4435">
            <v>2011804008</v>
          </cell>
        </row>
        <row r="4436">
          <cell r="I4436">
            <v>2011804007</v>
          </cell>
        </row>
        <row r="4437">
          <cell r="I4437">
            <v>2011809135</v>
          </cell>
        </row>
        <row r="4438">
          <cell r="I4438">
            <v>2011809136</v>
          </cell>
        </row>
        <row r="4439">
          <cell r="I4439">
            <v>1040113434</v>
          </cell>
        </row>
        <row r="4440">
          <cell r="I4440">
            <v>2011809133</v>
          </cell>
        </row>
        <row r="4441">
          <cell r="I4441">
            <v>201040764</v>
          </cell>
        </row>
        <row r="4442">
          <cell r="I4442">
            <v>2011809125</v>
          </cell>
        </row>
        <row r="4443">
          <cell r="I4443">
            <v>2011804089</v>
          </cell>
        </row>
        <row r="4444">
          <cell r="I4444">
            <v>301</v>
          </cell>
        </row>
        <row r="4445">
          <cell r="I4445">
            <v>2011804112</v>
          </cell>
        </row>
        <row r="4446">
          <cell r="I4446">
            <v>70112</v>
          </cell>
        </row>
        <row r="4447">
          <cell r="I4447">
            <v>109</v>
          </cell>
        </row>
        <row r="4448">
          <cell r="I4448">
            <v>109</v>
          </cell>
        </row>
        <row r="4449">
          <cell r="I4449">
            <v>109</v>
          </cell>
        </row>
        <row r="4450">
          <cell r="I4450">
            <v>109</v>
          </cell>
        </row>
        <row r="4451">
          <cell r="I4451">
            <v>10101</v>
          </cell>
        </row>
        <row r="4452">
          <cell r="I4452">
            <v>70112</v>
          </cell>
        </row>
        <row r="4453">
          <cell r="I4453">
            <v>50101</v>
          </cell>
        </row>
        <row r="4454">
          <cell r="I4454">
            <v>30101</v>
          </cell>
        </row>
        <row r="4455">
          <cell r="I4455">
            <v>70112</v>
          </cell>
        </row>
        <row r="4456">
          <cell r="I4456">
            <v>50101</v>
          </cell>
        </row>
        <row r="4457">
          <cell r="I4457">
            <v>70106</v>
          </cell>
        </row>
        <row r="4458">
          <cell r="I4458">
            <v>70112</v>
          </cell>
        </row>
        <row r="4459">
          <cell r="I4459">
            <v>50101</v>
          </cell>
        </row>
        <row r="4460">
          <cell r="I4460">
            <v>40101</v>
          </cell>
        </row>
        <row r="4461">
          <cell r="I4461">
            <v>70112</v>
          </cell>
        </row>
        <row r="4462">
          <cell r="I4462">
            <v>50101</v>
          </cell>
        </row>
        <row r="4463">
          <cell r="I4463">
            <v>70106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70112</v>
          </cell>
        </row>
        <row r="4467">
          <cell r="I4467">
            <v>50101</v>
          </cell>
        </row>
        <row r="4468">
          <cell r="I4468">
            <v>30101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40101</v>
          </cell>
        </row>
        <row r="4475">
          <cell r="I4475">
            <v>70112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70112</v>
          </cell>
        </row>
        <row r="4480">
          <cell r="I4480">
            <v>70112</v>
          </cell>
        </row>
        <row r="4481">
          <cell r="I4481">
            <v>70106</v>
          </cell>
        </row>
        <row r="4482">
          <cell r="I4482">
            <v>40101</v>
          </cell>
        </row>
        <row r="4483">
          <cell r="I4483">
            <v>70112</v>
          </cell>
        </row>
        <row r="4484">
          <cell r="I4484">
            <v>70106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70112</v>
          </cell>
        </row>
        <row r="4488">
          <cell r="I4488">
            <v>70112</v>
          </cell>
        </row>
        <row r="4489">
          <cell r="I4489">
            <v>70112</v>
          </cell>
        </row>
        <row r="4490">
          <cell r="I4490">
            <v>70112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50101</v>
          </cell>
        </row>
        <row r="4497">
          <cell r="I4497">
            <v>70112</v>
          </cell>
        </row>
        <row r="4498">
          <cell r="I4498">
            <v>30101</v>
          </cell>
        </row>
        <row r="4499">
          <cell r="I4499">
            <v>40101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40101</v>
          </cell>
        </row>
        <row r="4505">
          <cell r="I4505">
            <v>70112</v>
          </cell>
        </row>
        <row r="4506">
          <cell r="I4506">
            <v>40101</v>
          </cell>
        </row>
        <row r="4507">
          <cell r="I4507">
            <v>70112</v>
          </cell>
        </row>
        <row r="4508">
          <cell r="I4508">
            <v>50101</v>
          </cell>
        </row>
        <row r="4509">
          <cell r="I4509">
            <v>40101</v>
          </cell>
        </row>
        <row r="4510">
          <cell r="I4510">
            <v>70112</v>
          </cell>
        </row>
        <row r="4511">
          <cell r="I4511">
            <v>40101</v>
          </cell>
        </row>
        <row r="4512">
          <cell r="I4512">
            <v>50101</v>
          </cell>
        </row>
        <row r="4513">
          <cell r="I4513">
            <v>70112</v>
          </cell>
        </row>
        <row r="4514">
          <cell r="I4514">
            <v>30101</v>
          </cell>
        </row>
        <row r="4515">
          <cell r="I4515">
            <v>50101</v>
          </cell>
        </row>
        <row r="4516">
          <cell r="I4516">
            <v>70112</v>
          </cell>
        </row>
        <row r="4517">
          <cell r="I4517">
            <v>70106</v>
          </cell>
        </row>
        <row r="4518">
          <cell r="I4518">
            <v>70112</v>
          </cell>
        </row>
        <row r="4519">
          <cell r="I4519">
            <v>40101</v>
          </cell>
        </row>
        <row r="4520">
          <cell r="I4520">
            <v>50101</v>
          </cell>
        </row>
        <row r="4521">
          <cell r="I4521">
            <v>70112</v>
          </cell>
        </row>
        <row r="4522">
          <cell r="I4522">
            <v>70112</v>
          </cell>
        </row>
        <row r="4523">
          <cell r="I4523">
            <v>2011809115</v>
          </cell>
        </row>
        <row r="4524">
          <cell r="I4524">
            <v>2011804112</v>
          </cell>
        </row>
        <row r="4525">
          <cell r="I4525">
            <v>2011804018</v>
          </cell>
        </row>
        <row r="4526">
          <cell r="I4526">
            <v>108</v>
          </cell>
        </row>
        <row r="4527">
          <cell r="I4527">
            <v>108</v>
          </cell>
        </row>
        <row r="4528">
          <cell r="I4528">
            <v>108</v>
          </cell>
        </row>
        <row r="4529">
          <cell r="I4529">
            <v>108</v>
          </cell>
        </row>
        <row r="4530">
          <cell r="I4530">
            <v>108</v>
          </cell>
        </row>
        <row r="4531">
          <cell r="I4531">
            <v>2011804007</v>
          </cell>
        </row>
        <row r="4532">
          <cell r="I4532">
            <v>119</v>
          </cell>
        </row>
        <row r="4533">
          <cell r="I4533">
            <v>119</v>
          </cell>
        </row>
        <row r="4534">
          <cell r="I4534">
            <v>104</v>
          </cell>
        </row>
        <row r="4535">
          <cell r="I4535">
            <v>104</v>
          </cell>
        </row>
        <row r="4536">
          <cell r="I4536">
            <v>104</v>
          </cell>
        </row>
        <row r="4537">
          <cell r="I4537">
            <v>104</v>
          </cell>
        </row>
        <row r="4538">
          <cell r="I4538">
            <v>104</v>
          </cell>
        </row>
        <row r="4539">
          <cell r="I4539">
            <v>104</v>
          </cell>
        </row>
        <row r="4540">
          <cell r="I4540">
            <v>103</v>
          </cell>
        </row>
        <row r="4541">
          <cell r="I4541">
            <v>103</v>
          </cell>
        </row>
        <row r="4542">
          <cell r="I4542">
            <v>103</v>
          </cell>
        </row>
        <row r="4543">
          <cell r="I4543">
            <v>40101</v>
          </cell>
        </row>
        <row r="4544">
          <cell r="I4544">
            <v>30101</v>
          </cell>
        </row>
        <row r="4545">
          <cell r="I4545">
            <v>40101</v>
          </cell>
        </row>
        <row r="4546">
          <cell r="I4546">
            <v>2011809135</v>
          </cell>
        </row>
        <row r="4547">
          <cell r="I4547">
            <v>2011809133</v>
          </cell>
        </row>
        <row r="4548">
          <cell r="I4548">
            <v>2011809136</v>
          </cell>
        </row>
        <row r="4549">
          <cell r="I4549">
            <v>2011804008</v>
          </cell>
        </row>
        <row r="4550">
          <cell r="I4550">
            <v>50101</v>
          </cell>
        </row>
        <row r="4551">
          <cell r="I4551">
            <v>50101</v>
          </cell>
        </row>
        <row r="4552">
          <cell r="I4552">
            <v>70106</v>
          </cell>
        </row>
        <row r="4553">
          <cell r="I4553">
            <v>70106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70112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30101</v>
          </cell>
        </row>
        <row r="4563">
          <cell r="I4563">
            <v>70112</v>
          </cell>
        </row>
        <row r="4564">
          <cell r="I4564">
            <v>70112</v>
          </cell>
        </row>
        <row r="4565">
          <cell r="I4565">
            <v>40101</v>
          </cell>
        </row>
        <row r="4566">
          <cell r="I4566">
            <v>70112</v>
          </cell>
        </row>
        <row r="4567">
          <cell r="I4567">
            <v>70112</v>
          </cell>
        </row>
        <row r="4568">
          <cell r="I4568">
            <v>40101</v>
          </cell>
        </row>
        <row r="4569">
          <cell r="I4569">
            <v>70112</v>
          </cell>
        </row>
        <row r="4570">
          <cell r="I4570">
            <v>70112</v>
          </cell>
        </row>
        <row r="4571">
          <cell r="I4571">
            <v>70112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10300041</v>
          </cell>
        </row>
        <row r="4577">
          <cell r="I4577">
            <v>10300041</v>
          </cell>
        </row>
        <row r="4578">
          <cell r="I4578">
            <v>201040772</v>
          </cell>
        </row>
        <row r="4579">
          <cell r="I4579">
            <v>201040772</v>
          </cell>
        </row>
        <row r="4580">
          <cell r="I4580">
            <v>10703001</v>
          </cell>
        </row>
        <row r="4581">
          <cell r="I4581">
            <v>2011809127</v>
          </cell>
        </row>
        <row r="4582">
          <cell r="I4582">
            <v>20707001</v>
          </cell>
        </row>
        <row r="4583">
          <cell r="I4583">
            <v>2011804021</v>
          </cell>
        </row>
        <row r="4584">
          <cell r="I4584">
            <v>1040113434</v>
          </cell>
        </row>
        <row r="4585">
          <cell r="I4585">
            <v>20707001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70112</v>
          </cell>
        </row>
        <row r="4589">
          <cell r="I4589">
            <v>40101</v>
          </cell>
        </row>
        <row r="4590">
          <cell r="I4590">
            <v>50101</v>
          </cell>
        </row>
        <row r="4591">
          <cell r="I4591">
            <v>701116</v>
          </cell>
        </row>
        <row r="4592">
          <cell r="I4592">
            <v>50101</v>
          </cell>
        </row>
        <row r="4593">
          <cell r="I4593">
            <v>70112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40101</v>
          </cell>
        </row>
        <row r="4597">
          <cell r="I4597">
            <v>30101</v>
          </cell>
        </row>
        <row r="4598">
          <cell r="I4598">
            <v>701116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50101</v>
          </cell>
        </row>
        <row r="4604">
          <cell r="I4604">
            <v>30101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70106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70112</v>
          </cell>
        </row>
        <row r="4615">
          <cell r="I4615">
            <v>50101</v>
          </cell>
        </row>
        <row r="4616">
          <cell r="I4616">
            <v>40101</v>
          </cell>
        </row>
        <row r="4617">
          <cell r="I4617">
            <v>40101</v>
          </cell>
        </row>
        <row r="4618">
          <cell r="I4618">
            <v>50101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30101</v>
          </cell>
        </row>
        <row r="4624">
          <cell r="I4624">
            <v>40101</v>
          </cell>
        </row>
        <row r="4625">
          <cell r="I4625">
            <v>70112</v>
          </cell>
        </row>
        <row r="4626">
          <cell r="I4626">
            <v>40101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70112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70106</v>
          </cell>
        </row>
        <row r="4635">
          <cell r="I4635">
            <v>70112</v>
          </cell>
        </row>
        <row r="4636">
          <cell r="I4636">
            <v>70106</v>
          </cell>
        </row>
        <row r="4637">
          <cell r="I4637">
            <v>50101</v>
          </cell>
        </row>
        <row r="4638">
          <cell r="I4638">
            <v>50101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40101</v>
          </cell>
        </row>
        <row r="4643">
          <cell r="I4643">
            <v>50101</v>
          </cell>
        </row>
        <row r="4644">
          <cell r="I4644">
            <v>70112</v>
          </cell>
        </row>
        <row r="4645">
          <cell r="I4645">
            <v>40101</v>
          </cell>
        </row>
        <row r="4646">
          <cell r="I4646">
            <v>70112</v>
          </cell>
        </row>
        <row r="4647">
          <cell r="I4647">
            <v>50101</v>
          </cell>
        </row>
        <row r="4648">
          <cell r="I4648">
            <v>70112</v>
          </cell>
        </row>
        <row r="4649">
          <cell r="I4649">
            <v>70106</v>
          </cell>
        </row>
        <row r="4650">
          <cell r="I4650">
            <v>40101</v>
          </cell>
        </row>
        <row r="4651">
          <cell r="I4651">
            <v>70112</v>
          </cell>
        </row>
        <row r="4652">
          <cell r="I4652">
            <v>70112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30101</v>
          </cell>
        </row>
        <row r="4659">
          <cell r="I4659">
            <v>40101</v>
          </cell>
        </row>
        <row r="4660">
          <cell r="I4660">
            <v>104</v>
          </cell>
        </row>
        <row r="4661">
          <cell r="I4661">
            <v>103</v>
          </cell>
        </row>
        <row r="4662">
          <cell r="I4662">
            <v>104</v>
          </cell>
        </row>
        <row r="4663">
          <cell r="I4663">
            <v>70106</v>
          </cell>
        </row>
        <row r="4664">
          <cell r="I4664">
            <v>70112</v>
          </cell>
        </row>
        <row r="4665">
          <cell r="I4665">
            <v>40101</v>
          </cell>
        </row>
        <row r="4666">
          <cell r="I4666">
            <v>50101</v>
          </cell>
        </row>
        <row r="4667">
          <cell r="I4667">
            <v>2011804017</v>
          </cell>
        </row>
        <row r="4668">
          <cell r="I4668">
            <v>2011804018</v>
          </cell>
        </row>
        <row r="4669">
          <cell r="I4669">
            <v>2011804017</v>
          </cell>
        </row>
        <row r="4670">
          <cell r="I4670">
            <v>40101</v>
          </cell>
        </row>
        <row r="4671">
          <cell r="I4671">
            <v>40101</v>
          </cell>
        </row>
        <row r="4672">
          <cell r="I4672">
            <v>50101</v>
          </cell>
        </row>
        <row r="4673">
          <cell r="I4673">
            <v>2011809127</v>
          </cell>
        </row>
        <row r="4674">
          <cell r="I4674">
            <v>40101</v>
          </cell>
        </row>
        <row r="4675">
          <cell r="I4675">
            <v>30101</v>
          </cell>
        </row>
        <row r="4676">
          <cell r="I4676">
            <v>10208</v>
          </cell>
        </row>
        <row r="4677">
          <cell r="I4677">
            <v>10300041</v>
          </cell>
        </row>
        <row r="4678">
          <cell r="I4678">
            <v>200</v>
          </cell>
        </row>
        <row r="4679">
          <cell r="I4679">
            <v>200</v>
          </cell>
        </row>
        <row r="4680">
          <cell r="I4680">
            <v>70112</v>
          </cell>
        </row>
        <row r="4681">
          <cell r="I4681">
            <v>70112</v>
          </cell>
        </row>
        <row r="4682">
          <cell r="I4682">
            <v>70112</v>
          </cell>
        </row>
        <row r="4683">
          <cell r="I4683">
            <v>70112</v>
          </cell>
        </row>
        <row r="4684">
          <cell r="I4684">
            <v>70112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70112</v>
          </cell>
        </row>
        <row r="4690">
          <cell r="I4690">
            <v>10401160</v>
          </cell>
        </row>
        <row r="4691">
          <cell r="I4691">
            <v>10401187</v>
          </cell>
        </row>
        <row r="4692">
          <cell r="I4692">
            <v>70500112</v>
          </cell>
        </row>
        <row r="4693">
          <cell r="I4693">
            <v>10401198</v>
          </cell>
        </row>
        <row r="4694">
          <cell r="I4694">
            <v>2011804054</v>
          </cell>
        </row>
        <row r="4695">
          <cell r="I4695">
            <v>2011809140</v>
          </cell>
        </row>
        <row r="4696">
          <cell r="I4696">
            <v>103</v>
          </cell>
        </row>
        <row r="4697">
          <cell r="I4697">
            <v>103</v>
          </cell>
        </row>
        <row r="4698">
          <cell r="I4698">
            <v>103</v>
          </cell>
        </row>
        <row r="4699">
          <cell r="I4699">
            <v>103</v>
          </cell>
        </row>
        <row r="4700">
          <cell r="I4700">
            <v>103</v>
          </cell>
        </row>
        <row r="4701">
          <cell r="I4701">
            <v>103</v>
          </cell>
        </row>
        <row r="4702">
          <cell r="I4702">
            <v>107</v>
          </cell>
        </row>
        <row r="4703">
          <cell r="I4703">
            <v>107</v>
          </cell>
        </row>
        <row r="4704">
          <cell r="I4704">
            <v>107</v>
          </cell>
        </row>
        <row r="4705">
          <cell r="I4705">
            <v>107</v>
          </cell>
        </row>
        <row r="4706">
          <cell r="I4706">
            <v>107</v>
          </cell>
        </row>
        <row r="4707">
          <cell r="I4707">
            <v>106</v>
          </cell>
        </row>
        <row r="4708">
          <cell r="I4708">
            <v>106</v>
          </cell>
        </row>
        <row r="4709">
          <cell r="I4709">
            <v>106</v>
          </cell>
        </row>
        <row r="4710">
          <cell r="I4710">
            <v>104</v>
          </cell>
        </row>
        <row r="4711">
          <cell r="I4711">
            <v>200</v>
          </cell>
        </row>
        <row r="4712">
          <cell r="I4712">
            <v>70112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70106</v>
          </cell>
        </row>
        <row r="4716">
          <cell r="I4716">
            <v>50101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70106</v>
          </cell>
        </row>
        <row r="4720">
          <cell r="I4720">
            <v>40101</v>
          </cell>
        </row>
        <row r="4721">
          <cell r="I4721">
            <v>70112</v>
          </cell>
        </row>
        <row r="4722">
          <cell r="I4722">
            <v>70106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70106</v>
          </cell>
        </row>
        <row r="4726">
          <cell r="I4726">
            <v>40101</v>
          </cell>
        </row>
        <row r="4727">
          <cell r="I4727">
            <v>50101</v>
          </cell>
        </row>
        <row r="4728">
          <cell r="I4728">
            <v>40101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50101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40101</v>
          </cell>
        </row>
        <row r="4736">
          <cell r="I4736">
            <v>70112</v>
          </cell>
        </row>
        <row r="4737">
          <cell r="I4737">
            <v>50101</v>
          </cell>
        </row>
        <row r="4738">
          <cell r="I4738">
            <v>40101</v>
          </cell>
        </row>
        <row r="4739">
          <cell r="I4739">
            <v>50101</v>
          </cell>
        </row>
        <row r="4740">
          <cell r="I4740">
            <v>30101</v>
          </cell>
        </row>
        <row r="4741">
          <cell r="I4741">
            <v>70112</v>
          </cell>
        </row>
        <row r="4742">
          <cell r="I4742">
            <v>40101</v>
          </cell>
        </row>
        <row r="4743">
          <cell r="I4743">
            <v>70106</v>
          </cell>
        </row>
        <row r="4744">
          <cell r="I4744">
            <v>50101</v>
          </cell>
        </row>
        <row r="4745">
          <cell r="I4745">
            <v>70112</v>
          </cell>
        </row>
        <row r="4746">
          <cell r="I4746">
            <v>50101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50101</v>
          </cell>
        </row>
        <row r="4751">
          <cell r="I4751">
            <v>40101</v>
          </cell>
        </row>
        <row r="4752">
          <cell r="I4752">
            <v>70112</v>
          </cell>
        </row>
        <row r="4753">
          <cell r="I4753">
            <v>30101</v>
          </cell>
        </row>
        <row r="4754">
          <cell r="I4754">
            <v>70106</v>
          </cell>
        </row>
        <row r="4755">
          <cell r="I4755">
            <v>30101</v>
          </cell>
        </row>
        <row r="4756">
          <cell r="I4756">
            <v>70112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50101</v>
          </cell>
        </row>
        <row r="4760">
          <cell r="I4760">
            <v>30101</v>
          </cell>
        </row>
        <row r="4761">
          <cell r="I4761">
            <v>70112</v>
          </cell>
        </row>
        <row r="4762">
          <cell r="I4762">
            <v>70112</v>
          </cell>
        </row>
        <row r="4763">
          <cell r="I4763">
            <v>70112</v>
          </cell>
        </row>
        <row r="4764">
          <cell r="I4764">
            <v>70112</v>
          </cell>
        </row>
        <row r="4765">
          <cell r="I4765">
            <v>40101</v>
          </cell>
        </row>
        <row r="4766">
          <cell r="I4766">
            <v>70112</v>
          </cell>
        </row>
        <row r="4767">
          <cell r="I4767">
            <v>40101</v>
          </cell>
        </row>
        <row r="4768">
          <cell r="I4768">
            <v>70112</v>
          </cell>
        </row>
        <row r="4769">
          <cell r="I4769">
            <v>40101</v>
          </cell>
        </row>
        <row r="4770">
          <cell r="I4770">
            <v>50101</v>
          </cell>
        </row>
        <row r="4771">
          <cell r="I4771">
            <v>70112</v>
          </cell>
        </row>
        <row r="4772">
          <cell r="I4772">
            <v>40101</v>
          </cell>
        </row>
        <row r="4773">
          <cell r="I4773">
            <v>70106</v>
          </cell>
        </row>
        <row r="4774">
          <cell r="I4774">
            <v>70112</v>
          </cell>
        </row>
        <row r="4775">
          <cell r="I4775">
            <v>30101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70112</v>
          </cell>
        </row>
        <row r="4779">
          <cell r="I4779">
            <v>30101</v>
          </cell>
        </row>
        <row r="4780">
          <cell r="I4780">
            <v>50101</v>
          </cell>
        </row>
        <row r="4781">
          <cell r="I4781">
            <v>70112</v>
          </cell>
        </row>
        <row r="4782">
          <cell r="I4782">
            <v>70112</v>
          </cell>
        </row>
        <row r="4783">
          <cell r="I4783">
            <v>70112</v>
          </cell>
        </row>
        <row r="4784">
          <cell r="I4784">
            <v>40101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70106</v>
          </cell>
        </row>
        <row r="4788">
          <cell r="I4788">
            <v>70112</v>
          </cell>
        </row>
        <row r="4789">
          <cell r="I4789">
            <v>40101</v>
          </cell>
        </row>
        <row r="4790">
          <cell r="I4790">
            <v>50101</v>
          </cell>
        </row>
        <row r="4791">
          <cell r="I4791">
            <v>70106</v>
          </cell>
        </row>
        <row r="4792">
          <cell r="I4792">
            <v>30101</v>
          </cell>
        </row>
        <row r="4793">
          <cell r="I4793">
            <v>50101</v>
          </cell>
        </row>
        <row r="4794">
          <cell r="I4794">
            <v>50101</v>
          </cell>
        </row>
        <row r="4795">
          <cell r="I4795">
            <v>40101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50101</v>
          </cell>
        </row>
        <row r="4799">
          <cell r="I4799">
            <v>40101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70112</v>
          </cell>
        </row>
        <row r="4803">
          <cell r="I4803">
            <v>50101</v>
          </cell>
        </row>
        <row r="4804">
          <cell r="I4804">
            <v>2011804018</v>
          </cell>
        </row>
        <row r="4805">
          <cell r="I4805">
            <v>2011804017</v>
          </cell>
        </row>
        <row r="4806">
          <cell r="I4806">
            <v>2011804018</v>
          </cell>
        </row>
        <row r="4807">
          <cell r="I4807">
            <v>2011804017</v>
          </cell>
        </row>
        <row r="4808">
          <cell r="I4808">
            <v>20120052</v>
          </cell>
        </row>
        <row r="4809">
          <cell r="I4809">
            <v>2011804018</v>
          </cell>
        </row>
        <row r="4810">
          <cell r="I4810">
            <v>2011809115</v>
          </cell>
        </row>
        <row r="4811">
          <cell r="I4811">
            <v>70112</v>
          </cell>
        </row>
        <row r="4812">
          <cell r="I4812">
            <v>200</v>
          </cell>
        </row>
        <row r="4813">
          <cell r="I4813">
            <v>2011809140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201040764</v>
          </cell>
        </row>
        <row r="4817">
          <cell r="I4817">
            <v>20700006</v>
          </cell>
        </row>
        <row r="4818">
          <cell r="I4818">
            <v>10401139</v>
          </cell>
        </row>
        <row r="4819">
          <cell r="I4819">
            <v>2011804115</v>
          </cell>
        </row>
        <row r="4820">
          <cell r="I4820">
            <v>10300041</v>
          </cell>
        </row>
        <row r="4821">
          <cell r="I4821">
            <v>10703001</v>
          </cell>
        </row>
        <row r="4822">
          <cell r="I4822">
            <v>2011804048</v>
          </cell>
        </row>
        <row r="4823">
          <cell r="I4823">
            <v>2011809118</v>
          </cell>
        </row>
        <row r="4824">
          <cell r="I4824">
            <v>103</v>
          </cell>
        </row>
        <row r="4825">
          <cell r="I4825">
            <v>104</v>
          </cell>
        </row>
        <row r="4826">
          <cell r="I4826">
            <v>108</v>
          </cell>
        </row>
        <row r="4827">
          <cell r="I4827">
            <v>104</v>
          </cell>
        </row>
        <row r="4828">
          <cell r="I4828">
            <v>119</v>
          </cell>
        </row>
        <row r="4829">
          <cell r="I4829">
            <v>104</v>
          </cell>
        </row>
        <row r="4830">
          <cell r="I4830">
            <v>119</v>
          </cell>
        </row>
        <row r="4831">
          <cell r="I4831">
            <v>30103</v>
          </cell>
        </row>
        <row r="4832">
          <cell r="I4832">
            <v>40101</v>
          </cell>
        </row>
        <row r="4833">
          <cell r="I4833">
            <v>50101</v>
          </cell>
        </row>
        <row r="4834">
          <cell r="I4834">
            <v>50101</v>
          </cell>
        </row>
        <row r="4835">
          <cell r="I4835">
            <v>70106</v>
          </cell>
        </row>
        <row r="4836">
          <cell r="I4836">
            <v>30101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40101</v>
          </cell>
        </row>
        <row r="4840">
          <cell r="I4840">
            <v>70112</v>
          </cell>
        </row>
        <row r="4841">
          <cell r="I4841">
            <v>40101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40101</v>
          </cell>
        </row>
        <row r="4846">
          <cell r="I4846">
            <v>70112</v>
          </cell>
        </row>
        <row r="4847">
          <cell r="I4847">
            <v>70106</v>
          </cell>
        </row>
        <row r="4848">
          <cell r="I4848">
            <v>50101</v>
          </cell>
        </row>
        <row r="4849">
          <cell r="I4849">
            <v>70112</v>
          </cell>
        </row>
        <row r="4850">
          <cell r="I4850">
            <v>40101</v>
          </cell>
        </row>
        <row r="4851">
          <cell r="I4851">
            <v>30101</v>
          </cell>
        </row>
        <row r="4852">
          <cell r="I4852">
            <v>70112</v>
          </cell>
        </row>
        <row r="4853">
          <cell r="I4853">
            <v>40101</v>
          </cell>
        </row>
        <row r="4854">
          <cell r="I4854">
            <v>70112</v>
          </cell>
        </row>
        <row r="4855">
          <cell r="I4855">
            <v>70112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40101</v>
          </cell>
        </row>
        <row r="4859">
          <cell r="I4859">
            <v>70112</v>
          </cell>
        </row>
        <row r="4860">
          <cell r="I4860">
            <v>40101</v>
          </cell>
        </row>
        <row r="4861">
          <cell r="I4861">
            <v>50101</v>
          </cell>
        </row>
        <row r="4862">
          <cell r="I4862">
            <v>70112</v>
          </cell>
        </row>
        <row r="4863">
          <cell r="I4863">
            <v>40101</v>
          </cell>
        </row>
        <row r="4864">
          <cell r="I4864">
            <v>70112</v>
          </cell>
        </row>
        <row r="4865">
          <cell r="I4865">
            <v>40101</v>
          </cell>
        </row>
        <row r="4866">
          <cell r="I4866">
            <v>30101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40101</v>
          </cell>
        </row>
        <row r="4871">
          <cell r="I4871">
            <v>701116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70112</v>
          </cell>
        </row>
        <row r="4875">
          <cell r="I4875">
            <v>70112</v>
          </cell>
        </row>
        <row r="4876">
          <cell r="I4876">
            <v>50101</v>
          </cell>
        </row>
        <row r="4877">
          <cell r="I4877">
            <v>40101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50101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70106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50101</v>
          </cell>
        </row>
        <row r="4888">
          <cell r="I4888">
            <v>30101</v>
          </cell>
        </row>
        <row r="4889">
          <cell r="I4889">
            <v>70112</v>
          </cell>
        </row>
        <row r="4890">
          <cell r="I4890">
            <v>40101</v>
          </cell>
        </row>
        <row r="4891">
          <cell r="I4891">
            <v>30101</v>
          </cell>
        </row>
        <row r="4892">
          <cell r="I4892">
            <v>70112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50101</v>
          </cell>
        </row>
        <row r="4896">
          <cell r="I4896">
            <v>70106</v>
          </cell>
        </row>
        <row r="4897">
          <cell r="I4897">
            <v>70112</v>
          </cell>
        </row>
        <row r="4898">
          <cell r="I4898">
            <v>50101</v>
          </cell>
        </row>
        <row r="4899">
          <cell r="I4899">
            <v>30101</v>
          </cell>
        </row>
        <row r="4900">
          <cell r="I4900">
            <v>70112</v>
          </cell>
        </row>
        <row r="4901">
          <cell r="I4901">
            <v>40101</v>
          </cell>
        </row>
        <row r="4902">
          <cell r="I4902">
            <v>2011804017</v>
          </cell>
        </row>
        <row r="4903">
          <cell r="I4903">
            <v>2011804079</v>
          </cell>
        </row>
        <row r="4904">
          <cell r="I4904">
            <v>70112</v>
          </cell>
        </row>
        <row r="4905">
          <cell r="I4905">
            <v>40101</v>
          </cell>
        </row>
        <row r="4906">
          <cell r="I4906">
            <v>50101</v>
          </cell>
        </row>
        <row r="4907">
          <cell r="I4907">
            <v>70112</v>
          </cell>
        </row>
        <row r="4908">
          <cell r="I4908">
            <v>40101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40101</v>
          </cell>
        </row>
        <row r="4912">
          <cell r="I4912">
            <v>2011804079</v>
          </cell>
        </row>
        <row r="4913">
          <cell r="I4913">
            <v>40101</v>
          </cell>
        </row>
        <row r="4914">
          <cell r="I4914">
            <v>40101</v>
          </cell>
        </row>
        <row r="4915">
          <cell r="I4915">
            <v>2011804079</v>
          </cell>
        </row>
        <row r="4916">
          <cell r="I4916">
            <v>2010403310</v>
          </cell>
        </row>
        <row r="4917">
          <cell r="I4917">
            <v>70112</v>
          </cell>
        </row>
        <row r="4918">
          <cell r="I4918">
            <v>70112</v>
          </cell>
        </row>
        <row r="4919">
          <cell r="I4919">
            <v>70112</v>
          </cell>
        </row>
        <row r="4920">
          <cell r="I4920">
            <v>70112</v>
          </cell>
        </row>
        <row r="4921">
          <cell r="I4921">
            <v>2011804112</v>
          </cell>
        </row>
        <row r="4922">
          <cell r="I4922">
            <v>2011804022</v>
          </cell>
        </row>
        <row r="4923">
          <cell r="I4923">
            <v>2011809115</v>
          </cell>
        </row>
        <row r="4924">
          <cell r="I4924">
            <v>501</v>
          </cell>
        </row>
        <row r="4925">
          <cell r="I4925">
            <v>2010401010</v>
          </cell>
        </row>
        <row r="4926">
          <cell r="I4926">
            <v>301</v>
          </cell>
        </row>
        <row r="4927">
          <cell r="I4927">
            <v>301</v>
          </cell>
        </row>
        <row r="4928">
          <cell r="I4928">
            <v>103</v>
          </cell>
        </row>
        <row r="4929">
          <cell r="I4929">
            <v>103</v>
          </cell>
        </row>
        <row r="4930">
          <cell r="I4930">
            <v>103</v>
          </cell>
        </row>
        <row r="4931">
          <cell r="I4931">
            <v>119</v>
          </cell>
        </row>
        <row r="4932">
          <cell r="I4932">
            <v>119</v>
          </cell>
        </row>
        <row r="4933">
          <cell r="I4933">
            <v>103</v>
          </cell>
        </row>
        <row r="4934">
          <cell r="I4934">
            <v>103</v>
          </cell>
        </row>
        <row r="4935">
          <cell r="I4935">
            <v>103</v>
          </cell>
        </row>
        <row r="4936">
          <cell r="I4936">
            <v>103</v>
          </cell>
        </row>
        <row r="4937">
          <cell r="I4937">
            <v>103</v>
          </cell>
        </row>
        <row r="4938">
          <cell r="I4938">
            <v>103</v>
          </cell>
        </row>
        <row r="4939">
          <cell r="I4939">
            <v>103</v>
          </cell>
        </row>
        <row r="4940">
          <cell r="I4940">
            <v>103</v>
          </cell>
        </row>
        <row r="4941">
          <cell r="I4941">
            <v>104</v>
          </cell>
        </row>
        <row r="4942">
          <cell r="I4942">
            <v>106</v>
          </cell>
        </row>
        <row r="4943">
          <cell r="I4943">
            <v>106</v>
          </cell>
        </row>
        <row r="4944">
          <cell r="I4944">
            <v>106</v>
          </cell>
        </row>
        <row r="4945">
          <cell r="I4945">
            <v>104</v>
          </cell>
        </row>
        <row r="4946">
          <cell r="I4946">
            <v>104</v>
          </cell>
        </row>
        <row r="4947">
          <cell r="I4947">
            <v>104</v>
          </cell>
        </row>
        <row r="4948">
          <cell r="I4948">
            <v>119</v>
          </cell>
        </row>
        <row r="4949">
          <cell r="I4949">
            <v>104</v>
          </cell>
        </row>
        <row r="4950">
          <cell r="I4950">
            <v>104</v>
          </cell>
        </row>
        <row r="4951">
          <cell r="I4951">
            <v>104</v>
          </cell>
        </row>
        <row r="4952">
          <cell r="I4952">
            <v>104</v>
          </cell>
        </row>
        <row r="4953">
          <cell r="I4953">
            <v>104</v>
          </cell>
        </row>
        <row r="4954">
          <cell r="I4954">
            <v>104</v>
          </cell>
        </row>
        <row r="4955">
          <cell r="I4955">
            <v>104</v>
          </cell>
        </row>
        <row r="4956">
          <cell r="I4956">
            <v>104</v>
          </cell>
        </row>
        <row r="4957">
          <cell r="I4957">
            <v>104</v>
          </cell>
        </row>
        <row r="4958">
          <cell r="I4958">
            <v>104</v>
          </cell>
        </row>
        <row r="4959">
          <cell r="I4959">
            <v>107</v>
          </cell>
        </row>
        <row r="4960">
          <cell r="I4960">
            <v>107</v>
          </cell>
        </row>
        <row r="4961">
          <cell r="I4961">
            <v>107</v>
          </cell>
        </row>
        <row r="4962">
          <cell r="I4962">
            <v>107</v>
          </cell>
        </row>
        <row r="4963">
          <cell r="I4963">
            <v>107</v>
          </cell>
        </row>
        <row r="4964">
          <cell r="I4964">
            <v>107</v>
          </cell>
        </row>
        <row r="4965">
          <cell r="I4965">
            <v>109</v>
          </cell>
        </row>
        <row r="4966">
          <cell r="I4966">
            <v>70112</v>
          </cell>
        </row>
        <row r="4967">
          <cell r="I4967">
            <v>70106</v>
          </cell>
        </row>
        <row r="4968">
          <cell r="I4968">
            <v>50101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70106</v>
          </cell>
        </row>
        <row r="4972">
          <cell r="I4972">
            <v>50101</v>
          </cell>
        </row>
        <row r="4973">
          <cell r="I4973">
            <v>70112</v>
          </cell>
        </row>
        <row r="4974">
          <cell r="I4974">
            <v>40101</v>
          </cell>
        </row>
        <row r="4975">
          <cell r="I4975">
            <v>50101</v>
          </cell>
        </row>
        <row r="4976">
          <cell r="I4976">
            <v>30101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40101</v>
          </cell>
        </row>
        <row r="4980">
          <cell r="I4980">
            <v>30101</v>
          </cell>
        </row>
        <row r="4981">
          <cell r="I4981">
            <v>70112</v>
          </cell>
        </row>
        <row r="4982">
          <cell r="I4982">
            <v>70106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50101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70106</v>
          </cell>
        </row>
        <row r="4990">
          <cell r="I4990">
            <v>70112</v>
          </cell>
        </row>
        <row r="4991">
          <cell r="I4991">
            <v>40101</v>
          </cell>
        </row>
        <row r="4992">
          <cell r="I4992">
            <v>70112</v>
          </cell>
        </row>
        <row r="4993">
          <cell r="I4993">
            <v>50101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50101</v>
          </cell>
        </row>
        <row r="4997">
          <cell r="I4997">
            <v>70112</v>
          </cell>
        </row>
        <row r="4998">
          <cell r="I4998">
            <v>40101</v>
          </cell>
        </row>
        <row r="4999">
          <cell r="I4999">
            <v>70112</v>
          </cell>
        </row>
        <row r="5000">
          <cell r="I5000">
            <v>40101</v>
          </cell>
        </row>
        <row r="5001">
          <cell r="I5001">
            <v>50101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50101</v>
          </cell>
        </row>
        <row r="5005">
          <cell r="I5005">
            <v>40101</v>
          </cell>
        </row>
        <row r="5006">
          <cell r="I5006">
            <v>70112</v>
          </cell>
        </row>
        <row r="5007">
          <cell r="I5007">
            <v>40101</v>
          </cell>
        </row>
        <row r="5008">
          <cell r="I5008">
            <v>40101</v>
          </cell>
        </row>
        <row r="5009">
          <cell r="I5009">
            <v>50101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70112</v>
          </cell>
        </row>
        <row r="5014">
          <cell r="I5014">
            <v>40101</v>
          </cell>
        </row>
        <row r="5015">
          <cell r="I5015">
            <v>50101</v>
          </cell>
        </row>
        <row r="5016">
          <cell r="I5016">
            <v>70112</v>
          </cell>
        </row>
        <row r="5017">
          <cell r="I5017">
            <v>70112</v>
          </cell>
        </row>
        <row r="5018">
          <cell r="I5018">
            <v>701116</v>
          </cell>
        </row>
        <row r="5019">
          <cell r="I5019">
            <v>70106</v>
          </cell>
        </row>
        <row r="5020">
          <cell r="I5020">
            <v>50101</v>
          </cell>
        </row>
        <row r="5021">
          <cell r="I5021">
            <v>30101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50101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70112</v>
          </cell>
        </row>
        <row r="5029">
          <cell r="I5029">
            <v>40101</v>
          </cell>
        </row>
        <row r="5030">
          <cell r="I5030">
            <v>70106</v>
          </cell>
        </row>
        <row r="5031">
          <cell r="I5031">
            <v>70112</v>
          </cell>
        </row>
        <row r="5032">
          <cell r="I5032">
            <v>40101</v>
          </cell>
        </row>
        <row r="5033">
          <cell r="I5033">
            <v>70112</v>
          </cell>
        </row>
        <row r="5034">
          <cell r="I5034">
            <v>70112</v>
          </cell>
        </row>
        <row r="5035">
          <cell r="I5035">
            <v>30101</v>
          </cell>
        </row>
        <row r="5036">
          <cell r="I5036">
            <v>40101</v>
          </cell>
        </row>
        <row r="5037">
          <cell r="I5037">
            <v>70112</v>
          </cell>
        </row>
        <row r="5038">
          <cell r="I5038">
            <v>40101</v>
          </cell>
        </row>
        <row r="5039">
          <cell r="I5039">
            <v>70112</v>
          </cell>
        </row>
        <row r="5040">
          <cell r="I5040">
            <v>70112</v>
          </cell>
        </row>
        <row r="5041">
          <cell r="I5041">
            <v>40101</v>
          </cell>
        </row>
        <row r="5042">
          <cell r="I5042">
            <v>70106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30101</v>
          </cell>
        </row>
        <row r="5046">
          <cell r="I5046">
            <v>70112</v>
          </cell>
        </row>
        <row r="5047">
          <cell r="I5047">
            <v>70112</v>
          </cell>
        </row>
        <row r="5048">
          <cell r="I5048">
            <v>40101</v>
          </cell>
        </row>
        <row r="5049">
          <cell r="I5049">
            <v>50101</v>
          </cell>
        </row>
        <row r="5050">
          <cell r="I5050">
            <v>70112</v>
          </cell>
        </row>
        <row r="5051">
          <cell r="I5051">
            <v>30101</v>
          </cell>
        </row>
        <row r="5052">
          <cell r="I5052">
            <v>50101</v>
          </cell>
        </row>
        <row r="5053">
          <cell r="I5053">
            <v>70106</v>
          </cell>
        </row>
        <row r="5054">
          <cell r="I5054">
            <v>70112</v>
          </cell>
        </row>
        <row r="5055">
          <cell r="I5055">
            <v>50101</v>
          </cell>
        </row>
        <row r="5056">
          <cell r="I5056">
            <v>70112</v>
          </cell>
        </row>
        <row r="5057">
          <cell r="I5057">
            <v>50101</v>
          </cell>
        </row>
        <row r="5058">
          <cell r="I5058">
            <v>70112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70106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40101</v>
          </cell>
        </row>
        <row r="5066">
          <cell r="I5066">
            <v>50101</v>
          </cell>
        </row>
        <row r="5067">
          <cell r="I5067">
            <v>30101</v>
          </cell>
        </row>
        <row r="5068">
          <cell r="I5068">
            <v>70112</v>
          </cell>
        </row>
        <row r="5069">
          <cell r="I5069">
            <v>119</v>
          </cell>
        </row>
        <row r="5070">
          <cell r="I5070">
            <v>119</v>
          </cell>
        </row>
        <row r="5071">
          <cell r="I5071">
            <v>104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70112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40101</v>
          </cell>
        </row>
        <row r="5079">
          <cell r="I5079">
            <v>70112</v>
          </cell>
        </row>
        <row r="5080">
          <cell r="I5080">
            <v>70106</v>
          </cell>
        </row>
        <row r="5081">
          <cell r="I5081">
            <v>70112</v>
          </cell>
        </row>
        <row r="5082">
          <cell r="I5082">
            <v>40101</v>
          </cell>
        </row>
        <row r="5083">
          <cell r="I5083">
            <v>50101</v>
          </cell>
        </row>
        <row r="5084">
          <cell r="I5084">
            <v>40101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30101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50101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30101</v>
          </cell>
        </row>
        <row r="5098">
          <cell r="I5098">
            <v>50101</v>
          </cell>
        </row>
        <row r="5099">
          <cell r="I5099">
            <v>40101</v>
          </cell>
        </row>
        <row r="5100">
          <cell r="I5100">
            <v>70106</v>
          </cell>
        </row>
        <row r="5101">
          <cell r="I5101">
            <v>103</v>
          </cell>
        </row>
        <row r="5102">
          <cell r="I5102">
            <v>103</v>
          </cell>
        </row>
        <row r="5103">
          <cell r="I5103">
            <v>103</v>
          </cell>
        </row>
        <row r="5104">
          <cell r="I5104">
            <v>103</v>
          </cell>
        </row>
        <row r="5105">
          <cell r="I5105">
            <v>103</v>
          </cell>
        </row>
        <row r="5106">
          <cell r="I5106">
            <v>103</v>
          </cell>
        </row>
        <row r="5107">
          <cell r="I5107">
            <v>301</v>
          </cell>
        </row>
        <row r="5108">
          <cell r="I5108">
            <v>7050011</v>
          </cell>
        </row>
        <row r="5109">
          <cell r="I5109">
            <v>70112</v>
          </cell>
        </row>
        <row r="5110">
          <cell r="I5110">
            <v>2011809126</v>
          </cell>
        </row>
        <row r="5111">
          <cell r="I5111">
            <v>2011804048</v>
          </cell>
        </row>
        <row r="5112">
          <cell r="I5112">
            <v>2011809134</v>
          </cell>
        </row>
        <row r="5113">
          <cell r="I5113">
            <v>2011809118</v>
          </cell>
        </row>
        <row r="5114">
          <cell r="I5114">
            <v>201040771</v>
          </cell>
        </row>
        <row r="5115">
          <cell r="I5115">
            <v>10401139</v>
          </cell>
        </row>
        <row r="5116">
          <cell r="I5116">
            <v>70112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50101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50101</v>
          </cell>
        </row>
        <row r="5128">
          <cell r="I5128">
            <v>70112</v>
          </cell>
        </row>
        <row r="5129">
          <cell r="I5129">
            <v>70106</v>
          </cell>
        </row>
        <row r="5130">
          <cell r="I5130">
            <v>50101</v>
          </cell>
        </row>
        <row r="5131">
          <cell r="I5131">
            <v>40101</v>
          </cell>
        </row>
        <row r="5132">
          <cell r="I5132">
            <v>70112</v>
          </cell>
        </row>
        <row r="5133">
          <cell r="I5133">
            <v>70106</v>
          </cell>
        </row>
        <row r="5134">
          <cell r="I5134">
            <v>30101</v>
          </cell>
        </row>
        <row r="5135">
          <cell r="I5135">
            <v>70112</v>
          </cell>
        </row>
        <row r="5136">
          <cell r="I5136">
            <v>70106</v>
          </cell>
        </row>
        <row r="5137">
          <cell r="I5137">
            <v>30101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70112</v>
          </cell>
        </row>
        <row r="5142">
          <cell r="I5142">
            <v>70112</v>
          </cell>
        </row>
        <row r="5143">
          <cell r="I5143">
            <v>70112</v>
          </cell>
        </row>
        <row r="5144">
          <cell r="I5144">
            <v>70112</v>
          </cell>
        </row>
        <row r="5145">
          <cell r="I5145">
            <v>40101</v>
          </cell>
        </row>
        <row r="5146">
          <cell r="I5146">
            <v>50101</v>
          </cell>
        </row>
        <row r="5147">
          <cell r="I5147">
            <v>30101</v>
          </cell>
        </row>
        <row r="5148">
          <cell r="I5148">
            <v>70112</v>
          </cell>
        </row>
        <row r="5149">
          <cell r="I5149">
            <v>40101</v>
          </cell>
        </row>
        <row r="5150">
          <cell r="I5150">
            <v>70112</v>
          </cell>
        </row>
        <row r="5151">
          <cell r="I5151">
            <v>50101</v>
          </cell>
        </row>
        <row r="5152">
          <cell r="I5152">
            <v>30101</v>
          </cell>
        </row>
        <row r="5153">
          <cell r="I5153">
            <v>40101</v>
          </cell>
        </row>
        <row r="5154">
          <cell r="I5154">
            <v>70112</v>
          </cell>
        </row>
        <row r="5155">
          <cell r="I5155">
            <v>40101</v>
          </cell>
        </row>
        <row r="5156">
          <cell r="I5156">
            <v>70112</v>
          </cell>
        </row>
        <row r="5157">
          <cell r="I5157">
            <v>50101</v>
          </cell>
        </row>
        <row r="5158">
          <cell r="I5158">
            <v>70112</v>
          </cell>
        </row>
        <row r="5159">
          <cell r="I5159">
            <v>40101</v>
          </cell>
        </row>
        <row r="5160">
          <cell r="I5160">
            <v>70112</v>
          </cell>
        </row>
        <row r="5161">
          <cell r="I5161">
            <v>70112</v>
          </cell>
        </row>
        <row r="5162">
          <cell r="I5162">
            <v>70106</v>
          </cell>
        </row>
        <row r="5163">
          <cell r="I5163">
            <v>70106</v>
          </cell>
        </row>
        <row r="5164">
          <cell r="I5164">
            <v>40101</v>
          </cell>
        </row>
        <row r="5165">
          <cell r="I5165">
            <v>50101</v>
          </cell>
        </row>
        <row r="5166">
          <cell r="I5166">
            <v>30101</v>
          </cell>
        </row>
        <row r="5167">
          <cell r="I5167">
            <v>70112</v>
          </cell>
        </row>
        <row r="5168">
          <cell r="I5168">
            <v>70106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70112</v>
          </cell>
        </row>
        <row r="5172">
          <cell r="I5172">
            <v>50101</v>
          </cell>
        </row>
        <row r="5173">
          <cell r="I5173">
            <v>70112</v>
          </cell>
        </row>
        <row r="5174">
          <cell r="I5174">
            <v>70112</v>
          </cell>
        </row>
        <row r="5175">
          <cell r="I5175">
            <v>70106</v>
          </cell>
        </row>
        <row r="5176">
          <cell r="I5176">
            <v>40101</v>
          </cell>
        </row>
        <row r="5177">
          <cell r="I5177">
            <v>70112</v>
          </cell>
        </row>
        <row r="5178">
          <cell r="I5178">
            <v>50101</v>
          </cell>
        </row>
        <row r="5179">
          <cell r="I5179">
            <v>40101</v>
          </cell>
        </row>
        <row r="5180">
          <cell r="I5180">
            <v>50101</v>
          </cell>
        </row>
        <row r="5181">
          <cell r="I5181">
            <v>70112</v>
          </cell>
        </row>
        <row r="5182">
          <cell r="I5182">
            <v>30101</v>
          </cell>
        </row>
        <row r="5183">
          <cell r="I5183">
            <v>50101</v>
          </cell>
        </row>
        <row r="5184">
          <cell r="I5184">
            <v>50101</v>
          </cell>
        </row>
        <row r="5185">
          <cell r="I5185">
            <v>40101</v>
          </cell>
        </row>
        <row r="5186">
          <cell r="I5186">
            <v>70112</v>
          </cell>
        </row>
        <row r="5187">
          <cell r="I5187">
            <v>30101</v>
          </cell>
        </row>
        <row r="5188">
          <cell r="I5188">
            <v>70112</v>
          </cell>
        </row>
        <row r="5189">
          <cell r="I5189">
            <v>70112</v>
          </cell>
        </row>
        <row r="5190">
          <cell r="I5190">
            <v>701116</v>
          </cell>
        </row>
        <row r="5191">
          <cell r="I5191">
            <v>30101</v>
          </cell>
        </row>
        <row r="5192">
          <cell r="I5192">
            <v>701116</v>
          </cell>
        </row>
        <row r="5193">
          <cell r="I5193">
            <v>40101</v>
          </cell>
        </row>
        <row r="5194">
          <cell r="I5194">
            <v>50101</v>
          </cell>
        </row>
        <row r="5195">
          <cell r="I5195">
            <v>70112</v>
          </cell>
        </row>
        <row r="5196">
          <cell r="I5196">
            <v>70112</v>
          </cell>
        </row>
        <row r="5197">
          <cell r="I5197">
            <v>701116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40101</v>
          </cell>
        </row>
        <row r="5201">
          <cell r="I5201">
            <v>50101</v>
          </cell>
        </row>
        <row r="5202">
          <cell r="I5202">
            <v>70106</v>
          </cell>
        </row>
        <row r="5203">
          <cell r="I5203">
            <v>30101</v>
          </cell>
        </row>
        <row r="5204">
          <cell r="I5204">
            <v>70112</v>
          </cell>
        </row>
        <row r="5205">
          <cell r="I5205">
            <v>70112</v>
          </cell>
        </row>
        <row r="5206">
          <cell r="I5206">
            <v>40101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50101</v>
          </cell>
        </row>
        <row r="5211">
          <cell r="I5211">
            <v>40101</v>
          </cell>
        </row>
        <row r="5212">
          <cell r="I5212">
            <v>50101</v>
          </cell>
        </row>
        <row r="5213">
          <cell r="I5213">
            <v>40101</v>
          </cell>
        </row>
        <row r="5214">
          <cell r="I5214">
            <v>40101</v>
          </cell>
        </row>
        <row r="5215">
          <cell r="I5215">
            <v>40101</v>
          </cell>
        </row>
        <row r="5216">
          <cell r="I5216">
            <v>40101</v>
          </cell>
        </row>
        <row r="5217">
          <cell r="I5217">
            <v>50101</v>
          </cell>
        </row>
        <row r="5218">
          <cell r="I5218">
            <v>30101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50101</v>
          </cell>
        </row>
        <row r="5222">
          <cell r="I5222">
            <v>30101</v>
          </cell>
        </row>
        <row r="5223">
          <cell r="I5223">
            <v>107</v>
          </cell>
        </row>
        <row r="5224">
          <cell r="I5224">
            <v>107</v>
          </cell>
        </row>
        <row r="5225">
          <cell r="I5225">
            <v>103</v>
          </cell>
        </row>
        <row r="5226">
          <cell r="I5226">
            <v>119</v>
          </cell>
        </row>
        <row r="5227">
          <cell r="I5227">
            <v>119</v>
          </cell>
        </row>
        <row r="5228">
          <cell r="I5228">
            <v>104</v>
          </cell>
        </row>
        <row r="5229">
          <cell r="I5229">
            <v>119</v>
          </cell>
        </row>
        <row r="5230">
          <cell r="I5230">
            <v>30101</v>
          </cell>
        </row>
        <row r="5231">
          <cell r="I5231">
            <v>701116</v>
          </cell>
        </row>
        <row r="5232">
          <cell r="I5232">
            <v>30101</v>
          </cell>
        </row>
        <row r="5233">
          <cell r="I5233">
            <v>2011804025</v>
          </cell>
        </row>
        <row r="5234">
          <cell r="I5234">
            <v>70112</v>
          </cell>
        </row>
        <row r="5235">
          <cell r="I5235">
            <v>30101</v>
          </cell>
        </row>
        <row r="5236">
          <cell r="I5236">
            <v>30101</v>
          </cell>
        </row>
        <row r="5237">
          <cell r="I5237">
            <v>30101</v>
          </cell>
        </row>
        <row r="5238">
          <cell r="I5238">
            <v>30101</v>
          </cell>
        </row>
        <row r="5239">
          <cell r="I5239">
            <v>30101</v>
          </cell>
        </row>
        <row r="5240">
          <cell r="I5240">
            <v>2011809128</v>
          </cell>
        </row>
        <row r="5241">
          <cell r="I5241">
            <v>2011804021</v>
          </cell>
        </row>
        <row r="5242">
          <cell r="I5242">
            <v>103</v>
          </cell>
        </row>
        <row r="5243">
          <cell r="I5243">
            <v>104</v>
          </cell>
        </row>
        <row r="5244">
          <cell r="I5244">
            <v>119</v>
          </cell>
        </row>
        <row r="5245">
          <cell r="I5245">
            <v>119</v>
          </cell>
        </row>
        <row r="5246">
          <cell r="I5246">
            <v>119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70106</v>
          </cell>
        </row>
        <row r="5250">
          <cell r="I5250">
            <v>701116</v>
          </cell>
        </row>
        <row r="5251">
          <cell r="I5251">
            <v>701116</v>
          </cell>
        </row>
        <row r="5252">
          <cell r="I5252">
            <v>70112</v>
          </cell>
        </row>
        <row r="5253">
          <cell r="I5253">
            <v>70112</v>
          </cell>
        </row>
        <row r="5254">
          <cell r="I5254">
            <v>70112</v>
          </cell>
        </row>
        <row r="5255">
          <cell r="I5255">
            <v>10401198</v>
          </cell>
        </row>
        <row r="5256">
          <cell r="I5256">
            <v>1040113434</v>
          </cell>
        </row>
        <row r="5257">
          <cell r="I5257">
            <v>10703001</v>
          </cell>
        </row>
        <row r="5258">
          <cell r="I5258">
            <v>2011809126</v>
          </cell>
        </row>
        <row r="5259">
          <cell r="I5259">
            <v>2011809126</v>
          </cell>
        </row>
        <row r="5260">
          <cell r="I5260">
            <v>70112</v>
          </cell>
        </row>
        <row r="5261">
          <cell r="I5261">
            <v>70105000</v>
          </cell>
        </row>
        <row r="5262">
          <cell r="I5262">
            <v>104</v>
          </cell>
        </row>
        <row r="5263">
          <cell r="I5263">
            <v>104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104</v>
          </cell>
        </row>
        <row r="5270">
          <cell r="I5270">
            <v>104</v>
          </cell>
        </row>
        <row r="5271">
          <cell r="I5271">
            <v>104</v>
          </cell>
        </row>
        <row r="5272">
          <cell r="I5272">
            <v>104</v>
          </cell>
        </row>
        <row r="5273">
          <cell r="I5273">
            <v>104</v>
          </cell>
        </row>
        <row r="5274">
          <cell r="I5274">
            <v>104</v>
          </cell>
        </row>
        <row r="5275">
          <cell r="I5275">
            <v>104</v>
          </cell>
        </row>
        <row r="5276">
          <cell r="I5276">
            <v>104</v>
          </cell>
        </row>
        <row r="5277">
          <cell r="I5277">
            <v>104</v>
          </cell>
        </row>
        <row r="5278">
          <cell r="I5278">
            <v>104</v>
          </cell>
        </row>
        <row r="5279">
          <cell r="I5279">
            <v>104</v>
          </cell>
        </row>
        <row r="5280">
          <cell r="I5280">
            <v>104</v>
          </cell>
        </row>
        <row r="5281">
          <cell r="I5281">
            <v>119</v>
          </cell>
        </row>
        <row r="5282">
          <cell r="I5282">
            <v>107</v>
          </cell>
        </row>
        <row r="5283">
          <cell r="I5283">
            <v>125</v>
          </cell>
        </row>
        <row r="5284">
          <cell r="I5284">
            <v>40101</v>
          </cell>
        </row>
        <row r="5285">
          <cell r="I5285">
            <v>70112</v>
          </cell>
        </row>
        <row r="5286">
          <cell r="I5286">
            <v>50101</v>
          </cell>
        </row>
        <row r="5287">
          <cell r="I5287">
            <v>40101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70112</v>
          </cell>
        </row>
        <row r="5291">
          <cell r="I5291">
            <v>70112</v>
          </cell>
        </row>
        <row r="5292">
          <cell r="I5292">
            <v>70106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50101</v>
          </cell>
        </row>
        <row r="5301">
          <cell r="I5301">
            <v>40101</v>
          </cell>
        </row>
        <row r="5302">
          <cell r="I5302">
            <v>70112</v>
          </cell>
        </row>
        <row r="5303">
          <cell r="I5303">
            <v>40101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70112</v>
          </cell>
        </row>
        <row r="5308">
          <cell r="I5308">
            <v>50101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70112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30101</v>
          </cell>
        </row>
        <row r="5316">
          <cell r="I5316">
            <v>70112</v>
          </cell>
        </row>
        <row r="5317">
          <cell r="I5317">
            <v>70106</v>
          </cell>
        </row>
        <row r="5318">
          <cell r="I5318">
            <v>70112</v>
          </cell>
        </row>
        <row r="5319">
          <cell r="I5319">
            <v>40101</v>
          </cell>
        </row>
        <row r="5320">
          <cell r="I5320">
            <v>70112</v>
          </cell>
        </row>
        <row r="5321">
          <cell r="I5321">
            <v>70106</v>
          </cell>
        </row>
        <row r="5322">
          <cell r="I5322">
            <v>70112</v>
          </cell>
        </row>
        <row r="5323">
          <cell r="I5323">
            <v>40101</v>
          </cell>
        </row>
        <row r="5324">
          <cell r="I5324">
            <v>50101</v>
          </cell>
        </row>
        <row r="5325">
          <cell r="I5325">
            <v>30101</v>
          </cell>
        </row>
        <row r="5326">
          <cell r="I5326">
            <v>40101</v>
          </cell>
        </row>
        <row r="5327">
          <cell r="I5327">
            <v>50101</v>
          </cell>
        </row>
        <row r="5328">
          <cell r="I5328">
            <v>30101</v>
          </cell>
        </row>
        <row r="5329">
          <cell r="I5329">
            <v>70112</v>
          </cell>
        </row>
        <row r="5330">
          <cell r="I5330">
            <v>103</v>
          </cell>
        </row>
        <row r="5331">
          <cell r="I5331">
            <v>119</v>
          </cell>
        </row>
        <row r="5332">
          <cell r="I5332">
            <v>119</v>
          </cell>
        </row>
        <row r="5333">
          <cell r="I5333">
            <v>104</v>
          </cell>
        </row>
        <row r="5334">
          <cell r="I5334">
            <v>119</v>
          </cell>
        </row>
        <row r="5335">
          <cell r="I5335">
            <v>107</v>
          </cell>
        </row>
        <row r="5336">
          <cell r="I5336">
            <v>107</v>
          </cell>
        </row>
        <row r="5337">
          <cell r="I5337">
            <v>50101</v>
          </cell>
        </row>
        <row r="5338">
          <cell r="I5338">
            <v>50101</v>
          </cell>
        </row>
        <row r="5339">
          <cell r="I5339">
            <v>70112</v>
          </cell>
        </row>
        <row r="5340">
          <cell r="I5340">
            <v>50101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40101</v>
          </cell>
        </row>
        <row r="5344">
          <cell r="I5344">
            <v>701116</v>
          </cell>
        </row>
        <row r="5345">
          <cell r="I5345">
            <v>701116</v>
          </cell>
        </row>
        <row r="5346">
          <cell r="I5346">
            <v>50101</v>
          </cell>
        </row>
        <row r="5347">
          <cell r="I5347">
            <v>50101</v>
          </cell>
        </row>
        <row r="5348">
          <cell r="I5348">
            <v>40101</v>
          </cell>
        </row>
        <row r="5349">
          <cell r="I5349">
            <v>30101</v>
          </cell>
        </row>
        <row r="5350">
          <cell r="I5350">
            <v>50101</v>
          </cell>
        </row>
        <row r="5351">
          <cell r="I5351">
            <v>70112</v>
          </cell>
        </row>
        <row r="5352">
          <cell r="I5352">
            <v>70112</v>
          </cell>
        </row>
        <row r="5353">
          <cell r="I5353">
            <v>70112</v>
          </cell>
        </row>
        <row r="5354">
          <cell r="I5354">
            <v>40101</v>
          </cell>
        </row>
        <row r="5355">
          <cell r="I5355">
            <v>30101</v>
          </cell>
        </row>
        <row r="5356">
          <cell r="I5356">
            <v>50101</v>
          </cell>
        </row>
        <row r="5357">
          <cell r="I5357">
            <v>70112</v>
          </cell>
        </row>
        <row r="5358">
          <cell r="I5358">
            <v>701116</v>
          </cell>
        </row>
        <row r="5359">
          <cell r="I5359">
            <v>40101</v>
          </cell>
        </row>
        <row r="5360">
          <cell r="I5360">
            <v>2011809126</v>
          </cell>
        </row>
        <row r="5361">
          <cell r="I5361">
            <v>2011809126</v>
          </cell>
        </row>
        <row r="5362">
          <cell r="I5362">
            <v>70112</v>
          </cell>
        </row>
        <row r="5363">
          <cell r="I5363">
            <v>2011804052</v>
          </cell>
        </row>
        <row r="5364">
          <cell r="I5364">
            <v>501</v>
          </cell>
        </row>
        <row r="5365">
          <cell r="I5365">
            <v>501</v>
          </cell>
        </row>
        <row r="5366">
          <cell r="I5366">
            <v>40101</v>
          </cell>
        </row>
        <row r="5367">
          <cell r="I5367">
            <v>2011809140</v>
          </cell>
        </row>
        <row r="5368">
          <cell r="I5368">
            <v>10401187</v>
          </cell>
        </row>
        <row r="5369">
          <cell r="I5369">
            <v>20700006</v>
          </cell>
        </row>
        <row r="5370">
          <cell r="I5370">
            <v>10401139</v>
          </cell>
        </row>
        <row r="5371">
          <cell r="I5371">
            <v>10401139</v>
          </cell>
        </row>
        <row r="5372">
          <cell r="I5372">
            <v>70112</v>
          </cell>
        </row>
        <row r="5373">
          <cell r="I5373">
            <v>201040765</v>
          </cell>
        </row>
        <row r="5374">
          <cell r="I5374">
            <v>2011804020</v>
          </cell>
        </row>
        <row r="5375">
          <cell r="I5375">
            <v>2011804089</v>
          </cell>
        </row>
        <row r="5376">
          <cell r="I5376">
            <v>20707001</v>
          </cell>
        </row>
        <row r="5377">
          <cell r="I5377">
            <v>2011804026</v>
          </cell>
        </row>
        <row r="5378">
          <cell r="I5378">
            <v>2011809118</v>
          </cell>
        </row>
        <row r="5379">
          <cell r="I5379">
            <v>201040771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50101</v>
          </cell>
        </row>
        <row r="5385">
          <cell r="I5385">
            <v>40101</v>
          </cell>
        </row>
        <row r="5386">
          <cell r="I5386">
            <v>40101</v>
          </cell>
        </row>
        <row r="5387">
          <cell r="I5387">
            <v>30101</v>
          </cell>
        </row>
        <row r="5388">
          <cell r="I5388">
            <v>30101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50101</v>
          </cell>
        </row>
        <row r="5393">
          <cell r="I5393">
            <v>70112</v>
          </cell>
        </row>
        <row r="5394">
          <cell r="I5394">
            <v>70112</v>
          </cell>
        </row>
        <row r="5395">
          <cell r="I5395">
            <v>70106</v>
          </cell>
        </row>
        <row r="5396">
          <cell r="I5396">
            <v>30101</v>
          </cell>
        </row>
        <row r="5397">
          <cell r="I5397">
            <v>70112</v>
          </cell>
        </row>
        <row r="5398">
          <cell r="I5398">
            <v>50101</v>
          </cell>
        </row>
        <row r="5399">
          <cell r="I5399">
            <v>30101</v>
          </cell>
        </row>
        <row r="5400">
          <cell r="I5400">
            <v>50101</v>
          </cell>
        </row>
        <row r="5401">
          <cell r="I5401">
            <v>30101</v>
          </cell>
        </row>
        <row r="5402">
          <cell r="I5402">
            <v>70112</v>
          </cell>
        </row>
        <row r="5403">
          <cell r="I5403">
            <v>70106</v>
          </cell>
        </row>
        <row r="5404">
          <cell r="I5404">
            <v>40101</v>
          </cell>
        </row>
        <row r="5405">
          <cell r="I5405">
            <v>70106</v>
          </cell>
        </row>
        <row r="5406">
          <cell r="I5406">
            <v>40101</v>
          </cell>
        </row>
        <row r="5407">
          <cell r="I5407">
            <v>70106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70106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50101</v>
          </cell>
        </row>
        <row r="5414">
          <cell r="I5414">
            <v>701116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40101</v>
          </cell>
        </row>
        <row r="5418">
          <cell r="I5418">
            <v>50101</v>
          </cell>
        </row>
        <row r="5419">
          <cell r="I5419">
            <v>50101</v>
          </cell>
        </row>
        <row r="5420">
          <cell r="I5420">
            <v>50101</v>
          </cell>
        </row>
        <row r="5421">
          <cell r="I5421">
            <v>40101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70112</v>
          </cell>
        </row>
        <row r="5425">
          <cell r="I5425">
            <v>701116</v>
          </cell>
        </row>
        <row r="5426">
          <cell r="I5426">
            <v>70112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50101</v>
          </cell>
        </row>
        <row r="5430">
          <cell r="I5430">
            <v>40101</v>
          </cell>
        </row>
        <row r="5431">
          <cell r="I5431">
            <v>30101</v>
          </cell>
        </row>
        <row r="5432">
          <cell r="I5432">
            <v>70112</v>
          </cell>
        </row>
        <row r="5433">
          <cell r="I5433">
            <v>40101</v>
          </cell>
        </row>
        <row r="5434">
          <cell r="I5434">
            <v>30101</v>
          </cell>
        </row>
        <row r="5435">
          <cell r="I5435">
            <v>701116</v>
          </cell>
        </row>
        <row r="5436">
          <cell r="I5436">
            <v>30101</v>
          </cell>
        </row>
        <row r="5437">
          <cell r="I5437">
            <v>50101</v>
          </cell>
        </row>
        <row r="5438">
          <cell r="I5438">
            <v>50101</v>
          </cell>
        </row>
        <row r="5439">
          <cell r="I5439">
            <v>40101</v>
          </cell>
        </row>
        <row r="5440">
          <cell r="I5440">
            <v>50101</v>
          </cell>
        </row>
        <row r="5441">
          <cell r="I5441">
            <v>2011804021</v>
          </cell>
        </row>
        <row r="5442">
          <cell r="I5442">
            <v>2011809128</v>
          </cell>
        </row>
        <row r="5443">
          <cell r="I5443">
            <v>70112</v>
          </cell>
        </row>
        <row r="5444">
          <cell r="I5444">
            <v>40101</v>
          </cell>
        </row>
        <row r="5445">
          <cell r="I5445">
            <v>2011809128</v>
          </cell>
        </row>
        <row r="5446">
          <cell r="I5446">
            <v>40101</v>
          </cell>
        </row>
        <row r="5447">
          <cell r="I5447">
            <v>40101</v>
          </cell>
        </row>
        <row r="5448">
          <cell r="I5448">
            <v>2011804021</v>
          </cell>
        </row>
        <row r="5449">
          <cell r="I5449">
            <v>70112</v>
          </cell>
        </row>
        <row r="5450">
          <cell r="I5450">
            <v>2011804020</v>
          </cell>
        </row>
        <row r="5451">
          <cell r="I5451">
            <v>2011809146</v>
          </cell>
        </row>
        <row r="5452">
          <cell r="I5452">
            <v>2011804024</v>
          </cell>
        </row>
        <row r="5453">
          <cell r="I5453">
            <v>2011804054</v>
          </cell>
        </row>
        <row r="5454">
          <cell r="I5454">
            <v>20120030</v>
          </cell>
        </row>
        <row r="5455">
          <cell r="I5455">
            <v>2011804031</v>
          </cell>
        </row>
        <row r="5456">
          <cell r="I5456">
            <v>2011804054</v>
          </cell>
        </row>
        <row r="5457">
          <cell r="I5457">
            <v>20120030</v>
          </cell>
        </row>
        <row r="5458">
          <cell r="I5458">
            <v>301</v>
          </cell>
        </row>
        <row r="5459">
          <cell r="I5459">
            <v>10205</v>
          </cell>
        </row>
        <row r="5460">
          <cell r="I5460">
            <v>10401198</v>
          </cell>
        </row>
        <row r="5461">
          <cell r="I5461">
            <v>10208</v>
          </cell>
        </row>
        <row r="5462">
          <cell r="I5462">
            <v>2011809118</v>
          </cell>
        </row>
        <row r="5463">
          <cell r="I5463">
            <v>2011809126</v>
          </cell>
        </row>
        <row r="5464">
          <cell r="I5464">
            <v>2011804113</v>
          </cell>
        </row>
        <row r="5465">
          <cell r="I5465">
            <v>2011804008</v>
          </cell>
        </row>
        <row r="5466">
          <cell r="I5466">
            <v>200</v>
          </cell>
        </row>
        <row r="5467">
          <cell r="I5467">
            <v>10208</v>
          </cell>
        </row>
        <row r="5468">
          <cell r="I5468">
            <v>40101</v>
          </cell>
        </row>
        <row r="5469">
          <cell r="I5469">
            <v>40101</v>
          </cell>
        </row>
        <row r="5470">
          <cell r="I5470">
            <v>30101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30103</v>
          </cell>
        </row>
        <row r="5475">
          <cell r="I5475">
            <v>30103</v>
          </cell>
        </row>
        <row r="5476">
          <cell r="I5476">
            <v>30103</v>
          </cell>
        </row>
        <row r="5477">
          <cell r="I5477">
            <v>701116</v>
          </cell>
        </row>
        <row r="5478">
          <cell r="I5478">
            <v>50101</v>
          </cell>
        </row>
        <row r="5479">
          <cell r="I5479">
            <v>70112</v>
          </cell>
        </row>
        <row r="5480">
          <cell r="I5480">
            <v>30101</v>
          </cell>
        </row>
        <row r="5481">
          <cell r="I5481">
            <v>50101</v>
          </cell>
        </row>
        <row r="5482">
          <cell r="I5482">
            <v>70112</v>
          </cell>
        </row>
        <row r="5483">
          <cell r="I5483">
            <v>701116</v>
          </cell>
        </row>
        <row r="5484">
          <cell r="I5484">
            <v>50101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70112</v>
          </cell>
        </row>
        <row r="5489">
          <cell r="I5489">
            <v>40101</v>
          </cell>
        </row>
        <row r="5490">
          <cell r="I5490">
            <v>30101</v>
          </cell>
        </row>
        <row r="5491">
          <cell r="I5491">
            <v>70106</v>
          </cell>
        </row>
        <row r="5492">
          <cell r="I5492">
            <v>50101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70106</v>
          </cell>
        </row>
        <row r="5496">
          <cell r="I5496">
            <v>40101</v>
          </cell>
        </row>
        <row r="5497">
          <cell r="I5497">
            <v>50101</v>
          </cell>
        </row>
        <row r="5498">
          <cell r="I5498">
            <v>70112</v>
          </cell>
        </row>
        <row r="5499">
          <cell r="I5499">
            <v>70106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50101</v>
          </cell>
        </row>
        <row r="5503">
          <cell r="I5503">
            <v>50101</v>
          </cell>
        </row>
        <row r="5504">
          <cell r="I5504">
            <v>30101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40101</v>
          </cell>
        </row>
        <row r="5508">
          <cell r="I5508">
            <v>70112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10208</v>
          </cell>
        </row>
        <row r="5513">
          <cell r="I5513">
            <v>40101</v>
          </cell>
        </row>
        <row r="5514">
          <cell r="I5514">
            <v>30101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2011804024</v>
          </cell>
        </row>
        <row r="5518">
          <cell r="I5518">
            <v>2011804054</v>
          </cell>
        </row>
        <row r="5519">
          <cell r="I5519">
            <v>20120030</v>
          </cell>
        </row>
        <row r="5520">
          <cell r="I5520">
            <v>200</v>
          </cell>
        </row>
        <row r="5521">
          <cell r="I5521">
            <v>10208</v>
          </cell>
        </row>
        <row r="5522">
          <cell r="I5522">
            <v>10208</v>
          </cell>
        </row>
        <row r="5523">
          <cell r="I5523">
            <v>50101</v>
          </cell>
        </row>
        <row r="5524">
          <cell r="I5524">
            <v>70106</v>
          </cell>
        </row>
        <row r="5525">
          <cell r="I5525">
            <v>70112</v>
          </cell>
        </row>
        <row r="5526">
          <cell r="I5526">
            <v>2011804020</v>
          </cell>
        </row>
        <row r="5527">
          <cell r="I5527">
            <v>10703001</v>
          </cell>
        </row>
        <row r="5528">
          <cell r="I5528">
            <v>104</v>
          </cell>
        </row>
        <row r="5529">
          <cell r="I5529">
            <v>119</v>
          </cell>
        </row>
        <row r="5530">
          <cell r="I5530">
            <v>103</v>
          </cell>
        </row>
        <row r="5531">
          <cell r="I5531">
            <v>108</v>
          </cell>
        </row>
        <row r="5532">
          <cell r="I5532">
            <v>2011809128</v>
          </cell>
        </row>
        <row r="5533">
          <cell r="I5533">
            <v>2011804021</v>
          </cell>
        </row>
        <row r="5534">
          <cell r="I5534">
            <v>2011804054</v>
          </cell>
        </row>
        <row r="5535">
          <cell r="I5535">
            <v>100</v>
          </cell>
        </row>
        <row r="5536">
          <cell r="I5536">
            <v>100</v>
          </cell>
        </row>
        <row r="5537">
          <cell r="I5537">
            <v>103</v>
          </cell>
        </row>
        <row r="5538">
          <cell r="I5538">
            <v>104</v>
          </cell>
        </row>
        <row r="5539">
          <cell r="I5539">
            <v>104</v>
          </cell>
        </row>
        <row r="5540">
          <cell r="I5540">
            <v>104</v>
          </cell>
        </row>
        <row r="5541">
          <cell r="I5541">
            <v>108</v>
          </cell>
        </row>
        <row r="5542">
          <cell r="I5542">
            <v>108</v>
          </cell>
        </row>
        <row r="5543">
          <cell r="I5543">
            <v>108</v>
          </cell>
        </row>
        <row r="5544">
          <cell r="I5544">
            <v>108</v>
          </cell>
        </row>
        <row r="5545">
          <cell r="I5545">
            <v>104</v>
          </cell>
        </row>
        <row r="5546">
          <cell r="I5546">
            <v>104</v>
          </cell>
        </row>
        <row r="5547">
          <cell r="I5547">
            <v>108</v>
          </cell>
        </row>
        <row r="5548">
          <cell r="I5548">
            <v>104</v>
          </cell>
        </row>
        <row r="5549">
          <cell r="I5549">
            <v>104</v>
          </cell>
        </row>
        <row r="5550">
          <cell r="I5550">
            <v>104</v>
          </cell>
        </row>
        <row r="5551">
          <cell r="I5551">
            <v>119</v>
          </cell>
        </row>
        <row r="5552">
          <cell r="I5552">
            <v>119</v>
          </cell>
        </row>
        <row r="5553">
          <cell r="I5553">
            <v>104</v>
          </cell>
        </row>
        <row r="5554">
          <cell r="I5554">
            <v>104</v>
          </cell>
        </row>
        <row r="5555">
          <cell r="I5555">
            <v>104</v>
          </cell>
        </row>
        <row r="5556">
          <cell r="I5556">
            <v>104</v>
          </cell>
        </row>
        <row r="5557">
          <cell r="I5557">
            <v>104</v>
          </cell>
        </row>
        <row r="5558">
          <cell r="I5558">
            <v>104</v>
          </cell>
        </row>
        <row r="5559">
          <cell r="I5559">
            <v>104</v>
          </cell>
        </row>
        <row r="5560">
          <cell r="I5560">
            <v>104</v>
          </cell>
        </row>
        <row r="5561">
          <cell r="I5561">
            <v>104</v>
          </cell>
        </row>
        <row r="5562">
          <cell r="I5562">
            <v>104</v>
          </cell>
        </row>
        <row r="5563">
          <cell r="I5563">
            <v>104</v>
          </cell>
        </row>
        <row r="5564">
          <cell r="I5564">
            <v>107</v>
          </cell>
        </row>
        <row r="5565">
          <cell r="I5565">
            <v>106</v>
          </cell>
        </row>
        <row r="5566">
          <cell r="I5566">
            <v>106</v>
          </cell>
        </row>
        <row r="5567">
          <cell r="I5567">
            <v>106</v>
          </cell>
        </row>
        <row r="5568">
          <cell r="I5568">
            <v>106</v>
          </cell>
        </row>
        <row r="5569">
          <cell r="I5569">
            <v>106</v>
          </cell>
        </row>
        <row r="5570">
          <cell r="I5570">
            <v>40101</v>
          </cell>
        </row>
        <row r="5571">
          <cell r="I5571">
            <v>40101</v>
          </cell>
        </row>
        <row r="5572">
          <cell r="I5572">
            <v>40101</v>
          </cell>
        </row>
        <row r="5573">
          <cell r="I5573">
            <v>50101</v>
          </cell>
        </row>
        <row r="5574">
          <cell r="I5574">
            <v>70112</v>
          </cell>
        </row>
        <row r="5575">
          <cell r="I5575">
            <v>70112</v>
          </cell>
        </row>
        <row r="5576">
          <cell r="I5576">
            <v>30101</v>
          </cell>
        </row>
        <row r="5577">
          <cell r="I5577">
            <v>70112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50101</v>
          </cell>
        </row>
        <row r="5581">
          <cell r="I5581">
            <v>40101</v>
          </cell>
        </row>
        <row r="5582">
          <cell r="I5582">
            <v>70112</v>
          </cell>
        </row>
        <row r="5583">
          <cell r="I5583">
            <v>50101</v>
          </cell>
        </row>
        <row r="5584">
          <cell r="I5584">
            <v>70112</v>
          </cell>
        </row>
        <row r="5585">
          <cell r="I5585">
            <v>50101</v>
          </cell>
        </row>
        <row r="5586">
          <cell r="I5586">
            <v>50101</v>
          </cell>
        </row>
        <row r="5587">
          <cell r="I5587">
            <v>40101</v>
          </cell>
        </row>
        <row r="5588">
          <cell r="I5588">
            <v>70106</v>
          </cell>
        </row>
        <row r="5589">
          <cell r="I5589">
            <v>70112</v>
          </cell>
        </row>
        <row r="5590">
          <cell r="I5590">
            <v>70106</v>
          </cell>
        </row>
        <row r="5591">
          <cell r="I5591">
            <v>50101</v>
          </cell>
        </row>
        <row r="5592">
          <cell r="I5592">
            <v>70112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40101</v>
          </cell>
        </row>
        <row r="5601">
          <cell r="I5601">
            <v>50101</v>
          </cell>
        </row>
        <row r="5602">
          <cell r="I5602">
            <v>70112</v>
          </cell>
        </row>
        <row r="5603">
          <cell r="I5603">
            <v>40101</v>
          </cell>
        </row>
        <row r="5604">
          <cell r="I5604">
            <v>50101</v>
          </cell>
        </row>
        <row r="5605">
          <cell r="I5605">
            <v>30101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50101</v>
          </cell>
        </row>
        <row r="5609">
          <cell r="I5609">
            <v>70112</v>
          </cell>
        </row>
        <row r="5610">
          <cell r="I5610">
            <v>40101</v>
          </cell>
        </row>
        <row r="5611">
          <cell r="I5611">
            <v>50101</v>
          </cell>
        </row>
        <row r="5612">
          <cell r="I5612">
            <v>70106</v>
          </cell>
        </row>
        <row r="5613">
          <cell r="I5613">
            <v>70106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70112</v>
          </cell>
        </row>
        <row r="5617">
          <cell r="I5617">
            <v>40101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50101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30101</v>
          </cell>
        </row>
        <row r="5627">
          <cell r="I5627">
            <v>40101</v>
          </cell>
        </row>
        <row r="5628">
          <cell r="I5628">
            <v>50101</v>
          </cell>
        </row>
        <row r="5629">
          <cell r="I5629">
            <v>70112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50101</v>
          </cell>
        </row>
        <row r="5636">
          <cell r="I5636">
            <v>70112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30101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40101</v>
          </cell>
        </row>
        <row r="5643">
          <cell r="I5643">
            <v>70112</v>
          </cell>
        </row>
        <row r="5644">
          <cell r="I5644">
            <v>50101</v>
          </cell>
        </row>
        <row r="5645">
          <cell r="I5645">
            <v>40101</v>
          </cell>
        </row>
        <row r="5646">
          <cell r="I5646">
            <v>70112</v>
          </cell>
        </row>
        <row r="5647">
          <cell r="I5647">
            <v>50101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701116</v>
          </cell>
        </row>
        <row r="5651">
          <cell r="I5651">
            <v>40101</v>
          </cell>
        </row>
        <row r="5652">
          <cell r="I5652">
            <v>50101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40101</v>
          </cell>
        </row>
        <row r="5657">
          <cell r="I5657">
            <v>70112</v>
          </cell>
        </row>
        <row r="5658">
          <cell r="I5658">
            <v>701116</v>
          </cell>
        </row>
        <row r="5659">
          <cell r="I5659">
            <v>40101</v>
          </cell>
        </row>
        <row r="5660">
          <cell r="I5660">
            <v>50101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70112</v>
          </cell>
        </row>
        <row r="5667">
          <cell r="I5667">
            <v>70112</v>
          </cell>
        </row>
        <row r="5668">
          <cell r="I5668">
            <v>70112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103</v>
          </cell>
        </row>
        <row r="5672">
          <cell r="I5672">
            <v>100</v>
          </cell>
        </row>
        <row r="5673">
          <cell r="I5673">
            <v>104</v>
          </cell>
        </row>
        <row r="5674">
          <cell r="I5674">
            <v>104</v>
          </cell>
        </row>
        <row r="5675">
          <cell r="I5675">
            <v>104</v>
          </cell>
        </row>
        <row r="5676">
          <cell r="I5676">
            <v>104</v>
          </cell>
        </row>
        <row r="5677">
          <cell r="I5677">
            <v>104</v>
          </cell>
        </row>
        <row r="5678">
          <cell r="I5678">
            <v>104</v>
          </cell>
        </row>
        <row r="5679">
          <cell r="I5679">
            <v>104</v>
          </cell>
        </row>
        <row r="5680">
          <cell r="I5680">
            <v>104</v>
          </cell>
        </row>
        <row r="5681">
          <cell r="I5681">
            <v>104</v>
          </cell>
        </row>
        <row r="5682">
          <cell r="I5682">
            <v>104</v>
          </cell>
        </row>
        <row r="5683">
          <cell r="I5683">
            <v>104</v>
          </cell>
        </row>
        <row r="5684">
          <cell r="I5684">
            <v>104</v>
          </cell>
        </row>
        <row r="5685">
          <cell r="I5685">
            <v>104</v>
          </cell>
        </row>
        <row r="5686">
          <cell r="I5686">
            <v>119</v>
          </cell>
        </row>
        <row r="5687">
          <cell r="I5687">
            <v>108</v>
          </cell>
        </row>
        <row r="5688">
          <cell r="I5688">
            <v>2011804054</v>
          </cell>
        </row>
        <row r="5689">
          <cell r="I5689">
            <v>70112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40101</v>
          </cell>
        </row>
        <row r="5696">
          <cell r="I5696">
            <v>40101</v>
          </cell>
        </row>
        <row r="5697">
          <cell r="I5697">
            <v>50101</v>
          </cell>
        </row>
        <row r="5698">
          <cell r="I5698">
            <v>70112</v>
          </cell>
        </row>
        <row r="5699">
          <cell r="I5699">
            <v>40101</v>
          </cell>
        </row>
        <row r="5700">
          <cell r="I5700">
            <v>40101</v>
          </cell>
        </row>
        <row r="5701">
          <cell r="I5701">
            <v>70112</v>
          </cell>
        </row>
        <row r="5702">
          <cell r="I5702">
            <v>70112</v>
          </cell>
        </row>
        <row r="5703">
          <cell r="I5703">
            <v>40101</v>
          </cell>
        </row>
        <row r="5704">
          <cell r="I5704">
            <v>40101</v>
          </cell>
        </row>
        <row r="5705">
          <cell r="I5705">
            <v>106</v>
          </cell>
        </row>
        <row r="5706">
          <cell r="I5706">
            <v>106</v>
          </cell>
        </row>
        <row r="5707">
          <cell r="I5707">
            <v>106</v>
          </cell>
        </row>
        <row r="5708">
          <cell r="I5708">
            <v>106</v>
          </cell>
        </row>
        <row r="5709">
          <cell r="I5709">
            <v>106</v>
          </cell>
        </row>
        <row r="5710">
          <cell r="I5710">
            <v>2011809145</v>
          </cell>
        </row>
        <row r="5711">
          <cell r="I5711">
            <v>1040113434</v>
          </cell>
        </row>
        <row r="5712">
          <cell r="I5712">
            <v>2011809135</v>
          </cell>
        </row>
        <row r="5713">
          <cell r="I5713">
            <v>2011804036</v>
          </cell>
        </row>
        <row r="5714">
          <cell r="I5714">
            <v>2011804087</v>
          </cell>
        </row>
        <row r="5715">
          <cell r="I5715">
            <v>70112</v>
          </cell>
        </row>
        <row r="5716">
          <cell r="I5716">
            <v>70106</v>
          </cell>
        </row>
        <row r="5717">
          <cell r="I5717">
            <v>50101</v>
          </cell>
        </row>
        <row r="5718">
          <cell r="I5718">
            <v>70106</v>
          </cell>
        </row>
        <row r="5719">
          <cell r="I5719">
            <v>70112</v>
          </cell>
        </row>
        <row r="5720">
          <cell r="I5720">
            <v>50101</v>
          </cell>
        </row>
        <row r="5721">
          <cell r="I5721">
            <v>30101</v>
          </cell>
        </row>
        <row r="5722">
          <cell r="I5722">
            <v>70112</v>
          </cell>
        </row>
        <row r="5723">
          <cell r="I5723">
            <v>70106</v>
          </cell>
        </row>
        <row r="5724">
          <cell r="I5724">
            <v>50101</v>
          </cell>
        </row>
        <row r="5725">
          <cell r="I5725">
            <v>70106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70112</v>
          </cell>
        </row>
        <row r="5730">
          <cell r="I5730">
            <v>50101</v>
          </cell>
        </row>
        <row r="5731">
          <cell r="I5731">
            <v>40101</v>
          </cell>
        </row>
        <row r="5732">
          <cell r="I5732">
            <v>70112</v>
          </cell>
        </row>
        <row r="5733">
          <cell r="I5733">
            <v>30101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40101</v>
          </cell>
        </row>
        <row r="5737">
          <cell r="I5737">
            <v>70112</v>
          </cell>
        </row>
        <row r="5738">
          <cell r="I5738">
            <v>40101</v>
          </cell>
        </row>
        <row r="5739">
          <cell r="I5739">
            <v>50101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40101</v>
          </cell>
        </row>
        <row r="5743">
          <cell r="I5743">
            <v>50101</v>
          </cell>
        </row>
        <row r="5744">
          <cell r="I5744">
            <v>30101</v>
          </cell>
        </row>
        <row r="5745">
          <cell r="I5745">
            <v>70112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50101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50101</v>
          </cell>
        </row>
        <row r="5753">
          <cell r="I5753">
            <v>30101</v>
          </cell>
        </row>
        <row r="5754">
          <cell r="I5754">
            <v>40101</v>
          </cell>
        </row>
        <row r="5755">
          <cell r="I5755">
            <v>70106</v>
          </cell>
        </row>
        <row r="5756">
          <cell r="I5756">
            <v>70112</v>
          </cell>
        </row>
        <row r="5757">
          <cell r="I5757">
            <v>40101</v>
          </cell>
        </row>
        <row r="5758">
          <cell r="I5758">
            <v>70112</v>
          </cell>
        </row>
        <row r="5759">
          <cell r="I5759">
            <v>40101</v>
          </cell>
        </row>
        <row r="5760">
          <cell r="I5760">
            <v>50101</v>
          </cell>
        </row>
        <row r="5761">
          <cell r="I5761">
            <v>70112</v>
          </cell>
        </row>
        <row r="5762">
          <cell r="I5762">
            <v>50101</v>
          </cell>
        </row>
        <row r="5763">
          <cell r="I5763">
            <v>40101</v>
          </cell>
        </row>
        <row r="5764">
          <cell r="I5764">
            <v>70500112</v>
          </cell>
        </row>
        <row r="5765">
          <cell r="I5765">
            <v>30103</v>
          </cell>
        </row>
        <row r="5766">
          <cell r="I5766">
            <v>50101</v>
          </cell>
        </row>
        <row r="5767">
          <cell r="I5767">
            <v>50101</v>
          </cell>
        </row>
        <row r="5768">
          <cell r="I5768">
            <v>70112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50101</v>
          </cell>
        </row>
        <row r="5774">
          <cell r="I5774">
            <v>70112</v>
          </cell>
        </row>
        <row r="5775">
          <cell r="I5775">
            <v>50101</v>
          </cell>
        </row>
        <row r="5776">
          <cell r="I5776">
            <v>30101</v>
          </cell>
        </row>
        <row r="5777">
          <cell r="I5777">
            <v>40101</v>
          </cell>
        </row>
        <row r="5778">
          <cell r="I5778">
            <v>70112</v>
          </cell>
        </row>
        <row r="5779">
          <cell r="I5779">
            <v>70112</v>
          </cell>
        </row>
        <row r="5780">
          <cell r="I5780">
            <v>70112</v>
          </cell>
        </row>
        <row r="5781">
          <cell r="I5781">
            <v>50101</v>
          </cell>
        </row>
        <row r="5782">
          <cell r="I5782">
            <v>70112</v>
          </cell>
        </row>
        <row r="5783">
          <cell r="I5783">
            <v>50101</v>
          </cell>
        </row>
        <row r="5784">
          <cell r="I5784">
            <v>40101</v>
          </cell>
        </row>
        <row r="5785">
          <cell r="I5785">
            <v>40101</v>
          </cell>
        </row>
        <row r="5786">
          <cell r="I5786">
            <v>40101</v>
          </cell>
        </row>
        <row r="5787">
          <cell r="I5787">
            <v>70106</v>
          </cell>
        </row>
        <row r="5788">
          <cell r="I5788">
            <v>50101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30101</v>
          </cell>
        </row>
        <row r="5793">
          <cell r="I5793">
            <v>50101</v>
          </cell>
        </row>
        <row r="5794">
          <cell r="I5794">
            <v>70106</v>
          </cell>
        </row>
        <row r="5795">
          <cell r="I5795">
            <v>70112</v>
          </cell>
        </row>
        <row r="5796">
          <cell r="I5796">
            <v>70112</v>
          </cell>
        </row>
        <row r="5797">
          <cell r="I5797">
            <v>701116</v>
          </cell>
        </row>
        <row r="5798">
          <cell r="I5798">
            <v>50101</v>
          </cell>
        </row>
        <row r="5799">
          <cell r="I5799">
            <v>40101</v>
          </cell>
        </row>
        <row r="5800">
          <cell r="I5800">
            <v>701116</v>
          </cell>
        </row>
        <row r="5801">
          <cell r="I5801">
            <v>701116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50101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50101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50101</v>
          </cell>
        </row>
        <row r="5811">
          <cell r="I5811">
            <v>70112</v>
          </cell>
        </row>
        <row r="5812">
          <cell r="I5812">
            <v>40101</v>
          </cell>
        </row>
        <row r="5813">
          <cell r="I5813">
            <v>70112</v>
          </cell>
        </row>
        <row r="5814">
          <cell r="I5814">
            <v>30101</v>
          </cell>
        </row>
        <row r="5815">
          <cell r="I5815">
            <v>40101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70112</v>
          </cell>
        </row>
        <row r="5823">
          <cell r="I5823">
            <v>30101</v>
          </cell>
        </row>
        <row r="5824">
          <cell r="I5824">
            <v>50101</v>
          </cell>
        </row>
        <row r="5825">
          <cell r="I5825">
            <v>70112</v>
          </cell>
        </row>
        <row r="5826">
          <cell r="I5826">
            <v>50101</v>
          </cell>
        </row>
        <row r="5827">
          <cell r="I5827">
            <v>40101</v>
          </cell>
        </row>
        <row r="5828">
          <cell r="I5828">
            <v>70112</v>
          </cell>
        </row>
        <row r="5829">
          <cell r="I5829">
            <v>30101</v>
          </cell>
        </row>
        <row r="5830">
          <cell r="I5830">
            <v>40101</v>
          </cell>
        </row>
        <row r="5831">
          <cell r="I5831">
            <v>70112</v>
          </cell>
        </row>
        <row r="5832">
          <cell r="I5832">
            <v>40101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50101</v>
          </cell>
        </row>
        <row r="5836">
          <cell r="I5836">
            <v>70112</v>
          </cell>
        </row>
        <row r="5837">
          <cell r="I5837">
            <v>30101</v>
          </cell>
        </row>
        <row r="5838">
          <cell r="I5838">
            <v>70112</v>
          </cell>
        </row>
        <row r="5839">
          <cell r="I5839">
            <v>70112</v>
          </cell>
        </row>
        <row r="5840">
          <cell r="I5840">
            <v>40101</v>
          </cell>
        </row>
        <row r="5841">
          <cell r="I5841">
            <v>30101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50101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70112</v>
          </cell>
        </row>
        <row r="5850">
          <cell r="I5850">
            <v>40101</v>
          </cell>
        </row>
        <row r="5851">
          <cell r="I5851">
            <v>40101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40101</v>
          </cell>
        </row>
        <row r="5855">
          <cell r="I5855">
            <v>70112</v>
          </cell>
        </row>
        <row r="5856">
          <cell r="I5856">
            <v>50101</v>
          </cell>
        </row>
        <row r="5857">
          <cell r="I5857">
            <v>119</v>
          </cell>
        </row>
        <row r="5858">
          <cell r="I5858">
            <v>119</v>
          </cell>
        </row>
        <row r="5859">
          <cell r="I5859">
            <v>104</v>
          </cell>
        </row>
        <row r="5860">
          <cell r="I5860">
            <v>109</v>
          </cell>
        </row>
        <row r="5861">
          <cell r="I5861">
            <v>109</v>
          </cell>
        </row>
        <row r="5862">
          <cell r="I5862">
            <v>109</v>
          </cell>
        </row>
        <row r="5863">
          <cell r="I5863">
            <v>104</v>
          </cell>
        </row>
        <row r="5864">
          <cell r="I5864">
            <v>104</v>
          </cell>
        </row>
        <row r="5865">
          <cell r="I5865">
            <v>104</v>
          </cell>
        </row>
        <row r="5866">
          <cell r="I5866">
            <v>104</v>
          </cell>
        </row>
        <row r="5867">
          <cell r="I5867">
            <v>104</v>
          </cell>
        </row>
        <row r="5868">
          <cell r="I5868">
            <v>104</v>
          </cell>
        </row>
        <row r="5869">
          <cell r="I5869">
            <v>104</v>
          </cell>
        </row>
        <row r="5870">
          <cell r="I5870">
            <v>107</v>
          </cell>
        </row>
        <row r="5871">
          <cell r="I5871">
            <v>107</v>
          </cell>
        </row>
        <row r="5872">
          <cell r="I5872">
            <v>104</v>
          </cell>
        </row>
        <row r="5873">
          <cell r="I5873">
            <v>125</v>
          </cell>
        </row>
        <row r="5874">
          <cell r="I5874">
            <v>30101</v>
          </cell>
        </row>
        <row r="5875">
          <cell r="I5875">
            <v>106</v>
          </cell>
        </row>
        <row r="5876">
          <cell r="I5876">
            <v>106</v>
          </cell>
        </row>
        <row r="5877">
          <cell r="I5877">
            <v>106</v>
          </cell>
        </row>
        <row r="5878">
          <cell r="I5878">
            <v>106</v>
          </cell>
        </row>
        <row r="5879">
          <cell r="I5879">
            <v>106</v>
          </cell>
        </row>
        <row r="5880">
          <cell r="I5880">
            <v>70106</v>
          </cell>
        </row>
        <row r="5881">
          <cell r="I5881">
            <v>70106</v>
          </cell>
        </row>
        <row r="5882">
          <cell r="I5882">
            <v>50101</v>
          </cell>
        </row>
        <row r="5883">
          <cell r="I5883">
            <v>50101</v>
          </cell>
        </row>
        <row r="5884">
          <cell r="I5884">
            <v>70112</v>
          </cell>
        </row>
        <row r="5885">
          <cell r="I5885">
            <v>70112</v>
          </cell>
        </row>
        <row r="5886">
          <cell r="I5886">
            <v>2011804020</v>
          </cell>
        </row>
        <row r="5887">
          <cell r="I5887">
            <v>2011809125</v>
          </cell>
        </row>
        <row r="5888">
          <cell r="I5888">
            <v>2011809118</v>
          </cell>
        </row>
        <row r="5889">
          <cell r="I5889">
            <v>501</v>
          </cell>
        </row>
        <row r="5890">
          <cell r="I5890">
            <v>2011804025</v>
          </cell>
        </row>
        <row r="5891">
          <cell r="I5891">
            <v>2011809132</v>
          </cell>
        </row>
        <row r="5892">
          <cell r="I5892">
            <v>10401139</v>
          </cell>
        </row>
        <row r="5893">
          <cell r="I5893">
            <v>2010603101</v>
          </cell>
        </row>
        <row r="5894">
          <cell r="I5894">
            <v>70112</v>
          </cell>
        </row>
        <row r="5895">
          <cell r="I5895">
            <v>200</v>
          </cell>
        </row>
        <row r="5896">
          <cell r="I5896">
            <v>200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70112</v>
          </cell>
        </row>
        <row r="5900">
          <cell r="I5900">
            <v>50101</v>
          </cell>
        </row>
        <row r="5901">
          <cell r="I5901">
            <v>40101</v>
          </cell>
        </row>
        <row r="5902">
          <cell r="I5902">
            <v>70112</v>
          </cell>
        </row>
        <row r="5903">
          <cell r="I5903">
            <v>70106</v>
          </cell>
        </row>
        <row r="5904">
          <cell r="I5904">
            <v>50101</v>
          </cell>
        </row>
        <row r="5905">
          <cell r="I5905">
            <v>40101</v>
          </cell>
        </row>
        <row r="5906">
          <cell r="I5906">
            <v>40101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70112</v>
          </cell>
        </row>
        <row r="5910">
          <cell r="I5910">
            <v>30101</v>
          </cell>
        </row>
        <row r="5911">
          <cell r="I5911">
            <v>30101</v>
          </cell>
        </row>
        <row r="5912">
          <cell r="I5912">
            <v>40101</v>
          </cell>
        </row>
        <row r="5913">
          <cell r="I5913">
            <v>70112</v>
          </cell>
        </row>
        <row r="5914">
          <cell r="I5914">
            <v>50101</v>
          </cell>
        </row>
        <row r="5915">
          <cell r="I5915">
            <v>40101</v>
          </cell>
        </row>
        <row r="5916">
          <cell r="I5916">
            <v>70112</v>
          </cell>
        </row>
        <row r="5917">
          <cell r="I5917">
            <v>70112</v>
          </cell>
        </row>
        <row r="5918">
          <cell r="I5918">
            <v>70112</v>
          </cell>
        </row>
        <row r="5919">
          <cell r="I5919">
            <v>40101</v>
          </cell>
        </row>
        <row r="5920">
          <cell r="I5920">
            <v>50101</v>
          </cell>
        </row>
        <row r="5921">
          <cell r="I5921">
            <v>70112</v>
          </cell>
        </row>
        <row r="5922">
          <cell r="I5922">
            <v>50101</v>
          </cell>
        </row>
        <row r="5923">
          <cell r="I5923">
            <v>50101</v>
          </cell>
        </row>
        <row r="5924">
          <cell r="I5924">
            <v>70112</v>
          </cell>
        </row>
        <row r="5925">
          <cell r="I5925">
            <v>70112</v>
          </cell>
        </row>
        <row r="5926">
          <cell r="I5926">
            <v>40101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50101</v>
          </cell>
        </row>
        <row r="5930">
          <cell r="I5930">
            <v>40101</v>
          </cell>
        </row>
        <row r="5931">
          <cell r="I5931">
            <v>70112</v>
          </cell>
        </row>
        <row r="5932">
          <cell r="I5932">
            <v>70106</v>
          </cell>
        </row>
        <row r="5933">
          <cell r="I5933">
            <v>70112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50101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70112</v>
          </cell>
        </row>
        <row r="5941">
          <cell r="I5941">
            <v>50101</v>
          </cell>
        </row>
        <row r="5942">
          <cell r="I5942">
            <v>30101</v>
          </cell>
        </row>
        <row r="5943">
          <cell r="I5943">
            <v>40101</v>
          </cell>
        </row>
        <row r="5944">
          <cell r="I5944">
            <v>50101</v>
          </cell>
        </row>
        <row r="5945">
          <cell r="I5945">
            <v>70112</v>
          </cell>
        </row>
        <row r="5946">
          <cell r="I5946">
            <v>30101</v>
          </cell>
        </row>
        <row r="5947">
          <cell r="I5947">
            <v>50101</v>
          </cell>
        </row>
        <row r="5948">
          <cell r="I5948">
            <v>40101</v>
          </cell>
        </row>
        <row r="5949">
          <cell r="I5949">
            <v>70112</v>
          </cell>
        </row>
        <row r="5950">
          <cell r="I5950">
            <v>70112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30101</v>
          </cell>
        </row>
        <row r="5954">
          <cell r="I5954">
            <v>40101</v>
          </cell>
        </row>
        <row r="5955">
          <cell r="I5955">
            <v>70112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30101</v>
          </cell>
        </row>
        <row r="5961">
          <cell r="I5961">
            <v>70106</v>
          </cell>
        </row>
        <row r="5962">
          <cell r="I5962">
            <v>70112</v>
          </cell>
        </row>
        <row r="5963">
          <cell r="I5963">
            <v>30101</v>
          </cell>
        </row>
        <row r="5964">
          <cell r="I5964">
            <v>40101</v>
          </cell>
        </row>
        <row r="5965">
          <cell r="I5965">
            <v>70106</v>
          </cell>
        </row>
        <row r="5966">
          <cell r="I5966">
            <v>70106</v>
          </cell>
        </row>
        <row r="5967">
          <cell r="I5967">
            <v>50101</v>
          </cell>
        </row>
        <row r="5968">
          <cell r="I5968">
            <v>70112</v>
          </cell>
        </row>
        <row r="5969">
          <cell r="I5969">
            <v>50101</v>
          </cell>
        </row>
        <row r="5970">
          <cell r="I5970">
            <v>70106</v>
          </cell>
        </row>
        <row r="5971">
          <cell r="I5971">
            <v>70112</v>
          </cell>
        </row>
        <row r="5972">
          <cell r="I5972">
            <v>701116</v>
          </cell>
        </row>
        <row r="5973">
          <cell r="I5973">
            <v>30101</v>
          </cell>
        </row>
        <row r="5974">
          <cell r="I5974">
            <v>40101</v>
          </cell>
        </row>
        <row r="5975">
          <cell r="I5975">
            <v>701116</v>
          </cell>
        </row>
        <row r="5976">
          <cell r="I5976">
            <v>50101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70112</v>
          </cell>
        </row>
        <row r="5982">
          <cell r="I5982">
            <v>40101</v>
          </cell>
        </row>
        <row r="5983">
          <cell r="I5983">
            <v>50101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70112</v>
          </cell>
        </row>
        <row r="5987">
          <cell r="I5987">
            <v>40101</v>
          </cell>
        </row>
        <row r="5988">
          <cell r="I5988">
            <v>50101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50101</v>
          </cell>
        </row>
        <row r="5992">
          <cell r="I5992">
            <v>70112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50101</v>
          </cell>
        </row>
        <row r="5996">
          <cell r="I5996">
            <v>30101</v>
          </cell>
        </row>
        <row r="5997">
          <cell r="I5997">
            <v>70112</v>
          </cell>
        </row>
        <row r="5998">
          <cell r="I5998">
            <v>30101</v>
          </cell>
        </row>
        <row r="5999">
          <cell r="I5999">
            <v>50101</v>
          </cell>
        </row>
        <row r="6000">
          <cell r="I6000">
            <v>70112</v>
          </cell>
        </row>
        <row r="6001">
          <cell r="I6001">
            <v>50101</v>
          </cell>
        </row>
        <row r="6002">
          <cell r="I6002">
            <v>70112</v>
          </cell>
        </row>
        <row r="6003">
          <cell r="I6003">
            <v>50101</v>
          </cell>
        </row>
        <row r="6004">
          <cell r="I6004">
            <v>70112</v>
          </cell>
        </row>
        <row r="6005">
          <cell r="I6005">
            <v>70112</v>
          </cell>
        </row>
        <row r="6006">
          <cell r="I6006">
            <v>50101</v>
          </cell>
        </row>
        <row r="6007">
          <cell r="I6007">
            <v>30101</v>
          </cell>
        </row>
        <row r="6008">
          <cell r="I6008">
            <v>50101</v>
          </cell>
        </row>
        <row r="6009">
          <cell r="I6009">
            <v>70112</v>
          </cell>
        </row>
        <row r="6010">
          <cell r="I6010">
            <v>50101</v>
          </cell>
        </row>
        <row r="6011">
          <cell r="I6011">
            <v>70112</v>
          </cell>
        </row>
        <row r="6012">
          <cell r="I6012">
            <v>40101</v>
          </cell>
        </row>
        <row r="6013">
          <cell r="I6013">
            <v>50101</v>
          </cell>
        </row>
        <row r="6014">
          <cell r="I6014">
            <v>40101</v>
          </cell>
        </row>
        <row r="6015">
          <cell r="I6015">
            <v>50101</v>
          </cell>
        </row>
        <row r="6016">
          <cell r="I6016">
            <v>30101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40101</v>
          </cell>
        </row>
        <row r="6020">
          <cell r="I6020">
            <v>50101</v>
          </cell>
        </row>
        <row r="6021">
          <cell r="I6021">
            <v>70112</v>
          </cell>
        </row>
        <row r="6022">
          <cell r="I6022">
            <v>30101</v>
          </cell>
        </row>
        <row r="6023">
          <cell r="I6023">
            <v>40101</v>
          </cell>
        </row>
        <row r="6024">
          <cell r="I6024">
            <v>200</v>
          </cell>
        </row>
        <row r="6025">
          <cell r="I6025">
            <v>200</v>
          </cell>
        </row>
        <row r="6026">
          <cell r="I6026">
            <v>2010401010</v>
          </cell>
        </row>
        <row r="6027">
          <cell r="I6027">
            <v>2011809149</v>
          </cell>
        </row>
        <row r="6028">
          <cell r="I6028">
            <v>501</v>
          </cell>
        </row>
        <row r="6029">
          <cell r="I6029">
            <v>2010401010</v>
          </cell>
        </row>
        <row r="6030">
          <cell r="I6030">
            <v>10401139</v>
          </cell>
        </row>
        <row r="6031">
          <cell r="I6031">
            <v>70112</v>
          </cell>
        </row>
        <row r="6032">
          <cell r="I6032">
            <v>50101</v>
          </cell>
        </row>
        <row r="6033">
          <cell r="I6033">
            <v>40101</v>
          </cell>
        </row>
        <row r="6034">
          <cell r="I6034">
            <v>50101</v>
          </cell>
        </row>
        <row r="6035">
          <cell r="I6035">
            <v>50101</v>
          </cell>
        </row>
        <row r="6036">
          <cell r="I6036">
            <v>50101</v>
          </cell>
        </row>
        <row r="6037">
          <cell r="I6037">
            <v>40101</v>
          </cell>
        </row>
        <row r="6038">
          <cell r="I6038">
            <v>30101</v>
          </cell>
        </row>
        <row r="6039">
          <cell r="I6039">
            <v>40101</v>
          </cell>
        </row>
        <row r="6040">
          <cell r="I6040">
            <v>70112</v>
          </cell>
        </row>
        <row r="6041">
          <cell r="I6041">
            <v>70106</v>
          </cell>
        </row>
        <row r="6042">
          <cell r="I6042">
            <v>50101</v>
          </cell>
        </row>
        <row r="6043">
          <cell r="I6043">
            <v>30101</v>
          </cell>
        </row>
        <row r="6044">
          <cell r="I6044">
            <v>70112</v>
          </cell>
        </row>
        <row r="6045">
          <cell r="I6045">
            <v>70112</v>
          </cell>
        </row>
        <row r="6046">
          <cell r="I6046">
            <v>70112</v>
          </cell>
        </row>
        <row r="6047">
          <cell r="I6047">
            <v>70112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70112</v>
          </cell>
        </row>
        <row r="6051">
          <cell r="I6051">
            <v>40101</v>
          </cell>
        </row>
        <row r="6052">
          <cell r="I6052">
            <v>70112</v>
          </cell>
        </row>
        <row r="6053">
          <cell r="I6053">
            <v>70106</v>
          </cell>
        </row>
        <row r="6054">
          <cell r="I6054">
            <v>70112</v>
          </cell>
        </row>
        <row r="6055">
          <cell r="I6055">
            <v>70112</v>
          </cell>
        </row>
        <row r="6056">
          <cell r="I6056">
            <v>40101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40101</v>
          </cell>
        </row>
        <row r="6062">
          <cell r="I6062">
            <v>70112</v>
          </cell>
        </row>
        <row r="6063">
          <cell r="I6063">
            <v>30101</v>
          </cell>
        </row>
        <row r="6064">
          <cell r="I6064">
            <v>40101</v>
          </cell>
        </row>
        <row r="6065">
          <cell r="I6065">
            <v>50101</v>
          </cell>
        </row>
        <row r="6066">
          <cell r="I6066">
            <v>40101</v>
          </cell>
        </row>
        <row r="6067">
          <cell r="I6067">
            <v>70112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50101</v>
          </cell>
        </row>
        <row r="6071">
          <cell r="I6071">
            <v>70112</v>
          </cell>
        </row>
        <row r="6072">
          <cell r="I6072">
            <v>40101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50101</v>
          </cell>
        </row>
        <row r="6077">
          <cell r="I6077">
            <v>50101</v>
          </cell>
        </row>
        <row r="6078">
          <cell r="I6078">
            <v>40101</v>
          </cell>
        </row>
        <row r="6079">
          <cell r="I6079">
            <v>701116</v>
          </cell>
        </row>
        <row r="6080">
          <cell r="I6080">
            <v>40101</v>
          </cell>
        </row>
        <row r="6081">
          <cell r="I6081">
            <v>50101</v>
          </cell>
        </row>
        <row r="6082">
          <cell r="I6082">
            <v>30101</v>
          </cell>
        </row>
        <row r="6083">
          <cell r="I6083">
            <v>50101</v>
          </cell>
        </row>
        <row r="6084">
          <cell r="I6084">
            <v>30101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30101</v>
          </cell>
        </row>
        <row r="6089">
          <cell r="I6089">
            <v>70112</v>
          </cell>
        </row>
        <row r="6090">
          <cell r="I6090">
            <v>40101</v>
          </cell>
        </row>
        <row r="6091">
          <cell r="I6091">
            <v>50101</v>
          </cell>
        </row>
        <row r="6092">
          <cell r="I6092">
            <v>70112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70112</v>
          </cell>
        </row>
        <row r="6096">
          <cell r="I6096">
            <v>50101</v>
          </cell>
        </row>
        <row r="6097">
          <cell r="I6097">
            <v>40101</v>
          </cell>
        </row>
        <row r="6098">
          <cell r="I6098">
            <v>50101</v>
          </cell>
        </row>
        <row r="6099">
          <cell r="I6099">
            <v>701116</v>
          </cell>
        </row>
        <row r="6100">
          <cell r="I6100">
            <v>40101</v>
          </cell>
        </row>
        <row r="6101">
          <cell r="I6101">
            <v>50101</v>
          </cell>
        </row>
        <row r="6102">
          <cell r="I6102">
            <v>40101</v>
          </cell>
        </row>
        <row r="6103">
          <cell r="I6103">
            <v>30101</v>
          </cell>
        </row>
        <row r="6104">
          <cell r="I6104">
            <v>50101</v>
          </cell>
        </row>
        <row r="6105">
          <cell r="I6105">
            <v>70112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40101</v>
          </cell>
        </row>
        <row r="6109">
          <cell r="I6109">
            <v>30101</v>
          </cell>
        </row>
        <row r="6110">
          <cell r="I6110">
            <v>70112</v>
          </cell>
        </row>
        <row r="6111">
          <cell r="I6111">
            <v>104</v>
          </cell>
        </row>
        <row r="6112">
          <cell r="I6112">
            <v>104</v>
          </cell>
        </row>
        <row r="6113">
          <cell r="I6113">
            <v>104</v>
          </cell>
        </row>
        <row r="6114">
          <cell r="I6114">
            <v>104</v>
          </cell>
        </row>
        <row r="6115">
          <cell r="I6115">
            <v>104</v>
          </cell>
        </row>
        <row r="6116">
          <cell r="I6116">
            <v>104</v>
          </cell>
        </row>
        <row r="6117">
          <cell r="I6117">
            <v>104</v>
          </cell>
        </row>
        <row r="6118">
          <cell r="I6118">
            <v>104</v>
          </cell>
        </row>
        <row r="6119">
          <cell r="I6119">
            <v>104</v>
          </cell>
        </row>
        <row r="6120">
          <cell r="I6120">
            <v>104</v>
          </cell>
        </row>
        <row r="6121">
          <cell r="I6121">
            <v>104</v>
          </cell>
        </row>
        <row r="6122">
          <cell r="I6122">
            <v>104</v>
          </cell>
        </row>
        <row r="6123">
          <cell r="I6123">
            <v>106</v>
          </cell>
        </row>
        <row r="6124">
          <cell r="I6124">
            <v>106</v>
          </cell>
        </row>
        <row r="6125">
          <cell r="I6125">
            <v>106</v>
          </cell>
        </row>
        <row r="6126">
          <cell r="I6126">
            <v>107</v>
          </cell>
        </row>
        <row r="6127">
          <cell r="I6127">
            <v>107</v>
          </cell>
        </row>
        <row r="6128">
          <cell r="I6128">
            <v>107</v>
          </cell>
        </row>
        <row r="6129">
          <cell r="I6129">
            <v>107</v>
          </cell>
        </row>
        <row r="6130">
          <cell r="I6130">
            <v>107</v>
          </cell>
        </row>
        <row r="6131">
          <cell r="I6131">
            <v>107</v>
          </cell>
        </row>
        <row r="6132">
          <cell r="I6132">
            <v>107</v>
          </cell>
        </row>
        <row r="6133">
          <cell r="I6133">
            <v>104</v>
          </cell>
        </row>
        <row r="6134">
          <cell r="I6134">
            <v>108</v>
          </cell>
        </row>
        <row r="6135">
          <cell r="I6135">
            <v>108</v>
          </cell>
        </row>
        <row r="6136">
          <cell r="I6136">
            <v>108</v>
          </cell>
        </row>
        <row r="6137">
          <cell r="I6137">
            <v>108</v>
          </cell>
        </row>
        <row r="6138">
          <cell r="I6138">
            <v>108</v>
          </cell>
        </row>
        <row r="6139">
          <cell r="I6139">
            <v>108</v>
          </cell>
        </row>
        <row r="6140">
          <cell r="I6140">
            <v>108</v>
          </cell>
        </row>
        <row r="6141">
          <cell r="I6141">
            <v>108</v>
          </cell>
        </row>
        <row r="6142">
          <cell r="I6142">
            <v>103</v>
          </cell>
        </row>
        <row r="6143">
          <cell r="I6143">
            <v>103</v>
          </cell>
        </row>
        <row r="6144">
          <cell r="I6144">
            <v>70106</v>
          </cell>
        </row>
        <row r="6145">
          <cell r="I6145">
            <v>70112</v>
          </cell>
        </row>
        <row r="6146">
          <cell r="I6146">
            <v>30101</v>
          </cell>
        </row>
        <row r="6147">
          <cell r="I6147">
            <v>2010401010</v>
          </cell>
        </row>
        <row r="6148">
          <cell r="I6148">
            <v>2010401010</v>
          </cell>
        </row>
        <row r="6149">
          <cell r="I6149">
            <v>2010401010</v>
          </cell>
        </row>
        <row r="6150">
          <cell r="I6150">
            <v>10401139</v>
          </cell>
        </row>
        <row r="6151">
          <cell r="I6151">
            <v>40101</v>
          </cell>
        </row>
        <row r="6152">
          <cell r="I6152">
            <v>501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70112</v>
          </cell>
        </row>
        <row r="6158">
          <cell r="I6158">
            <v>2011804031</v>
          </cell>
        </row>
        <row r="6159">
          <cell r="I6159">
            <v>201040772</v>
          </cell>
        </row>
        <row r="6160">
          <cell r="I6160">
            <v>10401139</v>
          </cell>
        </row>
        <row r="6161">
          <cell r="I6161">
            <v>2011804054</v>
          </cell>
        </row>
        <row r="6162">
          <cell r="I6162">
            <v>2011804022</v>
          </cell>
        </row>
        <row r="6163">
          <cell r="I6163">
            <v>2011804012</v>
          </cell>
        </row>
        <row r="6164">
          <cell r="I6164">
            <v>2011804027</v>
          </cell>
        </row>
        <row r="6165">
          <cell r="I6165">
            <v>2011809126</v>
          </cell>
        </row>
        <row r="6166">
          <cell r="I6166">
            <v>2011804087</v>
          </cell>
        </row>
        <row r="6167">
          <cell r="I6167">
            <v>2011809120</v>
          </cell>
        </row>
        <row r="6168">
          <cell r="I6168">
            <v>2011804036</v>
          </cell>
        </row>
        <row r="6169">
          <cell r="I6169">
            <v>2011804018</v>
          </cell>
        </row>
        <row r="6170">
          <cell r="I6170">
            <v>2011809146</v>
          </cell>
        </row>
        <row r="6171">
          <cell r="I6171">
            <v>1040113434</v>
          </cell>
        </row>
        <row r="6172">
          <cell r="I6172">
            <v>10401139</v>
          </cell>
        </row>
        <row r="6173">
          <cell r="I6173">
            <v>10401187</v>
          </cell>
        </row>
        <row r="6174">
          <cell r="I6174">
            <v>109</v>
          </cell>
        </row>
        <row r="6175">
          <cell r="I6175">
            <v>107</v>
          </cell>
        </row>
        <row r="6176">
          <cell r="I6176">
            <v>2011804048</v>
          </cell>
        </row>
        <row r="6177">
          <cell r="I6177">
            <v>2011809118</v>
          </cell>
        </row>
        <row r="6178">
          <cell r="I6178">
            <v>2011804087</v>
          </cell>
        </row>
        <row r="6179">
          <cell r="I6179">
            <v>2011804012</v>
          </cell>
        </row>
        <row r="6180">
          <cell r="I6180">
            <v>2011804113</v>
          </cell>
        </row>
        <row r="6181">
          <cell r="I6181">
            <v>2011804009</v>
          </cell>
        </row>
        <row r="6182">
          <cell r="I6182">
            <v>2011804112</v>
          </cell>
        </row>
        <row r="6183">
          <cell r="I6183">
            <v>2011804068</v>
          </cell>
        </row>
        <row r="6184">
          <cell r="I6184">
            <v>2011804039</v>
          </cell>
        </row>
        <row r="6185">
          <cell r="I6185">
            <v>2011804087</v>
          </cell>
        </row>
        <row r="6186">
          <cell r="I6186">
            <v>2011804035</v>
          </cell>
        </row>
        <row r="6187">
          <cell r="I6187">
            <v>2010401010</v>
          </cell>
        </row>
        <row r="6188">
          <cell r="I6188">
            <v>200</v>
          </cell>
        </row>
        <row r="6189">
          <cell r="I6189">
            <v>10101</v>
          </cell>
        </row>
        <row r="6190">
          <cell r="I6190">
            <v>70112</v>
          </cell>
        </row>
        <row r="6191">
          <cell r="I6191">
            <v>40101</v>
          </cell>
        </row>
        <row r="6192">
          <cell r="I6192">
            <v>70112</v>
          </cell>
        </row>
        <row r="6193">
          <cell r="I6193">
            <v>70106</v>
          </cell>
        </row>
        <row r="6194">
          <cell r="I6194">
            <v>30101</v>
          </cell>
        </row>
        <row r="6195">
          <cell r="I6195">
            <v>40101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40101</v>
          </cell>
        </row>
        <row r="6201">
          <cell r="I6201">
            <v>50101</v>
          </cell>
        </row>
        <row r="6202">
          <cell r="I6202">
            <v>40101</v>
          </cell>
        </row>
        <row r="6203">
          <cell r="I6203">
            <v>70112</v>
          </cell>
        </row>
        <row r="6204">
          <cell r="I6204">
            <v>40101</v>
          </cell>
        </row>
        <row r="6205">
          <cell r="I6205">
            <v>30101</v>
          </cell>
        </row>
        <row r="6206">
          <cell r="I6206">
            <v>40101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50101</v>
          </cell>
        </row>
        <row r="6210">
          <cell r="I6210">
            <v>70112</v>
          </cell>
        </row>
        <row r="6211">
          <cell r="I6211">
            <v>50101</v>
          </cell>
        </row>
        <row r="6212">
          <cell r="I6212">
            <v>70112</v>
          </cell>
        </row>
        <row r="6213">
          <cell r="I6213">
            <v>70112</v>
          </cell>
        </row>
        <row r="6214">
          <cell r="I6214">
            <v>70112</v>
          </cell>
        </row>
        <row r="6215">
          <cell r="I6215">
            <v>30101</v>
          </cell>
        </row>
        <row r="6216">
          <cell r="I6216">
            <v>70112</v>
          </cell>
        </row>
        <row r="6217">
          <cell r="I6217">
            <v>70106</v>
          </cell>
        </row>
        <row r="6218">
          <cell r="I6218">
            <v>40101</v>
          </cell>
        </row>
        <row r="6219">
          <cell r="I6219">
            <v>50101</v>
          </cell>
        </row>
        <row r="6220">
          <cell r="I6220">
            <v>70112</v>
          </cell>
        </row>
        <row r="6221">
          <cell r="I6221">
            <v>70106</v>
          </cell>
        </row>
        <row r="6222">
          <cell r="I6222">
            <v>70112</v>
          </cell>
        </row>
        <row r="6223">
          <cell r="I6223">
            <v>50101</v>
          </cell>
        </row>
        <row r="6224">
          <cell r="I6224">
            <v>40101</v>
          </cell>
        </row>
        <row r="6225">
          <cell r="I6225">
            <v>70112</v>
          </cell>
        </row>
        <row r="6226">
          <cell r="I6226">
            <v>70106</v>
          </cell>
        </row>
        <row r="6227">
          <cell r="I6227">
            <v>50101</v>
          </cell>
        </row>
        <row r="6228">
          <cell r="I6228">
            <v>70106</v>
          </cell>
        </row>
        <row r="6229">
          <cell r="I6229">
            <v>50101</v>
          </cell>
        </row>
        <row r="6230">
          <cell r="I6230">
            <v>40101</v>
          </cell>
        </row>
        <row r="6231">
          <cell r="I6231">
            <v>701116</v>
          </cell>
        </row>
        <row r="6232">
          <cell r="I6232">
            <v>40101</v>
          </cell>
        </row>
        <row r="6233">
          <cell r="I6233">
            <v>50101</v>
          </cell>
        </row>
        <row r="6234">
          <cell r="I6234">
            <v>30101</v>
          </cell>
        </row>
        <row r="6235">
          <cell r="I6235">
            <v>70112</v>
          </cell>
        </row>
        <row r="6236">
          <cell r="I6236">
            <v>40101</v>
          </cell>
        </row>
        <row r="6237">
          <cell r="I6237">
            <v>50101</v>
          </cell>
        </row>
        <row r="6238">
          <cell r="I6238">
            <v>70112</v>
          </cell>
        </row>
        <row r="6239">
          <cell r="I6239">
            <v>70112</v>
          </cell>
        </row>
        <row r="6240">
          <cell r="I6240">
            <v>70112</v>
          </cell>
        </row>
        <row r="6241">
          <cell r="I6241">
            <v>40101</v>
          </cell>
        </row>
        <row r="6242">
          <cell r="I6242">
            <v>50101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70112</v>
          </cell>
        </row>
        <row r="6246">
          <cell r="I6246">
            <v>70112</v>
          </cell>
        </row>
        <row r="6247">
          <cell r="I6247">
            <v>50101</v>
          </cell>
        </row>
        <row r="6248">
          <cell r="I6248">
            <v>40101</v>
          </cell>
        </row>
        <row r="6249">
          <cell r="I6249">
            <v>70112</v>
          </cell>
        </row>
        <row r="6250">
          <cell r="I6250">
            <v>40101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100</v>
          </cell>
        </row>
        <row r="6254">
          <cell r="I6254">
            <v>10208</v>
          </cell>
        </row>
        <row r="6255">
          <cell r="I6255">
            <v>2010401010</v>
          </cell>
        </row>
        <row r="6256">
          <cell r="I6256">
            <v>2011804113</v>
          </cell>
        </row>
        <row r="6257">
          <cell r="I6257">
            <v>2011804087</v>
          </cell>
        </row>
        <row r="6258">
          <cell r="I6258">
            <v>2011804068</v>
          </cell>
        </row>
        <row r="6259">
          <cell r="I6259">
            <v>2011804112</v>
          </cell>
        </row>
        <row r="6260">
          <cell r="I6260">
            <v>2011804039</v>
          </cell>
        </row>
        <row r="6261">
          <cell r="I6261">
            <v>2011804035</v>
          </cell>
        </row>
        <row r="6262">
          <cell r="I6262">
            <v>2011804009</v>
          </cell>
        </row>
        <row r="6263">
          <cell r="I6263">
            <v>2011804012</v>
          </cell>
        </row>
        <row r="6264">
          <cell r="I6264">
            <v>2010401010</v>
          </cell>
        </row>
        <row r="6265">
          <cell r="I6265">
            <v>200</v>
          </cell>
        </row>
        <row r="6266">
          <cell r="I6266">
            <v>200</v>
          </cell>
        </row>
        <row r="6267">
          <cell r="I6267">
            <v>1040113434</v>
          </cell>
        </row>
        <row r="6268">
          <cell r="I6268">
            <v>20700006</v>
          </cell>
        </row>
        <row r="6269">
          <cell r="I6269">
            <v>10401139</v>
          </cell>
        </row>
        <row r="6270">
          <cell r="I6270">
            <v>20707001</v>
          </cell>
        </row>
        <row r="6271">
          <cell r="I6271">
            <v>2011804087</v>
          </cell>
        </row>
        <row r="6272">
          <cell r="I6272">
            <v>2011804018</v>
          </cell>
        </row>
        <row r="6273">
          <cell r="I6273">
            <v>301</v>
          </cell>
        </row>
        <row r="6274">
          <cell r="I6274">
            <v>2011804017</v>
          </cell>
        </row>
        <row r="6275">
          <cell r="I6275">
            <v>2011804012</v>
          </cell>
        </row>
        <row r="6276">
          <cell r="I6276">
            <v>2011804113</v>
          </cell>
        </row>
        <row r="6277">
          <cell r="I6277">
            <v>2011804087</v>
          </cell>
        </row>
        <row r="6278">
          <cell r="I6278">
            <v>2011804021</v>
          </cell>
        </row>
        <row r="6279">
          <cell r="I6279">
            <v>2011804073</v>
          </cell>
        </row>
        <row r="6280">
          <cell r="I6280">
            <v>201040764</v>
          </cell>
        </row>
        <row r="6281">
          <cell r="I6281">
            <v>2011804042</v>
          </cell>
        </row>
        <row r="6282">
          <cell r="I6282">
            <v>2011804087</v>
          </cell>
        </row>
        <row r="6283">
          <cell r="I6283">
            <v>2011809134</v>
          </cell>
        </row>
        <row r="6284">
          <cell r="I6284">
            <v>2011804036</v>
          </cell>
        </row>
        <row r="6285">
          <cell r="I6285">
            <v>2011804113</v>
          </cell>
        </row>
        <row r="6286">
          <cell r="I6286">
            <v>2011809135</v>
          </cell>
        </row>
        <row r="6287">
          <cell r="I6287">
            <v>2011809136</v>
          </cell>
        </row>
        <row r="6288">
          <cell r="I6288">
            <v>2011804039</v>
          </cell>
        </row>
        <row r="6289">
          <cell r="I6289">
            <v>2011804068</v>
          </cell>
        </row>
        <row r="6290">
          <cell r="I6290">
            <v>2011804048</v>
          </cell>
        </row>
        <row r="6291">
          <cell r="I6291">
            <v>2011809137</v>
          </cell>
        </row>
        <row r="6292">
          <cell r="I6292">
            <v>2011804018</v>
          </cell>
        </row>
        <row r="6293">
          <cell r="I6293">
            <v>2011804020</v>
          </cell>
        </row>
        <row r="6294">
          <cell r="I6294">
            <v>2011804112</v>
          </cell>
        </row>
        <row r="6295">
          <cell r="I6295">
            <v>2011804048</v>
          </cell>
        </row>
        <row r="6296">
          <cell r="I6296">
            <v>2011809137</v>
          </cell>
        </row>
        <row r="6297">
          <cell r="I6297">
            <v>2011804018</v>
          </cell>
        </row>
        <row r="6298">
          <cell r="I6298">
            <v>10401139</v>
          </cell>
        </row>
        <row r="6299">
          <cell r="I6299">
            <v>2011804008</v>
          </cell>
        </row>
        <row r="6300">
          <cell r="I6300">
            <v>2011804007</v>
          </cell>
        </row>
        <row r="6301">
          <cell r="I6301">
            <v>2011809135</v>
          </cell>
        </row>
        <row r="6302">
          <cell r="I6302">
            <v>2011809136</v>
          </cell>
        </row>
        <row r="6303">
          <cell r="I6303">
            <v>2011804048</v>
          </cell>
        </row>
        <row r="6304">
          <cell r="I6304">
            <v>2011809135</v>
          </cell>
        </row>
        <row r="6305">
          <cell r="I6305">
            <v>2011809126</v>
          </cell>
        </row>
        <row r="6306">
          <cell r="I6306">
            <v>20700006</v>
          </cell>
        </row>
        <row r="6307">
          <cell r="I6307">
            <v>2011804087</v>
          </cell>
        </row>
        <row r="6308">
          <cell r="I6308">
            <v>2011804037</v>
          </cell>
        </row>
        <row r="6309">
          <cell r="I6309">
            <v>20120056</v>
          </cell>
        </row>
        <row r="6310">
          <cell r="I6310">
            <v>2011804048</v>
          </cell>
        </row>
        <row r="6311">
          <cell r="I6311">
            <v>20120057</v>
          </cell>
        </row>
        <row r="6312">
          <cell r="I6312">
            <v>20120058</v>
          </cell>
        </row>
        <row r="6313">
          <cell r="I6313">
            <v>2011804021</v>
          </cell>
        </row>
        <row r="6314">
          <cell r="I6314">
            <v>2011804036</v>
          </cell>
        </row>
        <row r="6315">
          <cell r="I6315">
            <v>2011804037</v>
          </cell>
        </row>
        <row r="6316">
          <cell r="I6316">
            <v>2011804039</v>
          </cell>
        </row>
        <row r="6317">
          <cell r="I6317">
            <v>2011804042</v>
          </cell>
        </row>
        <row r="6318">
          <cell r="I6318">
            <v>2011804044</v>
          </cell>
        </row>
        <row r="6319">
          <cell r="I6319">
            <v>2011804045</v>
          </cell>
        </row>
        <row r="6320">
          <cell r="I6320">
            <v>2011804046</v>
          </cell>
        </row>
        <row r="6321">
          <cell r="I6321">
            <v>2011804087</v>
          </cell>
        </row>
        <row r="6322">
          <cell r="I6322">
            <v>20120056</v>
          </cell>
        </row>
        <row r="6323">
          <cell r="I6323">
            <v>2011804005</v>
          </cell>
        </row>
        <row r="6324">
          <cell r="I6324">
            <v>2011804010</v>
          </cell>
        </row>
        <row r="6325">
          <cell r="I6325">
            <v>2011804112</v>
          </cell>
        </row>
        <row r="6326">
          <cell r="I6326">
            <v>2011809115</v>
          </cell>
        </row>
        <row r="6327">
          <cell r="I6327">
            <v>2011804047</v>
          </cell>
        </row>
        <row r="6328">
          <cell r="I6328">
            <v>2011804059</v>
          </cell>
        </row>
        <row r="6329">
          <cell r="I6329">
            <v>2011804114</v>
          </cell>
        </row>
        <row r="6330">
          <cell r="I6330">
            <v>2011804048</v>
          </cell>
        </row>
        <row r="6331">
          <cell r="I6331">
            <v>2011804022</v>
          </cell>
        </row>
        <row r="6332">
          <cell r="I6332">
            <v>2011804112</v>
          </cell>
        </row>
        <row r="6333">
          <cell r="I6333">
            <v>2011809115</v>
          </cell>
        </row>
        <row r="6334">
          <cell r="I6334">
            <v>2011804005</v>
          </cell>
        </row>
        <row r="6335">
          <cell r="I6335">
            <v>2011804007</v>
          </cell>
        </row>
        <row r="6336">
          <cell r="I6336">
            <v>2011804022</v>
          </cell>
        </row>
        <row r="6337">
          <cell r="I6337">
            <v>2011804112</v>
          </cell>
        </row>
        <row r="6338">
          <cell r="I6338">
            <v>2011809115</v>
          </cell>
        </row>
        <row r="6339">
          <cell r="I6339">
            <v>2011804042</v>
          </cell>
        </row>
        <row r="6340">
          <cell r="I6340">
            <v>2011804039</v>
          </cell>
        </row>
        <row r="6341">
          <cell r="I6341">
            <v>2011804048</v>
          </cell>
        </row>
        <row r="6342">
          <cell r="I6342">
            <v>2011804113</v>
          </cell>
        </row>
        <row r="6343">
          <cell r="I6343">
            <v>2011804114</v>
          </cell>
        </row>
        <row r="6344">
          <cell r="I6344">
            <v>2011804008</v>
          </cell>
        </row>
        <row r="6345">
          <cell r="I6345">
            <v>2011804048</v>
          </cell>
        </row>
        <row r="6346">
          <cell r="I6346">
            <v>2011804005</v>
          </cell>
        </row>
        <row r="6347">
          <cell r="I6347">
            <v>2011804007</v>
          </cell>
        </row>
        <row r="6348">
          <cell r="I6348">
            <v>2011804022</v>
          </cell>
        </row>
        <row r="6349">
          <cell r="I6349">
            <v>2011804112</v>
          </cell>
        </row>
        <row r="6350">
          <cell r="I6350">
            <v>2011809115</v>
          </cell>
        </row>
        <row r="6351">
          <cell r="I6351">
            <v>2011804042</v>
          </cell>
        </row>
        <row r="6352">
          <cell r="I6352">
            <v>2011804039</v>
          </cell>
        </row>
        <row r="6353">
          <cell r="I6353">
            <v>2011804048</v>
          </cell>
        </row>
        <row r="6354">
          <cell r="I6354">
            <v>2011804113</v>
          </cell>
        </row>
        <row r="6355">
          <cell r="I6355">
            <v>2011804114</v>
          </cell>
        </row>
        <row r="6356">
          <cell r="I6356">
            <v>50101</v>
          </cell>
        </row>
        <row r="6357">
          <cell r="I6357">
            <v>70112</v>
          </cell>
        </row>
        <row r="6358">
          <cell r="I6358">
            <v>70112</v>
          </cell>
        </row>
        <row r="6359">
          <cell r="I6359">
            <v>50101</v>
          </cell>
        </row>
        <row r="6360">
          <cell r="I6360">
            <v>70106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70112</v>
          </cell>
        </row>
        <row r="6365">
          <cell r="I6365">
            <v>50101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50101</v>
          </cell>
        </row>
        <row r="6371">
          <cell r="I6371">
            <v>30101</v>
          </cell>
        </row>
        <row r="6372">
          <cell r="I6372">
            <v>40101</v>
          </cell>
        </row>
        <row r="6373">
          <cell r="I6373">
            <v>70112</v>
          </cell>
        </row>
        <row r="6374">
          <cell r="I6374">
            <v>70112</v>
          </cell>
        </row>
        <row r="6375">
          <cell r="I6375">
            <v>40101</v>
          </cell>
        </row>
        <row r="6376">
          <cell r="I6376">
            <v>70112</v>
          </cell>
        </row>
        <row r="6377">
          <cell r="I6377">
            <v>40101</v>
          </cell>
        </row>
        <row r="6378">
          <cell r="I6378">
            <v>30101</v>
          </cell>
        </row>
        <row r="6379">
          <cell r="I6379">
            <v>40101</v>
          </cell>
        </row>
        <row r="6380">
          <cell r="I6380">
            <v>50101</v>
          </cell>
        </row>
        <row r="6381">
          <cell r="I6381">
            <v>30101</v>
          </cell>
        </row>
        <row r="6382">
          <cell r="I6382">
            <v>40101</v>
          </cell>
        </row>
        <row r="6383">
          <cell r="I6383">
            <v>50101</v>
          </cell>
        </row>
        <row r="6384">
          <cell r="I6384">
            <v>50101</v>
          </cell>
        </row>
        <row r="6385">
          <cell r="I6385">
            <v>50101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30101</v>
          </cell>
        </row>
        <row r="6389">
          <cell r="I6389">
            <v>2011804007</v>
          </cell>
        </row>
        <row r="6390">
          <cell r="I6390">
            <v>2011804007</v>
          </cell>
        </row>
        <row r="6391">
          <cell r="I6391">
            <v>2011804005</v>
          </cell>
        </row>
        <row r="6392">
          <cell r="I6392">
            <v>2011804005</v>
          </cell>
        </row>
        <row r="6393">
          <cell r="I6393">
            <v>2011804005</v>
          </cell>
        </row>
        <row r="6394">
          <cell r="I6394">
            <v>2011804010</v>
          </cell>
        </row>
        <row r="6395">
          <cell r="I6395">
            <v>2011804008</v>
          </cell>
        </row>
        <row r="6396">
          <cell r="I6396">
            <v>2011804018</v>
          </cell>
        </row>
        <row r="6397">
          <cell r="I6397">
            <v>2011804021</v>
          </cell>
        </row>
        <row r="6398">
          <cell r="I6398">
            <v>2011804022</v>
          </cell>
        </row>
        <row r="6399">
          <cell r="I6399">
            <v>2011804022</v>
          </cell>
        </row>
        <row r="6400">
          <cell r="I6400">
            <v>2011804022</v>
          </cell>
        </row>
        <row r="6401">
          <cell r="I6401">
            <v>2011804037</v>
          </cell>
        </row>
        <row r="6402">
          <cell r="I6402">
            <v>2011804037</v>
          </cell>
        </row>
        <row r="6403">
          <cell r="I6403">
            <v>2011804036</v>
          </cell>
        </row>
        <row r="6404">
          <cell r="I6404">
            <v>2011804039</v>
          </cell>
        </row>
        <row r="6405">
          <cell r="I6405">
            <v>2011804039</v>
          </cell>
        </row>
        <row r="6406">
          <cell r="I6406">
            <v>2011804039</v>
          </cell>
        </row>
        <row r="6407">
          <cell r="I6407">
            <v>2011804042</v>
          </cell>
        </row>
        <row r="6408">
          <cell r="I6408">
            <v>2011804042</v>
          </cell>
        </row>
        <row r="6409">
          <cell r="I6409">
            <v>2011804042</v>
          </cell>
        </row>
        <row r="6410">
          <cell r="I6410">
            <v>2011804044</v>
          </cell>
        </row>
        <row r="6411">
          <cell r="I6411">
            <v>2011804045</v>
          </cell>
        </row>
        <row r="6412">
          <cell r="I6412">
            <v>2011804046</v>
          </cell>
        </row>
        <row r="6413">
          <cell r="I6413">
            <v>2011804047</v>
          </cell>
        </row>
        <row r="6414">
          <cell r="I6414">
            <v>2011804048</v>
          </cell>
        </row>
        <row r="6415">
          <cell r="I6415">
            <v>2011804048</v>
          </cell>
        </row>
        <row r="6416">
          <cell r="I6416">
            <v>2011804048</v>
          </cell>
        </row>
        <row r="6417">
          <cell r="I6417">
            <v>2011804048</v>
          </cell>
        </row>
        <row r="6418">
          <cell r="I6418">
            <v>2011804048</v>
          </cell>
        </row>
        <row r="6419">
          <cell r="I6419">
            <v>2011804048</v>
          </cell>
        </row>
        <row r="6420">
          <cell r="I6420">
            <v>2011804048</v>
          </cell>
        </row>
        <row r="6421">
          <cell r="I6421">
            <v>2011804112</v>
          </cell>
        </row>
        <row r="6422">
          <cell r="I6422">
            <v>2011804112</v>
          </cell>
        </row>
        <row r="6423">
          <cell r="I6423">
            <v>2011804112</v>
          </cell>
        </row>
        <row r="6424">
          <cell r="I6424">
            <v>2011804087</v>
          </cell>
        </row>
        <row r="6425">
          <cell r="I6425">
            <v>2011804059</v>
          </cell>
        </row>
        <row r="6426">
          <cell r="I6426">
            <v>2011804112</v>
          </cell>
        </row>
        <row r="6427">
          <cell r="I6427">
            <v>2011804113</v>
          </cell>
        </row>
        <row r="6428">
          <cell r="I6428">
            <v>2011804114</v>
          </cell>
        </row>
        <row r="6429">
          <cell r="I6429">
            <v>2011804114</v>
          </cell>
        </row>
        <row r="6430">
          <cell r="I6430">
            <v>2011804114</v>
          </cell>
        </row>
        <row r="6431">
          <cell r="I6431">
            <v>2011809115</v>
          </cell>
        </row>
        <row r="6432">
          <cell r="I6432">
            <v>2011809115</v>
          </cell>
        </row>
        <row r="6433">
          <cell r="I6433">
            <v>2011809115</v>
          </cell>
        </row>
        <row r="6434">
          <cell r="I6434">
            <v>2011809115</v>
          </cell>
        </row>
        <row r="6435">
          <cell r="I6435">
            <v>2011804113</v>
          </cell>
        </row>
        <row r="6436">
          <cell r="I6436">
            <v>20120056</v>
          </cell>
        </row>
        <row r="6437">
          <cell r="I6437">
            <v>20120056</v>
          </cell>
        </row>
        <row r="6438">
          <cell r="I6438">
            <v>20120057</v>
          </cell>
        </row>
        <row r="6439">
          <cell r="I6439">
            <v>20120058</v>
          </cell>
        </row>
        <row r="6440">
          <cell r="I6440">
            <v>2011809137</v>
          </cell>
        </row>
        <row r="6441">
          <cell r="I6441">
            <v>50101</v>
          </cell>
        </row>
        <row r="6442">
          <cell r="I6442">
            <v>50101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70106</v>
          </cell>
        </row>
        <row r="6446">
          <cell r="I6446">
            <v>50101</v>
          </cell>
        </row>
        <row r="6447">
          <cell r="I6447">
            <v>40101</v>
          </cell>
        </row>
        <row r="6448">
          <cell r="I6448">
            <v>70112</v>
          </cell>
        </row>
        <row r="6449">
          <cell r="I6449">
            <v>701116</v>
          </cell>
        </row>
        <row r="6450">
          <cell r="I6450">
            <v>50101</v>
          </cell>
        </row>
        <row r="6451">
          <cell r="I6451">
            <v>70112</v>
          </cell>
        </row>
        <row r="6452">
          <cell r="I6452">
            <v>70112</v>
          </cell>
        </row>
        <row r="6453">
          <cell r="I6453">
            <v>70112</v>
          </cell>
        </row>
        <row r="6454">
          <cell r="I6454">
            <v>50101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40101</v>
          </cell>
        </row>
        <row r="6458">
          <cell r="I6458">
            <v>30101</v>
          </cell>
        </row>
        <row r="6459">
          <cell r="I6459">
            <v>70112</v>
          </cell>
        </row>
        <row r="6460">
          <cell r="I6460">
            <v>40101</v>
          </cell>
        </row>
        <row r="6461">
          <cell r="I6461">
            <v>50101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50101</v>
          </cell>
        </row>
        <row r="6465">
          <cell r="I6465">
            <v>40101</v>
          </cell>
        </row>
        <row r="6466">
          <cell r="I6466">
            <v>70112</v>
          </cell>
        </row>
        <row r="6467">
          <cell r="I6467">
            <v>70112</v>
          </cell>
        </row>
        <row r="6468">
          <cell r="I6468">
            <v>40101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70112</v>
          </cell>
        </row>
        <row r="6472">
          <cell r="I6472">
            <v>50101</v>
          </cell>
        </row>
        <row r="6473">
          <cell r="I6473">
            <v>30101</v>
          </cell>
        </row>
        <row r="6474">
          <cell r="I6474">
            <v>40101</v>
          </cell>
        </row>
        <row r="6475">
          <cell r="I6475">
            <v>50101</v>
          </cell>
        </row>
        <row r="6476">
          <cell r="I6476">
            <v>40101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50101</v>
          </cell>
        </row>
        <row r="6481">
          <cell r="I6481">
            <v>70112</v>
          </cell>
        </row>
        <row r="6482">
          <cell r="I6482">
            <v>50101</v>
          </cell>
        </row>
        <row r="6483">
          <cell r="I6483">
            <v>70112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70112</v>
          </cell>
        </row>
        <row r="6487">
          <cell r="I6487">
            <v>70112</v>
          </cell>
        </row>
        <row r="6488">
          <cell r="I6488">
            <v>10703001</v>
          </cell>
        </row>
        <row r="6489">
          <cell r="I6489">
            <v>2011804113</v>
          </cell>
        </row>
        <row r="6490">
          <cell r="I6490">
            <v>2011809136</v>
          </cell>
        </row>
        <row r="6491">
          <cell r="I6491">
            <v>2011804022</v>
          </cell>
        </row>
        <row r="6492">
          <cell r="I6492">
            <v>70123</v>
          </cell>
        </row>
        <row r="6493">
          <cell r="I6493">
            <v>20707001</v>
          </cell>
        </row>
        <row r="6494">
          <cell r="I6494">
            <v>2011804031</v>
          </cell>
        </row>
        <row r="6495">
          <cell r="I6495">
            <v>201040765</v>
          </cell>
        </row>
        <row r="6496">
          <cell r="I6496">
            <v>2011809132</v>
          </cell>
        </row>
        <row r="6497">
          <cell r="I6497">
            <v>2011804035</v>
          </cell>
        </row>
        <row r="6498">
          <cell r="I6498">
            <v>1040113434</v>
          </cell>
        </row>
        <row r="6499">
          <cell r="I6499">
            <v>10401139</v>
          </cell>
        </row>
        <row r="6500">
          <cell r="I6500">
            <v>2011804087</v>
          </cell>
        </row>
        <row r="6501">
          <cell r="I6501">
            <v>104</v>
          </cell>
        </row>
        <row r="6502">
          <cell r="I6502">
            <v>108</v>
          </cell>
        </row>
        <row r="6503">
          <cell r="I6503">
            <v>108</v>
          </cell>
        </row>
        <row r="6504">
          <cell r="I6504">
            <v>104</v>
          </cell>
        </row>
        <row r="6505">
          <cell r="I6505">
            <v>104</v>
          </cell>
        </row>
        <row r="6506">
          <cell r="I6506">
            <v>104</v>
          </cell>
        </row>
        <row r="6507">
          <cell r="I6507">
            <v>104</v>
          </cell>
        </row>
        <row r="6508">
          <cell r="I6508">
            <v>104</v>
          </cell>
        </row>
        <row r="6509">
          <cell r="I6509">
            <v>104</v>
          </cell>
        </row>
        <row r="6510">
          <cell r="I6510">
            <v>104</v>
          </cell>
        </row>
        <row r="6511">
          <cell r="I6511">
            <v>104</v>
          </cell>
        </row>
        <row r="6512">
          <cell r="I6512">
            <v>104</v>
          </cell>
        </row>
        <row r="6513">
          <cell r="I6513">
            <v>104</v>
          </cell>
        </row>
        <row r="6514">
          <cell r="I6514">
            <v>104</v>
          </cell>
        </row>
        <row r="6515">
          <cell r="I6515">
            <v>104</v>
          </cell>
        </row>
        <row r="6516">
          <cell r="I6516">
            <v>104</v>
          </cell>
        </row>
        <row r="6517">
          <cell r="I6517">
            <v>104</v>
          </cell>
        </row>
        <row r="6518">
          <cell r="I6518">
            <v>104</v>
          </cell>
        </row>
        <row r="6519">
          <cell r="I6519">
            <v>104</v>
          </cell>
        </row>
        <row r="6520">
          <cell r="I6520">
            <v>104</v>
          </cell>
        </row>
        <row r="6521">
          <cell r="I6521">
            <v>104</v>
          </cell>
        </row>
        <row r="6522">
          <cell r="I6522">
            <v>104</v>
          </cell>
        </row>
        <row r="6523">
          <cell r="I6523">
            <v>104</v>
          </cell>
        </row>
        <row r="6524">
          <cell r="I6524">
            <v>70112</v>
          </cell>
        </row>
        <row r="6525">
          <cell r="I6525">
            <v>10101</v>
          </cell>
        </row>
        <row r="6526">
          <cell r="I6526">
            <v>70112</v>
          </cell>
        </row>
        <row r="6527">
          <cell r="I6527">
            <v>70112</v>
          </cell>
        </row>
        <row r="6528">
          <cell r="I6528">
            <v>30101</v>
          </cell>
        </row>
        <row r="6529">
          <cell r="I6529">
            <v>40101</v>
          </cell>
        </row>
        <row r="6530">
          <cell r="I6530">
            <v>70112</v>
          </cell>
        </row>
        <row r="6531">
          <cell r="I6531">
            <v>40101</v>
          </cell>
        </row>
        <row r="6532">
          <cell r="I6532">
            <v>70106</v>
          </cell>
        </row>
        <row r="6533">
          <cell r="I6533">
            <v>50101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30101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70112</v>
          </cell>
        </row>
        <row r="6542">
          <cell r="I6542">
            <v>70106</v>
          </cell>
        </row>
        <row r="6543">
          <cell r="I6543">
            <v>50101</v>
          </cell>
        </row>
        <row r="6544">
          <cell r="I6544">
            <v>30101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40101</v>
          </cell>
        </row>
        <row r="6552">
          <cell r="I6552">
            <v>50101</v>
          </cell>
        </row>
        <row r="6553">
          <cell r="I6553">
            <v>30101</v>
          </cell>
        </row>
        <row r="6554">
          <cell r="I6554">
            <v>70106</v>
          </cell>
        </row>
        <row r="6555">
          <cell r="I6555">
            <v>40101</v>
          </cell>
        </row>
        <row r="6556">
          <cell r="I6556">
            <v>70112</v>
          </cell>
        </row>
        <row r="6557">
          <cell r="I6557">
            <v>50101</v>
          </cell>
        </row>
        <row r="6558">
          <cell r="I6558">
            <v>40101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70112</v>
          </cell>
        </row>
        <row r="6562">
          <cell r="I6562">
            <v>40101</v>
          </cell>
        </row>
        <row r="6563">
          <cell r="I6563">
            <v>50101</v>
          </cell>
        </row>
        <row r="6564">
          <cell r="I6564">
            <v>70106</v>
          </cell>
        </row>
        <row r="6565">
          <cell r="I6565">
            <v>50101</v>
          </cell>
        </row>
        <row r="6566">
          <cell r="I6566">
            <v>40101</v>
          </cell>
        </row>
        <row r="6567">
          <cell r="I6567">
            <v>30101</v>
          </cell>
        </row>
        <row r="6568">
          <cell r="I6568">
            <v>50101</v>
          </cell>
        </row>
        <row r="6569">
          <cell r="I6569">
            <v>30101</v>
          </cell>
        </row>
        <row r="6570">
          <cell r="I6570">
            <v>40101</v>
          </cell>
        </row>
        <row r="6571">
          <cell r="I6571">
            <v>70106</v>
          </cell>
        </row>
        <row r="6572">
          <cell r="I6572">
            <v>70112</v>
          </cell>
        </row>
        <row r="6573">
          <cell r="I6573">
            <v>40101</v>
          </cell>
        </row>
        <row r="6574">
          <cell r="I6574">
            <v>50101</v>
          </cell>
        </row>
        <row r="6575">
          <cell r="I6575">
            <v>30101</v>
          </cell>
        </row>
        <row r="6576">
          <cell r="I6576">
            <v>50101</v>
          </cell>
        </row>
        <row r="6577">
          <cell r="I6577">
            <v>70112</v>
          </cell>
        </row>
        <row r="6578">
          <cell r="I6578">
            <v>70112</v>
          </cell>
        </row>
        <row r="6579">
          <cell r="I6579">
            <v>50101</v>
          </cell>
        </row>
        <row r="6580">
          <cell r="I6580">
            <v>70112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70112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40101</v>
          </cell>
        </row>
        <row r="6587">
          <cell r="I6587">
            <v>70112</v>
          </cell>
        </row>
        <row r="6588">
          <cell r="I6588">
            <v>40101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40101</v>
          </cell>
        </row>
        <row r="6593">
          <cell r="I6593">
            <v>50101</v>
          </cell>
        </row>
        <row r="6594">
          <cell r="I6594">
            <v>701116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50101</v>
          </cell>
        </row>
        <row r="6601">
          <cell r="I6601">
            <v>70112</v>
          </cell>
        </row>
        <row r="6602">
          <cell r="I6602">
            <v>50101</v>
          </cell>
        </row>
        <row r="6603">
          <cell r="I6603">
            <v>70112</v>
          </cell>
        </row>
        <row r="6604">
          <cell r="I6604">
            <v>50101</v>
          </cell>
        </row>
        <row r="6605">
          <cell r="I6605">
            <v>30101</v>
          </cell>
        </row>
        <row r="6606">
          <cell r="I6606">
            <v>40101</v>
          </cell>
        </row>
        <row r="6607">
          <cell r="I6607">
            <v>50101</v>
          </cell>
        </row>
        <row r="6608">
          <cell r="I6608">
            <v>30101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701116</v>
          </cell>
        </row>
        <row r="6614">
          <cell r="I6614">
            <v>40101</v>
          </cell>
        </row>
        <row r="6615">
          <cell r="I6615">
            <v>50101</v>
          </cell>
        </row>
        <row r="6616">
          <cell r="I6616">
            <v>40101</v>
          </cell>
        </row>
        <row r="6617">
          <cell r="I6617">
            <v>104</v>
          </cell>
        </row>
        <row r="6618">
          <cell r="I6618">
            <v>104</v>
          </cell>
        </row>
        <row r="6619">
          <cell r="I6619">
            <v>104</v>
          </cell>
        </row>
        <row r="6620">
          <cell r="I6620">
            <v>104</v>
          </cell>
        </row>
        <row r="6621">
          <cell r="I6621">
            <v>104</v>
          </cell>
        </row>
        <row r="6622">
          <cell r="I6622">
            <v>104</v>
          </cell>
        </row>
        <row r="6623">
          <cell r="I6623">
            <v>104</v>
          </cell>
        </row>
        <row r="6624">
          <cell r="I6624">
            <v>104</v>
          </cell>
        </row>
        <row r="6625">
          <cell r="I6625">
            <v>104</v>
          </cell>
        </row>
        <row r="6626">
          <cell r="I6626">
            <v>104</v>
          </cell>
        </row>
        <row r="6627">
          <cell r="I6627">
            <v>104</v>
          </cell>
        </row>
        <row r="6628">
          <cell r="I6628">
            <v>104</v>
          </cell>
        </row>
        <row r="6629">
          <cell r="I6629">
            <v>104</v>
          </cell>
        </row>
        <row r="6630">
          <cell r="I6630">
            <v>50101</v>
          </cell>
        </row>
        <row r="6631">
          <cell r="I6631">
            <v>50101</v>
          </cell>
        </row>
        <row r="6632">
          <cell r="I6632">
            <v>70106</v>
          </cell>
        </row>
        <row r="6633">
          <cell r="I6633">
            <v>701116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70106</v>
          </cell>
        </row>
        <row r="6638">
          <cell r="I6638">
            <v>70106</v>
          </cell>
        </row>
        <row r="6639">
          <cell r="I6639">
            <v>70106</v>
          </cell>
        </row>
        <row r="6640">
          <cell r="I6640">
            <v>50101</v>
          </cell>
        </row>
        <row r="6641">
          <cell r="I6641">
            <v>50101</v>
          </cell>
        </row>
        <row r="6642">
          <cell r="I6642">
            <v>50101</v>
          </cell>
        </row>
        <row r="6643">
          <cell r="I6643">
            <v>40101</v>
          </cell>
        </row>
        <row r="6644">
          <cell r="I6644">
            <v>40101</v>
          </cell>
        </row>
        <row r="6645">
          <cell r="I6645">
            <v>40101</v>
          </cell>
        </row>
        <row r="6646">
          <cell r="I6646">
            <v>40101</v>
          </cell>
        </row>
        <row r="6647">
          <cell r="I6647">
            <v>50101</v>
          </cell>
        </row>
        <row r="6648">
          <cell r="I6648">
            <v>30101</v>
          </cell>
        </row>
        <row r="6649">
          <cell r="I6649">
            <v>30101</v>
          </cell>
        </row>
        <row r="6650">
          <cell r="I6650">
            <v>30101</v>
          </cell>
        </row>
        <row r="6651">
          <cell r="I6651">
            <v>2011804020</v>
          </cell>
        </row>
        <row r="6652">
          <cell r="I6652">
            <v>301</v>
          </cell>
        </row>
        <row r="6653">
          <cell r="I6653">
            <v>30101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70112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70106</v>
          </cell>
        </row>
        <row r="6660">
          <cell r="I6660">
            <v>70112</v>
          </cell>
        </row>
        <row r="6661">
          <cell r="I6661">
            <v>70106</v>
          </cell>
        </row>
        <row r="6662">
          <cell r="I6662">
            <v>40101</v>
          </cell>
        </row>
        <row r="6663">
          <cell r="I6663">
            <v>30101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30101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50101</v>
          </cell>
        </row>
        <row r="6670">
          <cell r="I6670">
            <v>30101</v>
          </cell>
        </row>
        <row r="6671">
          <cell r="I6671">
            <v>70112</v>
          </cell>
        </row>
        <row r="6672">
          <cell r="I6672">
            <v>70106</v>
          </cell>
        </row>
        <row r="6673">
          <cell r="I6673">
            <v>70112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40101</v>
          </cell>
        </row>
        <row r="6680">
          <cell r="I6680">
            <v>50101</v>
          </cell>
        </row>
        <row r="6681">
          <cell r="I6681">
            <v>70106</v>
          </cell>
        </row>
        <row r="6682">
          <cell r="I6682">
            <v>70112</v>
          </cell>
        </row>
        <row r="6683">
          <cell r="I6683">
            <v>30101</v>
          </cell>
        </row>
        <row r="6684">
          <cell r="I6684">
            <v>40101</v>
          </cell>
        </row>
        <row r="6685">
          <cell r="I6685">
            <v>50101</v>
          </cell>
        </row>
        <row r="6686">
          <cell r="I6686">
            <v>70106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30101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70106</v>
          </cell>
        </row>
        <row r="6694">
          <cell r="I6694">
            <v>30101</v>
          </cell>
        </row>
        <row r="6695">
          <cell r="I6695">
            <v>50101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40101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50101</v>
          </cell>
        </row>
        <row r="6704">
          <cell r="I6704">
            <v>70112</v>
          </cell>
        </row>
        <row r="6705">
          <cell r="I6705">
            <v>70106</v>
          </cell>
        </row>
        <row r="6706">
          <cell r="I6706">
            <v>50101</v>
          </cell>
        </row>
        <row r="6707">
          <cell r="I6707">
            <v>40101</v>
          </cell>
        </row>
        <row r="6708">
          <cell r="I6708">
            <v>70112</v>
          </cell>
        </row>
        <row r="6709">
          <cell r="I6709">
            <v>40101</v>
          </cell>
        </row>
        <row r="6710">
          <cell r="I6710">
            <v>50101</v>
          </cell>
        </row>
        <row r="6711">
          <cell r="I6711">
            <v>70112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30101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50101</v>
          </cell>
        </row>
        <row r="6718">
          <cell r="I6718">
            <v>70112</v>
          </cell>
        </row>
        <row r="6719">
          <cell r="I6719">
            <v>30103</v>
          </cell>
        </row>
        <row r="6720">
          <cell r="I6720">
            <v>70112</v>
          </cell>
        </row>
        <row r="6721">
          <cell r="I6721">
            <v>40101</v>
          </cell>
        </row>
        <row r="6722">
          <cell r="I6722">
            <v>50101</v>
          </cell>
        </row>
        <row r="6723">
          <cell r="I6723">
            <v>70112</v>
          </cell>
        </row>
        <row r="6724">
          <cell r="I6724">
            <v>40101</v>
          </cell>
        </row>
        <row r="6725">
          <cell r="I6725">
            <v>50101</v>
          </cell>
        </row>
        <row r="6726">
          <cell r="I6726">
            <v>70112</v>
          </cell>
        </row>
        <row r="6727">
          <cell r="I6727">
            <v>40101</v>
          </cell>
        </row>
        <row r="6728">
          <cell r="I6728">
            <v>70112</v>
          </cell>
        </row>
        <row r="6729">
          <cell r="I6729">
            <v>70112</v>
          </cell>
        </row>
        <row r="6730">
          <cell r="I6730">
            <v>30101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2011804017</v>
          </cell>
        </row>
        <row r="6734">
          <cell r="I6734">
            <v>2011804017</v>
          </cell>
        </row>
        <row r="6735">
          <cell r="I6735">
            <v>2011804018</v>
          </cell>
        </row>
        <row r="6736">
          <cell r="I6736">
            <v>70112</v>
          </cell>
        </row>
        <row r="6737">
          <cell r="I6737">
            <v>70112</v>
          </cell>
        </row>
        <row r="6738">
          <cell r="I6738">
            <v>70112</v>
          </cell>
        </row>
        <row r="6739">
          <cell r="I6739">
            <v>70112</v>
          </cell>
        </row>
        <row r="6740">
          <cell r="I6740">
            <v>70112</v>
          </cell>
        </row>
        <row r="6741">
          <cell r="I6741">
            <v>70112</v>
          </cell>
        </row>
        <row r="6742">
          <cell r="I6742">
            <v>70112</v>
          </cell>
        </row>
        <row r="6743">
          <cell r="I6743">
            <v>10401187</v>
          </cell>
        </row>
        <row r="6744">
          <cell r="I6744">
            <v>201040771</v>
          </cell>
        </row>
        <row r="6745">
          <cell r="I6745">
            <v>20120034</v>
          </cell>
        </row>
        <row r="6746">
          <cell r="I6746">
            <v>20707001</v>
          </cell>
        </row>
        <row r="6747">
          <cell r="I6747">
            <v>10401139</v>
          </cell>
        </row>
        <row r="6748">
          <cell r="I6748">
            <v>10401187</v>
          </cell>
        </row>
        <row r="6749">
          <cell r="I6749">
            <v>20707001</v>
          </cell>
        </row>
        <row r="6750">
          <cell r="I6750">
            <v>10401139</v>
          </cell>
        </row>
        <row r="6751">
          <cell r="I6751">
            <v>10401187</v>
          </cell>
        </row>
        <row r="6752">
          <cell r="I6752">
            <v>100</v>
          </cell>
        </row>
        <row r="6753">
          <cell r="I6753">
            <v>70112</v>
          </cell>
        </row>
        <row r="6754">
          <cell r="I6754">
            <v>10205</v>
          </cell>
        </row>
        <row r="6755">
          <cell r="I6755">
            <v>2011804007</v>
          </cell>
        </row>
        <row r="6756">
          <cell r="I6756">
            <v>2011804008</v>
          </cell>
        </row>
        <row r="6757">
          <cell r="I6757">
            <v>2011804022</v>
          </cell>
        </row>
        <row r="6758">
          <cell r="I6758">
            <v>2011804059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2011804039</v>
          </cell>
        </row>
        <row r="6762">
          <cell r="I6762">
            <v>2011804048</v>
          </cell>
        </row>
        <row r="6763">
          <cell r="I6763">
            <v>2011804113</v>
          </cell>
        </row>
        <row r="6764">
          <cell r="I6764">
            <v>2011804005</v>
          </cell>
        </row>
        <row r="6765">
          <cell r="I6765">
            <v>2011804113</v>
          </cell>
        </row>
        <row r="6766">
          <cell r="I6766">
            <v>20120056</v>
          </cell>
        </row>
        <row r="6767">
          <cell r="I6767">
            <v>2011804037</v>
          </cell>
        </row>
        <row r="6768">
          <cell r="I6768">
            <v>2011804048</v>
          </cell>
        </row>
        <row r="6769">
          <cell r="I6769">
            <v>2011804112</v>
          </cell>
        </row>
        <row r="6770">
          <cell r="I6770">
            <v>2011809115</v>
          </cell>
        </row>
        <row r="6771">
          <cell r="I6771">
            <v>2011804008</v>
          </cell>
        </row>
        <row r="6772">
          <cell r="I6772">
            <v>2011804113</v>
          </cell>
        </row>
        <row r="6773">
          <cell r="I6773">
            <v>20120056</v>
          </cell>
        </row>
        <row r="6774">
          <cell r="I6774">
            <v>2011804048</v>
          </cell>
        </row>
        <row r="6775">
          <cell r="I6775">
            <v>2011804112</v>
          </cell>
        </row>
        <row r="6776">
          <cell r="I6776">
            <v>2011809115</v>
          </cell>
        </row>
        <row r="6777">
          <cell r="I6777">
            <v>2011804008</v>
          </cell>
        </row>
        <row r="6778">
          <cell r="I6778">
            <v>2011809149</v>
          </cell>
        </row>
        <row r="6779">
          <cell r="I6779">
            <v>2011809118</v>
          </cell>
        </row>
        <row r="6780">
          <cell r="I6780">
            <v>70112</v>
          </cell>
        </row>
        <row r="6781">
          <cell r="I6781">
            <v>400</v>
          </cell>
        </row>
        <row r="6782">
          <cell r="I6782">
            <v>40101</v>
          </cell>
        </row>
        <row r="6783">
          <cell r="I6783">
            <v>50101</v>
          </cell>
        </row>
        <row r="6784">
          <cell r="I6784">
            <v>40101</v>
          </cell>
        </row>
        <row r="6785">
          <cell r="I6785">
            <v>70106</v>
          </cell>
        </row>
        <row r="6786">
          <cell r="I6786">
            <v>70112</v>
          </cell>
        </row>
        <row r="6787">
          <cell r="I6787">
            <v>30101</v>
          </cell>
        </row>
        <row r="6788">
          <cell r="I6788">
            <v>70112</v>
          </cell>
        </row>
        <row r="6789">
          <cell r="I6789">
            <v>40101</v>
          </cell>
        </row>
        <row r="6790">
          <cell r="I6790">
            <v>70112</v>
          </cell>
        </row>
        <row r="6791">
          <cell r="I6791">
            <v>70112</v>
          </cell>
        </row>
        <row r="6792">
          <cell r="I6792">
            <v>40101</v>
          </cell>
        </row>
        <row r="6793">
          <cell r="I6793">
            <v>70112</v>
          </cell>
        </row>
        <row r="6794">
          <cell r="I6794">
            <v>40101</v>
          </cell>
        </row>
        <row r="6795">
          <cell r="I6795">
            <v>70112</v>
          </cell>
        </row>
        <row r="6796">
          <cell r="I6796">
            <v>70106</v>
          </cell>
        </row>
        <row r="6797">
          <cell r="I6797">
            <v>30101</v>
          </cell>
        </row>
        <row r="6798">
          <cell r="I6798">
            <v>50101</v>
          </cell>
        </row>
        <row r="6799">
          <cell r="I6799">
            <v>70106</v>
          </cell>
        </row>
        <row r="6800">
          <cell r="I6800">
            <v>70112</v>
          </cell>
        </row>
        <row r="6801">
          <cell r="I6801">
            <v>40101</v>
          </cell>
        </row>
        <row r="6802">
          <cell r="I6802">
            <v>50101</v>
          </cell>
        </row>
        <row r="6803">
          <cell r="I6803">
            <v>30101</v>
          </cell>
        </row>
        <row r="6804">
          <cell r="I6804">
            <v>70112</v>
          </cell>
        </row>
        <row r="6805">
          <cell r="I6805">
            <v>30101</v>
          </cell>
        </row>
        <row r="6806">
          <cell r="I6806">
            <v>70112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50101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30101</v>
          </cell>
        </row>
        <row r="6814">
          <cell r="I6814">
            <v>70112</v>
          </cell>
        </row>
        <row r="6815">
          <cell r="I6815">
            <v>70112</v>
          </cell>
        </row>
        <row r="6816">
          <cell r="I6816">
            <v>40101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70112</v>
          </cell>
        </row>
        <row r="6822">
          <cell r="I6822">
            <v>40101</v>
          </cell>
        </row>
        <row r="6823">
          <cell r="I6823">
            <v>40101</v>
          </cell>
        </row>
        <row r="6824">
          <cell r="I6824">
            <v>70112</v>
          </cell>
        </row>
        <row r="6825">
          <cell r="I6825">
            <v>701116</v>
          </cell>
        </row>
        <row r="6826">
          <cell r="I6826">
            <v>70112</v>
          </cell>
        </row>
        <row r="6827">
          <cell r="I6827">
            <v>50101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40101</v>
          </cell>
        </row>
        <row r="6831">
          <cell r="I6831">
            <v>50101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40101</v>
          </cell>
        </row>
        <row r="6838">
          <cell r="I6838">
            <v>30101</v>
          </cell>
        </row>
        <row r="6839">
          <cell r="I6839">
            <v>50101</v>
          </cell>
        </row>
        <row r="6840">
          <cell r="I6840">
            <v>701116</v>
          </cell>
        </row>
        <row r="6841">
          <cell r="I6841">
            <v>50101</v>
          </cell>
        </row>
        <row r="6842">
          <cell r="I6842">
            <v>30101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50101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104</v>
          </cell>
        </row>
        <row r="6856">
          <cell r="I6856">
            <v>104</v>
          </cell>
        </row>
        <row r="6857">
          <cell r="I6857">
            <v>105</v>
          </cell>
        </row>
        <row r="6858">
          <cell r="I6858">
            <v>103</v>
          </cell>
        </row>
        <row r="6859">
          <cell r="I6859">
            <v>105</v>
          </cell>
        </row>
        <row r="6860">
          <cell r="I6860">
            <v>104</v>
          </cell>
        </row>
        <row r="6861">
          <cell r="I6861">
            <v>104</v>
          </cell>
        </row>
        <row r="6862">
          <cell r="I6862">
            <v>104</v>
          </cell>
        </row>
        <row r="6863">
          <cell r="I6863">
            <v>104</v>
          </cell>
        </row>
        <row r="6864">
          <cell r="I6864">
            <v>104</v>
          </cell>
        </row>
        <row r="6865">
          <cell r="I6865">
            <v>104</v>
          </cell>
        </row>
        <row r="6866">
          <cell r="I6866">
            <v>104</v>
          </cell>
        </row>
        <row r="6867">
          <cell r="I6867">
            <v>104</v>
          </cell>
        </row>
        <row r="6868">
          <cell r="I6868">
            <v>104</v>
          </cell>
        </row>
        <row r="6869">
          <cell r="I6869">
            <v>104</v>
          </cell>
        </row>
        <row r="6870">
          <cell r="I6870">
            <v>104</v>
          </cell>
        </row>
        <row r="6871">
          <cell r="I6871">
            <v>104</v>
          </cell>
        </row>
        <row r="6872">
          <cell r="I6872">
            <v>104</v>
          </cell>
        </row>
        <row r="6873">
          <cell r="I6873">
            <v>104</v>
          </cell>
        </row>
        <row r="6874">
          <cell r="I6874">
            <v>104</v>
          </cell>
        </row>
        <row r="6875">
          <cell r="I6875">
            <v>104</v>
          </cell>
        </row>
        <row r="6876">
          <cell r="I6876">
            <v>104</v>
          </cell>
        </row>
        <row r="6877">
          <cell r="I6877">
            <v>109</v>
          </cell>
        </row>
        <row r="6878">
          <cell r="I6878">
            <v>107</v>
          </cell>
        </row>
        <row r="6879">
          <cell r="I6879">
            <v>107</v>
          </cell>
        </row>
        <row r="6880">
          <cell r="I6880">
            <v>70112</v>
          </cell>
        </row>
        <row r="6881">
          <cell r="I6881">
            <v>70112</v>
          </cell>
        </row>
        <row r="6882">
          <cell r="I6882">
            <v>70112</v>
          </cell>
        </row>
        <row r="6883">
          <cell r="I6883">
            <v>70112</v>
          </cell>
        </row>
        <row r="6884">
          <cell r="I6884">
            <v>50101</v>
          </cell>
        </row>
        <row r="6885">
          <cell r="I6885">
            <v>30101</v>
          </cell>
        </row>
        <row r="6886">
          <cell r="I6886">
            <v>701116</v>
          </cell>
        </row>
        <row r="6887">
          <cell r="I6887">
            <v>70112</v>
          </cell>
        </row>
        <row r="6888">
          <cell r="I6888">
            <v>701116</v>
          </cell>
        </row>
        <row r="6889">
          <cell r="I6889">
            <v>70112</v>
          </cell>
        </row>
        <row r="6890">
          <cell r="I6890">
            <v>70112</v>
          </cell>
        </row>
        <row r="6891">
          <cell r="I6891">
            <v>200</v>
          </cell>
        </row>
        <row r="6892">
          <cell r="I6892">
            <v>2011804018</v>
          </cell>
        </row>
        <row r="6893">
          <cell r="I6893">
            <v>2011804017</v>
          </cell>
        </row>
        <row r="6894">
          <cell r="I6894">
            <v>2011804018</v>
          </cell>
        </row>
        <row r="6895">
          <cell r="I6895">
            <v>30101</v>
          </cell>
        </row>
        <row r="6896">
          <cell r="I6896">
            <v>30101</v>
          </cell>
        </row>
        <row r="6897">
          <cell r="I6897">
            <v>20707001</v>
          </cell>
        </row>
        <row r="6898">
          <cell r="I6898">
            <v>20120034</v>
          </cell>
        </row>
        <row r="6899">
          <cell r="I6899">
            <v>20120056</v>
          </cell>
        </row>
        <row r="6900">
          <cell r="I6900">
            <v>20120056</v>
          </cell>
        </row>
        <row r="6901">
          <cell r="I6901">
            <v>2011809115</v>
          </cell>
        </row>
        <row r="6902">
          <cell r="I6902">
            <v>2011809115</v>
          </cell>
        </row>
        <row r="6903">
          <cell r="I6903">
            <v>2011809115</v>
          </cell>
        </row>
        <row r="6904">
          <cell r="I6904">
            <v>2011804113</v>
          </cell>
        </row>
        <row r="6905">
          <cell r="I6905">
            <v>2011804048</v>
          </cell>
        </row>
        <row r="6906">
          <cell r="I6906">
            <v>2011804048</v>
          </cell>
        </row>
        <row r="6907">
          <cell r="I6907">
            <v>2011804059</v>
          </cell>
        </row>
        <row r="6908">
          <cell r="I6908">
            <v>2011804112</v>
          </cell>
        </row>
        <row r="6909">
          <cell r="I6909">
            <v>2011804112</v>
          </cell>
        </row>
        <row r="6910">
          <cell r="I6910">
            <v>2011804112</v>
          </cell>
        </row>
        <row r="6911">
          <cell r="I6911">
            <v>2011804113</v>
          </cell>
        </row>
        <row r="6912">
          <cell r="I6912">
            <v>2011804113</v>
          </cell>
        </row>
        <row r="6913">
          <cell r="I6913">
            <v>2011804048</v>
          </cell>
        </row>
        <row r="6914">
          <cell r="I6914">
            <v>2011804039</v>
          </cell>
        </row>
        <row r="6915">
          <cell r="I6915">
            <v>2011804037</v>
          </cell>
        </row>
        <row r="6916">
          <cell r="I6916">
            <v>2011804037</v>
          </cell>
        </row>
        <row r="6917">
          <cell r="I6917">
            <v>2011804022</v>
          </cell>
        </row>
        <row r="6918">
          <cell r="I6918">
            <v>201040771</v>
          </cell>
        </row>
        <row r="6919">
          <cell r="I6919">
            <v>2011804008</v>
          </cell>
        </row>
        <row r="6920">
          <cell r="I6920">
            <v>2011804008</v>
          </cell>
        </row>
        <row r="6921">
          <cell r="I6921">
            <v>2011804008</v>
          </cell>
        </row>
        <row r="6922">
          <cell r="I6922">
            <v>10401139</v>
          </cell>
        </row>
        <row r="6923">
          <cell r="I6923">
            <v>2011804007</v>
          </cell>
        </row>
        <row r="6924">
          <cell r="I6924">
            <v>2011804005</v>
          </cell>
        </row>
        <row r="6925">
          <cell r="I6925">
            <v>10401187</v>
          </cell>
        </row>
        <row r="6926">
          <cell r="I6926">
            <v>50101</v>
          </cell>
        </row>
        <row r="6927">
          <cell r="I6927">
            <v>40101</v>
          </cell>
        </row>
        <row r="6928">
          <cell r="I6928">
            <v>40101</v>
          </cell>
        </row>
        <row r="6929">
          <cell r="I6929">
            <v>40101</v>
          </cell>
        </row>
        <row r="6930">
          <cell r="I6930">
            <v>50101</v>
          </cell>
        </row>
        <row r="6931">
          <cell r="I6931">
            <v>70106</v>
          </cell>
        </row>
        <row r="6932">
          <cell r="I6932">
            <v>70106</v>
          </cell>
        </row>
        <row r="6933">
          <cell r="I6933">
            <v>701116</v>
          </cell>
        </row>
        <row r="6934">
          <cell r="I6934">
            <v>701116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70112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70112</v>
          </cell>
        </row>
        <row r="6946">
          <cell r="I6946">
            <v>40101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108</v>
          </cell>
        </row>
        <row r="6950">
          <cell r="I6950">
            <v>108</v>
          </cell>
        </row>
        <row r="6951">
          <cell r="I6951">
            <v>108</v>
          </cell>
        </row>
        <row r="6952">
          <cell r="I6952">
            <v>108</v>
          </cell>
        </row>
        <row r="6953">
          <cell r="I6953">
            <v>108</v>
          </cell>
        </row>
        <row r="6954">
          <cell r="I6954">
            <v>108</v>
          </cell>
        </row>
        <row r="6955">
          <cell r="I6955">
            <v>108</v>
          </cell>
        </row>
        <row r="6956">
          <cell r="I6956">
            <v>108</v>
          </cell>
        </row>
        <row r="6957">
          <cell r="I6957">
            <v>108</v>
          </cell>
        </row>
        <row r="6958">
          <cell r="I6958">
            <v>108</v>
          </cell>
        </row>
        <row r="6959">
          <cell r="I6959">
            <v>108</v>
          </cell>
        </row>
        <row r="6960">
          <cell r="I6960">
            <v>108</v>
          </cell>
        </row>
        <row r="6961">
          <cell r="I6961">
            <v>109</v>
          </cell>
        </row>
        <row r="6962">
          <cell r="I6962">
            <v>70112</v>
          </cell>
        </row>
        <row r="6963">
          <cell r="I6963">
            <v>30101</v>
          </cell>
        </row>
        <row r="6964">
          <cell r="I6964">
            <v>50101</v>
          </cell>
        </row>
        <row r="6965">
          <cell r="I6965">
            <v>70112</v>
          </cell>
        </row>
        <row r="6966">
          <cell r="I6966">
            <v>70112</v>
          </cell>
        </row>
        <row r="6967">
          <cell r="I6967">
            <v>2011809136</v>
          </cell>
        </row>
        <row r="6968">
          <cell r="I6968">
            <v>2011804112</v>
          </cell>
        </row>
        <row r="6969">
          <cell r="I6969">
            <v>2011804113</v>
          </cell>
        </row>
        <row r="6970">
          <cell r="I6970">
            <v>2011804018</v>
          </cell>
        </row>
        <row r="6971">
          <cell r="I6971">
            <v>2011809120</v>
          </cell>
        </row>
        <row r="6972">
          <cell r="I6972">
            <v>2011809136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2011804018</v>
          </cell>
        </row>
        <row r="6976">
          <cell r="I6976">
            <v>2011809120</v>
          </cell>
        </row>
        <row r="6977">
          <cell r="I6977">
            <v>20707001</v>
          </cell>
        </row>
        <row r="6978">
          <cell r="I6978">
            <v>10401139</v>
          </cell>
        </row>
        <row r="6979">
          <cell r="I6979">
            <v>10401187</v>
          </cell>
        </row>
        <row r="6980">
          <cell r="I6980">
            <v>1040113434</v>
          </cell>
        </row>
        <row r="6981">
          <cell r="I6981">
            <v>201040752</v>
          </cell>
        </row>
        <row r="6982">
          <cell r="I6982">
            <v>2011804018</v>
          </cell>
        </row>
        <row r="6983">
          <cell r="I6983">
            <v>2011809136</v>
          </cell>
        </row>
        <row r="6984">
          <cell r="I6984">
            <v>2011804112</v>
          </cell>
        </row>
        <row r="6985">
          <cell r="I6985">
            <v>2011804113</v>
          </cell>
        </row>
        <row r="6986">
          <cell r="I6986">
            <v>2011809134</v>
          </cell>
        </row>
        <row r="6987">
          <cell r="I6987">
            <v>2011809136</v>
          </cell>
        </row>
        <row r="6988">
          <cell r="I6988">
            <v>2011804112</v>
          </cell>
        </row>
        <row r="6989">
          <cell r="I6989">
            <v>2011809146</v>
          </cell>
        </row>
        <row r="6990">
          <cell r="I6990">
            <v>2011804018</v>
          </cell>
        </row>
        <row r="6991">
          <cell r="I6991">
            <v>20700006</v>
          </cell>
        </row>
        <row r="6992">
          <cell r="I6992">
            <v>20707001</v>
          </cell>
        </row>
        <row r="6993">
          <cell r="I6993">
            <v>2011804010</v>
          </cell>
        </row>
        <row r="6994">
          <cell r="I6994">
            <v>2011809136</v>
          </cell>
        </row>
        <row r="6995">
          <cell r="I6995">
            <v>2011804018</v>
          </cell>
        </row>
        <row r="6996">
          <cell r="I6996">
            <v>201040771</v>
          </cell>
        </row>
        <row r="6997">
          <cell r="I6997">
            <v>20120034</v>
          </cell>
        </row>
        <row r="6998">
          <cell r="I6998">
            <v>2011804087</v>
          </cell>
        </row>
        <row r="6999">
          <cell r="I6999">
            <v>2011804048</v>
          </cell>
        </row>
        <row r="7000">
          <cell r="I7000">
            <v>501</v>
          </cell>
        </row>
        <row r="7001">
          <cell r="I7001">
            <v>2011804049</v>
          </cell>
        </row>
        <row r="7002">
          <cell r="I7002">
            <v>2011804031</v>
          </cell>
        </row>
        <row r="7003">
          <cell r="I7003">
            <v>201040765</v>
          </cell>
        </row>
        <row r="7004">
          <cell r="I7004">
            <v>2011804020</v>
          </cell>
        </row>
        <row r="7005">
          <cell r="I7005">
            <v>2011804046</v>
          </cell>
        </row>
        <row r="7006">
          <cell r="I7006">
            <v>10401187</v>
          </cell>
        </row>
        <row r="7007">
          <cell r="I7007">
            <v>70112</v>
          </cell>
        </row>
        <row r="7008">
          <cell r="I7008">
            <v>40101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70112</v>
          </cell>
        </row>
        <row r="7012">
          <cell r="I7012">
            <v>70112</v>
          </cell>
        </row>
        <row r="7013">
          <cell r="I7013">
            <v>70112</v>
          </cell>
        </row>
        <row r="7014">
          <cell r="I7014">
            <v>50101</v>
          </cell>
        </row>
        <row r="7015">
          <cell r="I7015">
            <v>40101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70112</v>
          </cell>
        </row>
        <row r="7026">
          <cell r="I7026">
            <v>70112</v>
          </cell>
        </row>
        <row r="7027">
          <cell r="I7027">
            <v>30101</v>
          </cell>
        </row>
        <row r="7028">
          <cell r="I7028">
            <v>70112</v>
          </cell>
        </row>
        <row r="7029">
          <cell r="I7029">
            <v>30101</v>
          </cell>
        </row>
        <row r="7030">
          <cell r="I7030">
            <v>40101</v>
          </cell>
        </row>
        <row r="7031">
          <cell r="I7031">
            <v>70112</v>
          </cell>
        </row>
        <row r="7032">
          <cell r="I7032">
            <v>50101</v>
          </cell>
        </row>
        <row r="7033">
          <cell r="I7033">
            <v>40101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50101</v>
          </cell>
        </row>
        <row r="7038">
          <cell r="I7038">
            <v>50101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40101</v>
          </cell>
        </row>
        <row r="7045">
          <cell r="I7045">
            <v>70112</v>
          </cell>
        </row>
        <row r="7046">
          <cell r="I7046">
            <v>40101</v>
          </cell>
        </row>
        <row r="7047">
          <cell r="I7047">
            <v>50101</v>
          </cell>
        </row>
        <row r="7048">
          <cell r="I7048">
            <v>70112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70112</v>
          </cell>
        </row>
        <row r="7052">
          <cell r="I7052">
            <v>50101</v>
          </cell>
        </row>
        <row r="7053">
          <cell r="I7053">
            <v>40101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30101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50101</v>
          </cell>
        </row>
        <row r="7061">
          <cell r="I7061">
            <v>30101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40101</v>
          </cell>
        </row>
        <row r="7067">
          <cell r="I7067">
            <v>70112</v>
          </cell>
        </row>
        <row r="7068">
          <cell r="I7068">
            <v>30101</v>
          </cell>
        </row>
        <row r="7069">
          <cell r="I7069">
            <v>50101</v>
          </cell>
        </row>
        <row r="7070">
          <cell r="I7070">
            <v>70112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701116</v>
          </cell>
        </row>
        <row r="7074">
          <cell r="I7074">
            <v>50101</v>
          </cell>
        </row>
        <row r="7075">
          <cell r="I7075">
            <v>701116</v>
          </cell>
        </row>
        <row r="7076">
          <cell r="I7076">
            <v>40101</v>
          </cell>
        </row>
        <row r="7077">
          <cell r="I7077">
            <v>70112</v>
          </cell>
        </row>
        <row r="7078">
          <cell r="I7078">
            <v>70112</v>
          </cell>
        </row>
        <row r="7079">
          <cell r="I7079">
            <v>40101</v>
          </cell>
        </row>
        <row r="7080">
          <cell r="I7080">
            <v>50101</v>
          </cell>
        </row>
        <row r="7081">
          <cell r="I7081">
            <v>30101</v>
          </cell>
        </row>
        <row r="7082">
          <cell r="I7082">
            <v>70112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50101</v>
          </cell>
        </row>
        <row r="7090">
          <cell r="I7090">
            <v>40101</v>
          </cell>
        </row>
        <row r="7091">
          <cell r="I7091">
            <v>70112</v>
          </cell>
        </row>
        <row r="7092">
          <cell r="I7092">
            <v>50101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2011809136</v>
          </cell>
        </row>
        <row r="7096">
          <cell r="I7096">
            <v>2011809136</v>
          </cell>
        </row>
        <row r="7097">
          <cell r="I7097">
            <v>2011809146</v>
          </cell>
        </row>
        <row r="7098">
          <cell r="I7098">
            <v>2011809134</v>
          </cell>
        </row>
        <row r="7099">
          <cell r="I7099">
            <v>2011804010</v>
          </cell>
        </row>
        <row r="7100">
          <cell r="I7100">
            <v>2011804018</v>
          </cell>
        </row>
        <row r="7101">
          <cell r="I7101">
            <v>2011804018</v>
          </cell>
        </row>
        <row r="7102">
          <cell r="I7102">
            <v>2011804048</v>
          </cell>
        </row>
        <row r="7103">
          <cell r="I7103">
            <v>2011804113</v>
          </cell>
        </row>
        <row r="7104">
          <cell r="I7104">
            <v>2011804112</v>
          </cell>
        </row>
        <row r="7105">
          <cell r="I7105">
            <v>2011804088</v>
          </cell>
        </row>
        <row r="7106">
          <cell r="I7106">
            <v>2011804012</v>
          </cell>
        </row>
        <row r="7107">
          <cell r="I7107">
            <v>2011804020</v>
          </cell>
        </row>
        <row r="7108">
          <cell r="I7108">
            <v>2011804022</v>
          </cell>
        </row>
        <row r="7109">
          <cell r="I7109">
            <v>2011804035</v>
          </cell>
        </row>
        <row r="7110">
          <cell r="I7110">
            <v>2011804024</v>
          </cell>
        </row>
        <row r="7111">
          <cell r="I7111">
            <v>2011809129</v>
          </cell>
        </row>
        <row r="7112">
          <cell r="I7112">
            <v>2011804020</v>
          </cell>
        </row>
        <row r="7113">
          <cell r="I7113">
            <v>2011804048</v>
          </cell>
        </row>
        <row r="7114">
          <cell r="I7114">
            <v>2011804113</v>
          </cell>
        </row>
        <row r="7115">
          <cell r="I7115">
            <v>2011809144</v>
          </cell>
        </row>
        <row r="7116">
          <cell r="I7116">
            <v>10703001</v>
          </cell>
        </row>
        <row r="7117">
          <cell r="I7117">
            <v>2011809129</v>
          </cell>
        </row>
        <row r="7118">
          <cell r="I7118">
            <v>2011804020</v>
          </cell>
        </row>
        <row r="7119">
          <cell r="I7119">
            <v>2011804035</v>
          </cell>
        </row>
        <row r="7120">
          <cell r="I7120">
            <v>2011804024</v>
          </cell>
        </row>
        <row r="7121">
          <cell r="I7121">
            <v>2011804088</v>
          </cell>
        </row>
        <row r="7122">
          <cell r="I7122">
            <v>201040765</v>
          </cell>
        </row>
        <row r="7123">
          <cell r="I7123">
            <v>2011804025</v>
          </cell>
        </row>
        <row r="7124">
          <cell r="I7124">
            <v>10401187</v>
          </cell>
        </row>
        <row r="7125">
          <cell r="I7125">
            <v>70112</v>
          </cell>
        </row>
        <row r="7126">
          <cell r="I7126">
            <v>70112</v>
          </cell>
        </row>
        <row r="7127">
          <cell r="I7127">
            <v>50101</v>
          </cell>
        </row>
        <row r="7128">
          <cell r="I7128">
            <v>40101</v>
          </cell>
        </row>
        <row r="7129">
          <cell r="I7129">
            <v>70112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70112</v>
          </cell>
        </row>
        <row r="7136">
          <cell r="I7136">
            <v>70106</v>
          </cell>
        </row>
        <row r="7137">
          <cell r="I7137">
            <v>70112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70112</v>
          </cell>
        </row>
        <row r="7141">
          <cell r="I7141">
            <v>40101</v>
          </cell>
        </row>
        <row r="7142">
          <cell r="I7142">
            <v>70112</v>
          </cell>
        </row>
        <row r="7143">
          <cell r="I7143">
            <v>30101</v>
          </cell>
        </row>
        <row r="7144">
          <cell r="I7144">
            <v>40101</v>
          </cell>
        </row>
        <row r="7145">
          <cell r="I7145">
            <v>40101</v>
          </cell>
        </row>
        <row r="7146">
          <cell r="I7146">
            <v>40101</v>
          </cell>
        </row>
        <row r="7147">
          <cell r="I7147">
            <v>50101</v>
          </cell>
        </row>
        <row r="7148">
          <cell r="I7148">
            <v>70112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70112</v>
          </cell>
        </row>
        <row r="7153">
          <cell r="I7153">
            <v>40101</v>
          </cell>
        </row>
        <row r="7154">
          <cell r="I7154">
            <v>50101</v>
          </cell>
        </row>
        <row r="7155">
          <cell r="I7155">
            <v>70112</v>
          </cell>
        </row>
        <row r="7156">
          <cell r="I7156">
            <v>70106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30101</v>
          </cell>
        </row>
        <row r="7160">
          <cell r="I7160">
            <v>70106</v>
          </cell>
        </row>
        <row r="7161">
          <cell r="I7161">
            <v>70112</v>
          </cell>
        </row>
        <row r="7162">
          <cell r="I7162">
            <v>30101</v>
          </cell>
        </row>
        <row r="7163">
          <cell r="I7163">
            <v>30103</v>
          </cell>
        </row>
        <row r="7164">
          <cell r="I7164">
            <v>40101</v>
          </cell>
        </row>
        <row r="7165">
          <cell r="I7165">
            <v>50101</v>
          </cell>
        </row>
        <row r="7166">
          <cell r="I7166">
            <v>70112</v>
          </cell>
        </row>
        <row r="7167">
          <cell r="I7167">
            <v>701116</v>
          </cell>
        </row>
        <row r="7168">
          <cell r="I7168">
            <v>40101</v>
          </cell>
        </row>
        <row r="7169">
          <cell r="I7169">
            <v>30101</v>
          </cell>
        </row>
        <row r="7170">
          <cell r="I7170">
            <v>50101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40101</v>
          </cell>
        </row>
        <row r="7175">
          <cell r="I7175">
            <v>30101</v>
          </cell>
        </row>
        <row r="7176">
          <cell r="I7176">
            <v>50101</v>
          </cell>
        </row>
        <row r="7177">
          <cell r="I7177">
            <v>70112</v>
          </cell>
        </row>
        <row r="7178">
          <cell r="I7178">
            <v>30101</v>
          </cell>
        </row>
        <row r="7179">
          <cell r="I7179">
            <v>70112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40101</v>
          </cell>
        </row>
        <row r="7183">
          <cell r="I7183">
            <v>70112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70112</v>
          </cell>
        </row>
        <row r="7196">
          <cell r="I7196">
            <v>50101</v>
          </cell>
        </row>
        <row r="7197">
          <cell r="I7197">
            <v>40101</v>
          </cell>
        </row>
        <row r="7198">
          <cell r="I7198">
            <v>30101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50101</v>
          </cell>
        </row>
        <row r="7202">
          <cell r="I7202">
            <v>30101</v>
          </cell>
        </row>
        <row r="7203">
          <cell r="I7203">
            <v>70112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70112</v>
          </cell>
        </row>
        <row r="7207">
          <cell r="I7207">
            <v>2011809115</v>
          </cell>
        </row>
        <row r="7208">
          <cell r="I7208">
            <v>2011804112</v>
          </cell>
        </row>
        <row r="7209">
          <cell r="I7209">
            <v>2011804012</v>
          </cell>
        </row>
        <row r="7210">
          <cell r="I7210">
            <v>2011804018</v>
          </cell>
        </row>
        <row r="7211">
          <cell r="I7211">
            <v>2011804018</v>
          </cell>
        </row>
        <row r="7212">
          <cell r="I7212">
            <v>2011804018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2011804026</v>
          </cell>
        </row>
        <row r="7216">
          <cell r="I7216">
            <v>1040113434</v>
          </cell>
        </row>
        <row r="7217">
          <cell r="I7217">
            <v>20707001</v>
          </cell>
        </row>
        <row r="7218">
          <cell r="I7218">
            <v>2011804046</v>
          </cell>
        </row>
        <row r="7219">
          <cell r="I7219">
            <v>2011809118</v>
          </cell>
        </row>
        <row r="7220">
          <cell r="I7220">
            <v>2011804035</v>
          </cell>
        </row>
        <row r="7221">
          <cell r="I7221">
            <v>2011804084</v>
          </cell>
        </row>
        <row r="7222">
          <cell r="I7222">
            <v>20707001</v>
          </cell>
        </row>
        <row r="7223">
          <cell r="I7223">
            <v>99</v>
          </cell>
        </row>
        <row r="7224">
          <cell r="I7224">
            <v>99</v>
          </cell>
        </row>
        <row r="7225">
          <cell r="I7225">
            <v>99</v>
          </cell>
        </row>
        <row r="7226">
          <cell r="I7226">
            <v>99</v>
          </cell>
        </row>
        <row r="7227">
          <cell r="I7227">
            <v>119</v>
          </cell>
        </row>
        <row r="7228">
          <cell r="I7228">
            <v>104</v>
          </cell>
        </row>
        <row r="7229">
          <cell r="I7229">
            <v>108</v>
          </cell>
        </row>
        <row r="7230">
          <cell r="I7230">
            <v>108</v>
          </cell>
        </row>
        <row r="7231">
          <cell r="I7231">
            <v>108</v>
          </cell>
        </row>
        <row r="7232">
          <cell r="I7232">
            <v>108</v>
          </cell>
        </row>
        <row r="7233">
          <cell r="I7233">
            <v>108</v>
          </cell>
        </row>
        <row r="7234">
          <cell r="I7234">
            <v>108</v>
          </cell>
        </row>
        <row r="7235">
          <cell r="I7235">
            <v>108</v>
          </cell>
        </row>
        <row r="7236">
          <cell r="I7236">
            <v>104</v>
          </cell>
        </row>
        <row r="7237">
          <cell r="I7237">
            <v>104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10208</v>
          </cell>
        </row>
        <row r="7241">
          <cell r="I7241">
            <v>70112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40101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70112</v>
          </cell>
        </row>
        <row r="7254">
          <cell r="I7254">
            <v>70106</v>
          </cell>
        </row>
        <row r="7255">
          <cell r="I7255">
            <v>50101</v>
          </cell>
        </row>
        <row r="7256">
          <cell r="I7256">
            <v>70106</v>
          </cell>
        </row>
        <row r="7257">
          <cell r="I7257">
            <v>70106</v>
          </cell>
        </row>
        <row r="7258">
          <cell r="I7258">
            <v>40101</v>
          </cell>
        </row>
        <row r="7259">
          <cell r="I7259">
            <v>40101</v>
          </cell>
        </row>
        <row r="7260">
          <cell r="I7260">
            <v>70112</v>
          </cell>
        </row>
        <row r="7261">
          <cell r="I7261">
            <v>70106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50101</v>
          </cell>
        </row>
        <row r="7268">
          <cell r="I7268">
            <v>40101</v>
          </cell>
        </row>
        <row r="7269">
          <cell r="I7269">
            <v>70112</v>
          </cell>
        </row>
        <row r="7270">
          <cell r="I7270">
            <v>50101</v>
          </cell>
        </row>
        <row r="7271">
          <cell r="I7271">
            <v>30101</v>
          </cell>
        </row>
        <row r="7272">
          <cell r="I7272">
            <v>50101</v>
          </cell>
        </row>
        <row r="7273">
          <cell r="I7273">
            <v>40101</v>
          </cell>
        </row>
        <row r="7274">
          <cell r="I7274">
            <v>70106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50101</v>
          </cell>
        </row>
        <row r="7279">
          <cell r="I7279">
            <v>70112</v>
          </cell>
        </row>
        <row r="7280">
          <cell r="I7280">
            <v>40101</v>
          </cell>
        </row>
        <row r="7281">
          <cell r="I7281">
            <v>70106</v>
          </cell>
        </row>
        <row r="7282">
          <cell r="I7282">
            <v>40101</v>
          </cell>
        </row>
        <row r="7283">
          <cell r="I7283">
            <v>701116</v>
          </cell>
        </row>
        <row r="7284">
          <cell r="I7284">
            <v>70112</v>
          </cell>
        </row>
        <row r="7285">
          <cell r="I7285">
            <v>701116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50101</v>
          </cell>
        </row>
        <row r="7289">
          <cell r="I7289">
            <v>70112</v>
          </cell>
        </row>
        <row r="7290">
          <cell r="I7290">
            <v>70112</v>
          </cell>
        </row>
        <row r="7291">
          <cell r="I7291">
            <v>40101</v>
          </cell>
        </row>
        <row r="7292">
          <cell r="I7292">
            <v>30101</v>
          </cell>
        </row>
        <row r="7293">
          <cell r="I7293">
            <v>50101</v>
          </cell>
        </row>
        <row r="7294">
          <cell r="I7294">
            <v>70112</v>
          </cell>
        </row>
        <row r="7295">
          <cell r="I7295">
            <v>40101</v>
          </cell>
        </row>
        <row r="7296">
          <cell r="I7296">
            <v>50101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70112</v>
          </cell>
        </row>
        <row r="7300">
          <cell r="I7300">
            <v>70112</v>
          </cell>
        </row>
        <row r="7301">
          <cell r="I7301">
            <v>70112</v>
          </cell>
        </row>
        <row r="7302">
          <cell r="I7302">
            <v>40101</v>
          </cell>
        </row>
        <row r="7303">
          <cell r="I7303">
            <v>50101</v>
          </cell>
        </row>
        <row r="7304">
          <cell r="I7304">
            <v>70112</v>
          </cell>
        </row>
        <row r="7305">
          <cell r="I7305">
            <v>50101</v>
          </cell>
        </row>
        <row r="7306">
          <cell r="I7306">
            <v>70112</v>
          </cell>
        </row>
        <row r="7307">
          <cell r="I7307">
            <v>40101</v>
          </cell>
        </row>
        <row r="7308">
          <cell r="I7308">
            <v>50101</v>
          </cell>
        </row>
        <row r="7309">
          <cell r="I7309">
            <v>70112</v>
          </cell>
        </row>
        <row r="7310">
          <cell r="I7310">
            <v>50101</v>
          </cell>
        </row>
        <row r="7311">
          <cell r="I7311">
            <v>40101</v>
          </cell>
        </row>
        <row r="7312">
          <cell r="I7312">
            <v>70112</v>
          </cell>
        </row>
        <row r="7313">
          <cell r="I7313">
            <v>40101</v>
          </cell>
        </row>
        <row r="7314">
          <cell r="I7314">
            <v>70106</v>
          </cell>
        </row>
        <row r="7315">
          <cell r="I7315">
            <v>70112</v>
          </cell>
        </row>
        <row r="7316">
          <cell r="I7316">
            <v>40101</v>
          </cell>
        </row>
        <row r="7317">
          <cell r="I7317">
            <v>30101</v>
          </cell>
        </row>
        <row r="7318">
          <cell r="I7318">
            <v>201040771</v>
          </cell>
        </row>
        <row r="7319">
          <cell r="I7319">
            <v>2011804025</v>
          </cell>
        </row>
        <row r="7320">
          <cell r="I7320">
            <v>201040771</v>
          </cell>
        </row>
        <row r="7321">
          <cell r="I7321">
            <v>2011809115</v>
          </cell>
        </row>
        <row r="7322">
          <cell r="I7322">
            <v>2011804012</v>
          </cell>
        </row>
        <row r="7323">
          <cell r="I7323">
            <v>20707001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70112</v>
          </cell>
        </row>
        <row r="7327">
          <cell r="I7327">
            <v>70106</v>
          </cell>
        </row>
        <row r="7328">
          <cell r="I7328">
            <v>701116</v>
          </cell>
        </row>
        <row r="7329">
          <cell r="I7329">
            <v>30101</v>
          </cell>
        </row>
        <row r="7330">
          <cell r="I7330">
            <v>40101</v>
          </cell>
        </row>
        <row r="7331">
          <cell r="I7331">
            <v>40101</v>
          </cell>
        </row>
        <row r="7332">
          <cell r="I7332">
            <v>40101</v>
          </cell>
        </row>
        <row r="7333">
          <cell r="I7333">
            <v>40101</v>
          </cell>
        </row>
        <row r="7334">
          <cell r="I7334">
            <v>2011809149</v>
          </cell>
        </row>
        <row r="7335">
          <cell r="I7335">
            <v>20707001</v>
          </cell>
        </row>
        <row r="7336">
          <cell r="I7336">
            <v>2010401010</v>
          </cell>
        </row>
        <row r="7337">
          <cell r="I7337">
            <v>20707001</v>
          </cell>
        </row>
        <row r="7338">
          <cell r="I7338">
            <v>2011809135</v>
          </cell>
        </row>
        <row r="7339">
          <cell r="I7339">
            <v>2011804018</v>
          </cell>
        </row>
        <row r="7340">
          <cell r="I7340">
            <v>2011804009</v>
          </cell>
        </row>
        <row r="7341">
          <cell r="I7341">
            <v>2011804087</v>
          </cell>
        </row>
        <row r="7342">
          <cell r="I7342">
            <v>2011804025</v>
          </cell>
        </row>
        <row r="7343">
          <cell r="I7343">
            <v>2011809137</v>
          </cell>
        </row>
        <row r="7344">
          <cell r="I7344">
            <v>2011809134</v>
          </cell>
        </row>
        <row r="7345">
          <cell r="I7345">
            <v>2011809136</v>
          </cell>
        </row>
        <row r="7346">
          <cell r="I7346">
            <v>2011809136</v>
          </cell>
        </row>
        <row r="7347">
          <cell r="I7347">
            <v>2011804068</v>
          </cell>
        </row>
        <row r="7348">
          <cell r="I7348">
            <v>2011804112</v>
          </cell>
        </row>
        <row r="7349">
          <cell r="I7349">
            <v>2011804113</v>
          </cell>
        </row>
        <row r="7350">
          <cell r="I7350">
            <v>2011804018</v>
          </cell>
        </row>
        <row r="7351">
          <cell r="I7351">
            <v>2011809146</v>
          </cell>
        </row>
        <row r="7352">
          <cell r="I7352">
            <v>2011809149</v>
          </cell>
        </row>
        <row r="7353">
          <cell r="I7353">
            <v>10300041</v>
          </cell>
        </row>
        <row r="7354">
          <cell r="I7354">
            <v>10401198</v>
          </cell>
        </row>
        <row r="7355">
          <cell r="I7355">
            <v>2010401010</v>
          </cell>
        </row>
        <row r="7356">
          <cell r="I7356">
            <v>20707001</v>
          </cell>
        </row>
        <row r="7357">
          <cell r="I7357">
            <v>70112</v>
          </cell>
        </row>
        <row r="7358">
          <cell r="I7358">
            <v>70112</v>
          </cell>
        </row>
        <row r="7359">
          <cell r="I7359">
            <v>70106</v>
          </cell>
        </row>
        <row r="7360">
          <cell r="I7360">
            <v>30101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70112</v>
          </cell>
        </row>
        <row r="7364">
          <cell r="I7364">
            <v>70112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70106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70106</v>
          </cell>
        </row>
        <row r="7374">
          <cell r="I7374">
            <v>30101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30101</v>
          </cell>
        </row>
        <row r="7378">
          <cell r="I7378">
            <v>70112</v>
          </cell>
        </row>
        <row r="7379">
          <cell r="I7379">
            <v>50101</v>
          </cell>
        </row>
        <row r="7380">
          <cell r="I7380">
            <v>30101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50101</v>
          </cell>
        </row>
        <row r="7386">
          <cell r="I7386">
            <v>40101</v>
          </cell>
        </row>
        <row r="7387">
          <cell r="I7387">
            <v>50101</v>
          </cell>
        </row>
        <row r="7388">
          <cell r="I7388">
            <v>70112</v>
          </cell>
        </row>
        <row r="7389">
          <cell r="I7389">
            <v>70106</v>
          </cell>
        </row>
        <row r="7390">
          <cell r="I7390">
            <v>40101</v>
          </cell>
        </row>
        <row r="7391">
          <cell r="I7391">
            <v>40101</v>
          </cell>
        </row>
        <row r="7392">
          <cell r="I7392">
            <v>40101</v>
          </cell>
        </row>
        <row r="7393">
          <cell r="I7393">
            <v>50101</v>
          </cell>
        </row>
        <row r="7394">
          <cell r="I7394">
            <v>30101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50101</v>
          </cell>
        </row>
        <row r="7399">
          <cell r="I7399">
            <v>50101</v>
          </cell>
        </row>
        <row r="7400">
          <cell r="I7400">
            <v>50101</v>
          </cell>
        </row>
        <row r="7401">
          <cell r="I7401">
            <v>70106</v>
          </cell>
        </row>
        <row r="7402">
          <cell r="I7402">
            <v>40101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701116</v>
          </cell>
        </row>
        <row r="7406">
          <cell r="I7406">
            <v>70112</v>
          </cell>
        </row>
        <row r="7407">
          <cell r="I7407">
            <v>701116</v>
          </cell>
        </row>
        <row r="7408">
          <cell r="I7408">
            <v>30101</v>
          </cell>
        </row>
        <row r="7409">
          <cell r="I7409">
            <v>50101</v>
          </cell>
        </row>
        <row r="7410">
          <cell r="I7410">
            <v>40101</v>
          </cell>
        </row>
        <row r="7411">
          <cell r="I7411">
            <v>70112</v>
          </cell>
        </row>
        <row r="7412">
          <cell r="I7412">
            <v>70112</v>
          </cell>
        </row>
        <row r="7413">
          <cell r="I7413">
            <v>30101</v>
          </cell>
        </row>
        <row r="7414">
          <cell r="I7414">
            <v>40101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70112</v>
          </cell>
        </row>
        <row r="7419">
          <cell r="I7419">
            <v>701116</v>
          </cell>
        </row>
        <row r="7420">
          <cell r="I7420">
            <v>70112</v>
          </cell>
        </row>
        <row r="7421">
          <cell r="I7421">
            <v>40101</v>
          </cell>
        </row>
        <row r="7422">
          <cell r="I7422">
            <v>50101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40101</v>
          </cell>
        </row>
        <row r="7427">
          <cell r="I7427">
            <v>70112</v>
          </cell>
        </row>
        <row r="7428">
          <cell r="I7428">
            <v>30101</v>
          </cell>
        </row>
        <row r="7429">
          <cell r="I7429">
            <v>70112</v>
          </cell>
        </row>
        <row r="7430">
          <cell r="I7430">
            <v>50101</v>
          </cell>
        </row>
        <row r="7431">
          <cell r="I7431">
            <v>50101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40101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70112</v>
          </cell>
        </row>
        <row r="7448">
          <cell r="I7448">
            <v>70112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70112</v>
          </cell>
        </row>
        <row r="7452">
          <cell r="I7452">
            <v>70112</v>
          </cell>
        </row>
        <row r="7453">
          <cell r="I7453">
            <v>2011804092</v>
          </cell>
        </row>
        <row r="7454">
          <cell r="I7454">
            <v>2011804020</v>
          </cell>
        </row>
        <row r="7455">
          <cell r="I7455">
            <v>70112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50101</v>
          </cell>
        </row>
        <row r="7462">
          <cell r="I7462">
            <v>30101</v>
          </cell>
        </row>
        <row r="7463">
          <cell r="I7463">
            <v>70112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50101</v>
          </cell>
        </row>
        <row r="7468">
          <cell r="I7468">
            <v>40101</v>
          </cell>
        </row>
        <row r="7469">
          <cell r="I7469">
            <v>70112</v>
          </cell>
        </row>
        <row r="7470">
          <cell r="I7470">
            <v>70112</v>
          </cell>
        </row>
        <row r="7471">
          <cell r="I7471">
            <v>70112</v>
          </cell>
        </row>
        <row r="7472">
          <cell r="I7472">
            <v>70112</v>
          </cell>
        </row>
        <row r="7473">
          <cell r="I7473">
            <v>30101</v>
          </cell>
        </row>
        <row r="7474">
          <cell r="I7474">
            <v>30101</v>
          </cell>
        </row>
        <row r="7475">
          <cell r="I7475">
            <v>40101</v>
          </cell>
        </row>
        <row r="7476">
          <cell r="I7476">
            <v>40101</v>
          </cell>
        </row>
        <row r="7477">
          <cell r="I7477">
            <v>50101</v>
          </cell>
        </row>
        <row r="7478">
          <cell r="I7478">
            <v>40101</v>
          </cell>
        </row>
        <row r="7479">
          <cell r="I7479">
            <v>70112</v>
          </cell>
        </row>
        <row r="7480">
          <cell r="I7480">
            <v>70106</v>
          </cell>
        </row>
        <row r="7481">
          <cell r="I7481">
            <v>70112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50101</v>
          </cell>
        </row>
        <row r="7485">
          <cell r="I7485">
            <v>50101</v>
          </cell>
        </row>
        <row r="7486">
          <cell r="I7486">
            <v>30101</v>
          </cell>
        </row>
        <row r="7487">
          <cell r="I7487">
            <v>30101</v>
          </cell>
        </row>
        <row r="7488">
          <cell r="I7488">
            <v>50101</v>
          </cell>
        </row>
        <row r="7489">
          <cell r="I7489">
            <v>70112</v>
          </cell>
        </row>
        <row r="7490">
          <cell r="I7490">
            <v>50101</v>
          </cell>
        </row>
        <row r="7491">
          <cell r="I7491">
            <v>70112</v>
          </cell>
        </row>
        <row r="7492">
          <cell r="I7492">
            <v>70106</v>
          </cell>
        </row>
        <row r="7493">
          <cell r="I7493">
            <v>70112</v>
          </cell>
        </row>
        <row r="7494">
          <cell r="I7494">
            <v>30101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50101</v>
          </cell>
        </row>
        <row r="7498">
          <cell r="I7498">
            <v>70112</v>
          </cell>
        </row>
        <row r="7499">
          <cell r="I7499">
            <v>70112</v>
          </cell>
        </row>
        <row r="7500">
          <cell r="I7500">
            <v>70112</v>
          </cell>
        </row>
        <row r="7501">
          <cell r="I7501">
            <v>70112</v>
          </cell>
        </row>
        <row r="7502">
          <cell r="I7502">
            <v>40101</v>
          </cell>
        </row>
        <row r="7503">
          <cell r="I7503">
            <v>50101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70106</v>
          </cell>
        </row>
        <row r="7507">
          <cell r="I7507">
            <v>70112</v>
          </cell>
        </row>
        <row r="7508">
          <cell r="I7508">
            <v>40101</v>
          </cell>
        </row>
        <row r="7509">
          <cell r="I7509">
            <v>50101</v>
          </cell>
        </row>
        <row r="7510">
          <cell r="I7510">
            <v>30101</v>
          </cell>
        </row>
        <row r="7511">
          <cell r="I7511">
            <v>70112</v>
          </cell>
        </row>
        <row r="7512">
          <cell r="I7512">
            <v>50101</v>
          </cell>
        </row>
        <row r="7513">
          <cell r="I7513">
            <v>70112</v>
          </cell>
        </row>
        <row r="7514">
          <cell r="I7514">
            <v>701116</v>
          </cell>
        </row>
        <row r="7515">
          <cell r="I7515">
            <v>40101</v>
          </cell>
        </row>
        <row r="7516">
          <cell r="I7516">
            <v>701116</v>
          </cell>
        </row>
        <row r="7517">
          <cell r="I7517">
            <v>70106</v>
          </cell>
        </row>
        <row r="7518">
          <cell r="I7518">
            <v>70112</v>
          </cell>
        </row>
        <row r="7519">
          <cell r="I7519">
            <v>701116</v>
          </cell>
        </row>
        <row r="7520">
          <cell r="I7520">
            <v>40101</v>
          </cell>
        </row>
        <row r="7521">
          <cell r="I7521">
            <v>70112</v>
          </cell>
        </row>
        <row r="7522">
          <cell r="I7522">
            <v>70112</v>
          </cell>
        </row>
        <row r="7523">
          <cell r="I7523">
            <v>40101</v>
          </cell>
        </row>
        <row r="7524">
          <cell r="I7524">
            <v>50101</v>
          </cell>
        </row>
        <row r="7525">
          <cell r="I7525">
            <v>70112</v>
          </cell>
        </row>
        <row r="7526">
          <cell r="I7526">
            <v>70112</v>
          </cell>
        </row>
        <row r="7527">
          <cell r="I7527">
            <v>50101</v>
          </cell>
        </row>
        <row r="7528">
          <cell r="I7528">
            <v>40101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701116</v>
          </cell>
        </row>
        <row r="7532">
          <cell r="I7532">
            <v>40101</v>
          </cell>
        </row>
        <row r="7533">
          <cell r="I7533">
            <v>30101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701116</v>
          </cell>
        </row>
        <row r="7539">
          <cell r="I7539">
            <v>70112</v>
          </cell>
        </row>
        <row r="7540">
          <cell r="I7540">
            <v>40101</v>
          </cell>
        </row>
        <row r="7541">
          <cell r="I7541">
            <v>50101</v>
          </cell>
        </row>
        <row r="7542">
          <cell r="I7542">
            <v>70112</v>
          </cell>
        </row>
        <row r="7543">
          <cell r="I7543">
            <v>50101</v>
          </cell>
        </row>
        <row r="7544">
          <cell r="I7544">
            <v>40101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50101</v>
          </cell>
        </row>
        <row r="7549">
          <cell r="I7549">
            <v>30101</v>
          </cell>
        </row>
        <row r="7550">
          <cell r="I7550">
            <v>70112</v>
          </cell>
        </row>
        <row r="7551">
          <cell r="I7551">
            <v>50101</v>
          </cell>
        </row>
        <row r="7552">
          <cell r="I7552">
            <v>50101</v>
          </cell>
        </row>
        <row r="7553">
          <cell r="I7553">
            <v>40101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30101</v>
          </cell>
        </row>
        <row r="7565">
          <cell r="I7565">
            <v>70112</v>
          </cell>
        </row>
        <row r="7566">
          <cell r="I7566">
            <v>30101</v>
          </cell>
        </row>
        <row r="7567">
          <cell r="I7567">
            <v>70112</v>
          </cell>
        </row>
        <row r="7568">
          <cell r="I7568">
            <v>200</v>
          </cell>
        </row>
        <row r="7569">
          <cell r="I7569">
            <v>200</v>
          </cell>
        </row>
        <row r="7570">
          <cell r="I7570">
            <v>70112</v>
          </cell>
        </row>
        <row r="7571">
          <cell r="I7571">
            <v>701116</v>
          </cell>
        </row>
        <row r="7572">
          <cell r="I7572">
            <v>40101</v>
          </cell>
        </row>
        <row r="7573">
          <cell r="I7573">
            <v>701116</v>
          </cell>
        </row>
        <row r="7574">
          <cell r="I7574">
            <v>40101</v>
          </cell>
        </row>
        <row r="7575">
          <cell r="I7575">
            <v>30101</v>
          </cell>
        </row>
        <row r="7576">
          <cell r="I7576">
            <v>2011804018</v>
          </cell>
        </row>
        <row r="7577">
          <cell r="I7577">
            <v>40101</v>
          </cell>
        </row>
        <row r="7578">
          <cell r="I7578">
            <v>40101</v>
          </cell>
        </row>
        <row r="7579">
          <cell r="I7579">
            <v>30101</v>
          </cell>
        </row>
        <row r="7580">
          <cell r="I7580">
            <v>701116</v>
          </cell>
        </row>
        <row r="7581">
          <cell r="I7581">
            <v>701116</v>
          </cell>
        </row>
        <row r="7582">
          <cell r="I7582">
            <v>701116</v>
          </cell>
        </row>
        <row r="7583">
          <cell r="I7583">
            <v>70106</v>
          </cell>
        </row>
        <row r="7584">
          <cell r="I7584">
            <v>70112</v>
          </cell>
        </row>
        <row r="7585">
          <cell r="I7585">
            <v>104</v>
          </cell>
        </row>
        <row r="7586">
          <cell r="I7586">
            <v>104</v>
          </cell>
        </row>
        <row r="7587">
          <cell r="I7587">
            <v>104</v>
          </cell>
        </row>
        <row r="7588">
          <cell r="I7588">
            <v>104</v>
          </cell>
        </row>
        <row r="7589">
          <cell r="I7589">
            <v>104</v>
          </cell>
        </row>
        <row r="7590">
          <cell r="I7590">
            <v>104</v>
          </cell>
        </row>
        <row r="7591">
          <cell r="I7591">
            <v>104</v>
          </cell>
        </row>
        <row r="7592">
          <cell r="I7592">
            <v>99</v>
          </cell>
        </row>
        <row r="7593">
          <cell r="I7593">
            <v>103</v>
          </cell>
        </row>
        <row r="7594">
          <cell r="I7594">
            <v>103</v>
          </cell>
        </row>
        <row r="7595">
          <cell r="I7595">
            <v>104</v>
          </cell>
        </row>
        <row r="7596">
          <cell r="I7596">
            <v>104</v>
          </cell>
        </row>
        <row r="7597">
          <cell r="I7597">
            <v>107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107</v>
          </cell>
        </row>
        <row r="7603">
          <cell r="I7603">
            <v>107</v>
          </cell>
        </row>
        <row r="7604">
          <cell r="I7604">
            <v>107</v>
          </cell>
        </row>
        <row r="7605">
          <cell r="I7605">
            <v>107</v>
          </cell>
        </row>
        <row r="7606">
          <cell r="I7606">
            <v>107</v>
          </cell>
        </row>
        <row r="7607">
          <cell r="I7607">
            <v>107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103</v>
          </cell>
        </row>
        <row r="7617">
          <cell r="I7617">
            <v>103</v>
          </cell>
        </row>
        <row r="7618">
          <cell r="I7618">
            <v>123</v>
          </cell>
        </row>
        <row r="7619">
          <cell r="I7619">
            <v>123</v>
          </cell>
        </row>
        <row r="7620">
          <cell r="I7620">
            <v>123</v>
          </cell>
        </row>
        <row r="7621">
          <cell r="I7621">
            <v>123</v>
          </cell>
        </row>
        <row r="7622">
          <cell r="I7622">
            <v>99</v>
          </cell>
        </row>
        <row r="7623">
          <cell r="I7623">
            <v>99</v>
          </cell>
        </row>
        <row r="7624">
          <cell r="I7624">
            <v>99</v>
          </cell>
        </row>
        <row r="7625">
          <cell r="I7625">
            <v>99</v>
          </cell>
        </row>
        <row r="7626">
          <cell r="I7626">
            <v>99</v>
          </cell>
        </row>
        <row r="7627">
          <cell r="I7627">
            <v>106</v>
          </cell>
        </row>
        <row r="7628">
          <cell r="I7628">
            <v>106</v>
          </cell>
        </row>
        <row r="7629">
          <cell r="I7629">
            <v>106</v>
          </cell>
        </row>
        <row r="7630">
          <cell r="I7630">
            <v>108</v>
          </cell>
        </row>
        <row r="7631">
          <cell r="I7631">
            <v>108</v>
          </cell>
        </row>
        <row r="7632">
          <cell r="I7632">
            <v>108</v>
          </cell>
        </row>
        <row r="7633">
          <cell r="I7633">
            <v>108</v>
          </cell>
        </row>
        <row r="7634">
          <cell r="I7634">
            <v>108</v>
          </cell>
        </row>
        <row r="7635">
          <cell r="I7635">
            <v>108</v>
          </cell>
        </row>
        <row r="7636">
          <cell r="I7636">
            <v>108</v>
          </cell>
        </row>
        <row r="7637">
          <cell r="I7637">
            <v>108</v>
          </cell>
        </row>
        <row r="7638">
          <cell r="I7638">
            <v>108</v>
          </cell>
        </row>
        <row r="7639">
          <cell r="I7639">
            <v>108</v>
          </cell>
        </row>
        <row r="7640">
          <cell r="I7640">
            <v>107</v>
          </cell>
        </row>
        <row r="7641">
          <cell r="I7641">
            <v>109</v>
          </cell>
        </row>
        <row r="7642">
          <cell r="I7642">
            <v>201040771</v>
          </cell>
        </row>
        <row r="7643">
          <cell r="I7643">
            <v>2011804049</v>
          </cell>
        </row>
        <row r="7644">
          <cell r="I7644">
            <v>201040771</v>
          </cell>
        </row>
        <row r="7645">
          <cell r="I7645">
            <v>2011804085</v>
          </cell>
        </row>
        <row r="7646">
          <cell r="I7646">
            <v>2011804062</v>
          </cell>
        </row>
        <row r="7647">
          <cell r="I7647">
            <v>2011809150</v>
          </cell>
        </row>
        <row r="7648">
          <cell r="I7648">
            <v>50101</v>
          </cell>
        </row>
        <row r="7649">
          <cell r="I7649">
            <v>70106</v>
          </cell>
        </row>
        <row r="7650">
          <cell r="I7650">
            <v>70112</v>
          </cell>
        </row>
        <row r="7651">
          <cell r="I7651">
            <v>40101</v>
          </cell>
        </row>
        <row r="7652">
          <cell r="I7652">
            <v>30101</v>
          </cell>
        </row>
        <row r="7653">
          <cell r="I7653">
            <v>70106</v>
          </cell>
        </row>
        <row r="7654">
          <cell r="I7654">
            <v>70112</v>
          </cell>
        </row>
        <row r="7655">
          <cell r="I7655">
            <v>30101</v>
          </cell>
        </row>
        <row r="7656">
          <cell r="I7656">
            <v>40101</v>
          </cell>
        </row>
        <row r="7657">
          <cell r="I7657">
            <v>50101</v>
          </cell>
        </row>
        <row r="7658">
          <cell r="I7658">
            <v>70112</v>
          </cell>
        </row>
        <row r="7659">
          <cell r="I7659">
            <v>40101</v>
          </cell>
        </row>
        <row r="7660">
          <cell r="I7660">
            <v>50101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50101</v>
          </cell>
        </row>
        <row r="7664">
          <cell r="I7664">
            <v>70106</v>
          </cell>
        </row>
        <row r="7665">
          <cell r="I7665">
            <v>50101</v>
          </cell>
        </row>
        <row r="7666">
          <cell r="I7666">
            <v>30101</v>
          </cell>
        </row>
        <row r="7667">
          <cell r="I7667">
            <v>70112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70112</v>
          </cell>
        </row>
        <row r="7672">
          <cell r="I7672">
            <v>40101</v>
          </cell>
        </row>
        <row r="7673">
          <cell r="I7673">
            <v>70112</v>
          </cell>
        </row>
        <row r="7674">
          <cell r="I7674">
            <v>70112</v>
          </cell>
        </row>
        <row r="7675">
          <cell r="I7675">
            <v>70112</v>
          </cell>
        </row>
        <row r="7676">
          <cell r="I7676">
            <v>50101</v>
          </cell>
        </row>
        <row r="7677">
          <cell r="I7677">
            <v>40101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40101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40101</v>
          </cell>
        </row>
        <row r="7686">
          <cell r="I7686">
            <v>70112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70112</v>
          </cell>
        </row>
        <row r="7691">
          <cell r="I7691">
            <v>40101</v>
          </cell>
        </row>
        <row r="7692">
          <cell r="I7692">
            <v>701116</v>
          </cell>
        </row>
        <row r="7693">
          <cell r="I7693">
            <v>70112</v>
          </cell>
        </row>
        <row r="7694">
          <cell r="I7694">
            <v>701116</v>
          </cell>
        </row>
        <row r="7695">
          <cell r="I7695">
            <v>40101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50101</v>
          </cell>
        </row>
        <row r="7700">
          <cell r="I7700">
            <v>70112</v>
          </cell>
        </row>
        <row r="7701">
          <cell r="I7701">
            <v>30101</v>
          </cell>
        </row>
        <row r="7702">
          <cell r="I7702">
            <v>40101</v>
          </cell>
        </row>
        <row r="7703">
          <cell r="I7703">
            <v>30101</v>
          </cell>
        </row>
        <row r="7704">
          <cell r="I7704">
            <v>70112</v>
          </cell>
        </row>
        <row r="7705">
          <cell r="I7705">
            <v>70112</v>
          </cell>
        </row>
        <row r="7706">
          <cell r="I7706">
            <v>40101</v>
          </cell>
        </row>
        <row r="7707">
          <cell r="I7707">
            <v>70112</v>
          </cell>
        </row>
        <row r="7708">
          <cell r="I7708">
            <v>70112</v>
          </cell>
        </row>
        <row r="7709">
          <cell r="I7709">
            <v>70112</v>
          </cell>
        </row>
        <row r="7710">
          <cell r="I7710">
            <v>1040113434</v>
          </cell>
        </row>
        <row r="7711">
          <cell r="I7711">
            <v>1040113434</v>
          </cell>
        </row>
        <row r="7712">
          <cell r="I7712">
            <v>20707001</v>
          </cell>
        </row>
        <row r="7713">
          <cell r="I7713">
            <v>10401198</v>
          </cell>
        </row>
        <row r="7714">
          <cell r="I7714">
            <v>10401139</v>
          </cell>
        </row>
        <row r="7715">
          <cell r="I7715">
            <v>70112</v>
          </cell>
        </row>
        <row r="7716">
          <cell r="I7716">
            <v>201040764</v>
          </cell>
        </row>
        <row r="7717">
          <cell r="I7717">
            <v>1040113434</v>
          </cell>
        </row>
        <row r="7718">
          <cell r="I7718">
            <v>10401139</v>
          </cell>
        </row>
        <row r="7719">
          <cell r="I7719">
            <v>2011804040</v>
          </cell>
        </row>
        <row r="7720">
          <cell r="I7720">
            <v>2011804113</v>
          </cell>
        </row>
        <row r="7721">
          <cell r="I7721">
            <v>2011804012</v>
          </cell>
        </row>
        <row r="7722">
          <cell r="I7722">
            <v>2011804009</v>
          </cell>
        </row>
        <row r="7723">
          <cell r="I7723">
            <v>2011804093</v>
          </cell>
        </row>
        <row r="7724">
          <cell r="I7724">
            <v>2011804078</v>
          </cell>
        </row>
        <row r="7725">
          <cell r="I7725">
            <v>70112</v>
          </cell>
        </row>
        <row r="7726">
          <cell r="I7726">
            <v>70112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70112</v>
          </cell>
        </row>
        <row r="7731">
          <cell r="I7731">
            <v>50101</v>
          </cell>
        </row>
        <row r="7732">
          <cell r="I7732">
            <v>30101</v>
          </cell>
        </row>
        <row r="7733">
          <cell r="I7733">
            <v>40101</v>
          </cell>
        </row>
        <row r="7734">
          <cell r="I7734">
            <v>70106</v>
          </cell>
        </row>
        <row r="7735">
          <cell r="I7735">
            <v>70112</v>
          </cell>
        </row>
        <row r="7736">
          <cell r="I7736">
            <v>40101</v>
          </cell>
        </row>
        <row r="7737">
          <cell r="I7737">
            <v>50101</v>
          </cell>
        </row>
        <row r="7738">
          <cell r="I7738">
            <v>30101</v>
          </cell>
        </row>
        <row r="7739">
          <cell r="I7739">
            <v>70112</v>
          </cell>
        </row>
        <row r="7740">
          <cell r="I7740">
            <v>70106</v>
          </cell>
        </row>
        <row r="7741">
          <cell r="I7741">
            <v>40101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40101</v>
          </cell>
        </row>
        <row r="7747">
          <cell r="I7747">
            <v>50101</v>
          </cell>
        </row>
        <row r="7748">
          <cell r="I7748">
            <v>70112</v>
          </cell>
        </row>
        <row r="7749">
          <cell r="I7749">
            <v>40101</v>
          </cell>
        </row>
        <row r="7750">
          <cell r="I7750">
            <v>50101</v>
          </cell>
        </row>
        <row r="7751">
          <cell r="I7751">
            <v>70112</v>
          </cell>
        </row>
        <row r="7752">
          <cell r="I7752">
            <v>40101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701116</v>
          </cell>
        </row>
        <row r="7756">
          <cell r="I7756">
            <v>50101</v>
          </cell>
        </row>
        <row r="7757">
          <cell r="I7757">
            <v>30101</v>
          </cell>
        </row>
        <row r="7758">
          <cell r="I7758">
            <v>70112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30101</v>
          </cell>
        </row>
        <row r="7762">
          <cell r="I7762">
            <v>70112</v>
          </cell>
        </row>
        <row r="7763">
          <cell r="I7763">
            <v>70112</v>
          </cell>
        </row>
        <row r="7764">
          <cell r="I7764">
            <v>40101</v>
          </cell>
        </row>
        <row r="7765">
          <cell r="I7765">
            <v>50101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40101</v>
          </cell>
        </row>
        <row r="7771">
          <cell r="I7771">
            <v>70112</v>
          </cell>
        </row>
        <row r="7772">
          <cell r="I7772">
            <v>40101</v>
          </cell>
        </row>
        <row r="7773">
          <cell r="I7773">
            <v>50101</v>
          </cell>
        </row>
        <row r="7774">
          <cell r="I7774">
            <v>30101</v>
          </cell>
        </row>
        <row r="7775">
          <cell r="I7775">
            <v>50101</v>
          </cell>
        </row>
        <row r="7776">
          <cell r="I7776">
            <v>70112</v>
          </cell>
        </row>
        <row r="7777">
          <cell r="I7777">
            <v>50101</v>
          </cell>
        </row>
        <row r="7778">
          <cell r="I7778">
            <v>70112</v>
          </cell>
        </row>
        <row r="7779">
          <cell r="I7779">
            <v>40101</v>
          </cell>
        </row>
        <row r="7780">
          <cell r="I7780">
            <v>70112</v>
          </cell>
        </row>
        <row r="7781">
          <cell r="I7781">
            <v>2011804018</v>
          </cell>
        </row>
        <row r="7782">
          <cell r="I7782">
            <v>50101</v>
          </cell>
        </row>
        <row r="7783">
          <cell r="I7783">
            <v>30101</v>
          </cell>
        </row>
        <row r="7784">
          <cell r="I7784">
            <v>40101</v>
          </cell>
        </row>
        <row r="7785">
          <cell r="I7785">
            <v>70112</v>
          </cell>
        </row>
        <row r="7786">
          <cell r="I7786">
            <v>70112</v>
          </cell>
        </row>
        <row r="7787">
          <cell r="I7787">
            <v>70112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1040113434</v>
          </cell>
        </row>
        <row r="7791">
          <cell r="I7791">
            <v>10401198</v>
          </cell>
        </row>
        <row r="7792">
          <cell r="I7792">
            <v>10703001</v>
          </cell>
        </row>
        <row r="7793">
          <cell r="I7793">
            <v>70112</v>
          </cell>
        </row>
        <row r="7794">
          <cell r="I7794">
            <v>70112</v>
          </cell>
        </row>
        <row r="7795">
          <cell r="I7795">
            <v>70112</v>
          </cell>
        </row>
        <row r="7796">
          <cell r="I7796">
            <v>50101</v>
          </cell>
        </row>
        <row r="7797">
          <cell r="I7797">
            <v>70112</v>
          </cell>
        </row>
        <row r="7798">
          <cell r="I7798">
            <v>50101</v>
          </cell>
        </row>
        <row r="7799">
          <cell r="I7799">
            <v>30101</v>
          </cell>
        </row>
        <row r="7800">
          <cell r="I7800">
            <v>40101</v>
          </cell>
        </row>
        <row r="7801">
          <cell r="I7801">
            <v>70112</v>
          </cell>
        </row>
        <row r="7802">
          <cell r="I7802">
            <v>40101</v>
          </cell>
        </row>
        <row r="7803">
          <cell r="I7803">
            <v>50101</v>
          </cell>
        </row>
        <row r="7804">
          <cell r="I7804">
            <v>70106</v>
          </cell>
        </row>
        <row r="7805">
          <cell r="I7805">
            <v>70112</v>
          </cell>
        </row>
        <row r="7806">
          <cell r="I7806">
            <v>40101</v>
          </cell>
        </row>
        <row r="7807">
          <cell r="I7807">
            <v>50101</v>
          </cell>
        </row>
        <row r="7808">
          <cell r="I7808">
            <v>30101</v>
          </cell>
        </row>
        <row r="7809">
          <cell r="I7809">
            <v>70112</v>
          </cell>
        </row>
        <row r="7810">
          <cell r="I7810">
            <v>50101</v>
          </cell>
        </row>
        <row r="7811">
          <cell r="I7811">
            <v>40101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40101</v>
          </cell>
        </row>
        <row r="7815">
          <cell r="I7815">
            <v>50101</v>
          </cell>
        </row>
        <row r="7816">
          <cell r="I7816">
            <v>70112</v>
          </cell>
        </row>
        <row r="7817">
          <cell r="I7817">
            <v>70112</v>
          </cell>
        </row>
        <row r="7818">
          <cell r="I7818">
            <v>701116</v>
          </cell>
        </row>
        <row r="7819">
          <cell r="I7819">
            <v>50101</v>
          </cell>
        </row>
        <row r="7820">
          <cell r="I7820">
            <v>40101</v>
          </cell>
        </row>
        <row r="7821">
          <cell r="I7821">
            <v>70112</v>
          </cell>
        </row>
        <row r="7822">
          <cell r="I7822">
            <v>40101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40101</v>
          </cell>
        </row>
        <row r="7828">
          <cell r="I7828">
            <v>30101</v>
          </cell>
        </row>
        <row r="7829">
          <cell r="I7829">
            <v>70112</v>
          </cell>
        </row>
        <row r="7830">
          <cell r="I7830">
            <v>40101</v>
          </cell>
        </row>
        <row r="7831">
          <cell r="I7831">
            <v>70112</v>
          </cell>
        </row>
        <row r="7832">
          <cell r="I7832">
            <v>50101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40101</v>
          </cell>
        </row>
        <row r="7836">
          <cell r="I7836">
            <v>30101</v>
          </cell>
        </row>
        <row r="7837">
          <cell r="I7837">
            <v>50101</v>
          </cell>
        </row>
        <row r="7838">
          <cell r="I7838">
            <v>70112</v>
          </cell>
        </row>
        <row r="7839">
          <cell r="I7839">
            <v>70112</v>
          </cell>
        </row>
        <row r="7840">
          <cell r="I7840">
            <v>70112</v>
          </cell>
        </row>
        <row r="7841">
          <cell r="I7841">
            <v>103</v>
          </cell>
        </row>
        <row r="7842">
          <cell r="I7842">
            <v>103</v>
          </cell>
        </row>
        <row r="7843">
          <cell r="I7843">
            <v>103</v>
          </cell>
        </row>
        <row r="7844">
          <cell r="I7844">
            <v>103</v>
          </cell>
        </row>
        <row r="7845">
          <cell r="I7845">
            <v>103</v>
          </cell>
        </row>
        <row r="7846">
          <cell r="I7846">
            <v>103</v>
          </cell>
        </row>
        <row r="7847">
          <cell r="I7847">
            <v>103</v>
          </cell>
        </row>
        <row r="7848">
          <cell r="I7848">
            <v>103</v>
          </cell>
        </row>
        <row r="7849">
          <cell r="I7849">
            <v>99</v>
          </cell>
        </row>
        <row r="7850">
          <cell r="I7850">
            <v>99</v>
          </cell>
        </row>
        <row r="7851">
          <cell r="I7851">
            <v>99</v>
          </cell>
        </row>
        <row r="7852">
          <cell r="I7852">
            <v>99</v>
          </cell>
        </row>
        <row r="7853">
          <cell r="I7853">
            <v>99</v>
          </cell>
        </row>
        <row r="7854">
          <cell r="I7854">
            <v>99</v>
          </cell>
        </row>
        <row r="7855">
          <cell r="I7855">
            <v>99</v>
          </cell>
        </row>
        <row r="7856">
          <cell r="I7856">
            <v>99</v>
          </cell>
        </row>
        <row r="7857">
          <cell r="I7857">
            <v>99</v>
          </cell>
        </row>
        <row r="7858">
          <cell r="I7858">
            <v>99</v>
          </cell>
        </row>
        <row r="7859">
          <cell r="I7859">
            <v>99</v>
          </cell>
        </row>
        <row r="7860">
          <cell r="I7860">
            <v>70112</v>
          </cell>
        </row>
        <row r="7861">
          <cell r="I7861">
            <v>50101</v>
          </cell>
        </row>
        <row r="7862">
          <cell r="I7862">
            <v>30101</v>
          </cell>
        </row>
        <row r="7863">
          <cell r="I7863">
            <v>40101</v>
          </cell>
        </row>
        <row r="7864">
          <cell r="I7864">
            <v>70112</v>
          </cell>
        </row>
        <row r="7865">
          <cell r="I7865">
            <v>2011804032</v>
          </cell>
        </row>
        <row r="7866">
          <cell r="I7866">
            <v>201040771</v>
          </cell>
        </row>
        <row r="7867">
          <cell r="I7867">
            <v>1040113434</v>
          </cell>
        </row>
        <row r="7868">
          <cell r="I7868">
            <v>10401198</v>
          </cell>
        </row>
        <row r="7869">
          <cell r="I7869">
            <v>10401199</v>
          </cell>
        </row>
        <row r="7870">
          <cell r="I7870">
            <v>10401139</v>
          </cell>
        </row>
        <row r="7871">
          <cell r="I7871">
            <v>2011809143</v>
          </cell>
        </row>
        <row r="7872">
          <cell r="I7872">
            <v>2011809125</v>
          </cell>
        </row>
        <row r="7873">
          <cell r="I7873">
            <v>70105000</v>
          </cell>
        </row>
        <row r="7874">
          <cell r="I7874">
            <v>70112</v>
          </cell>
        </row>
        <row r="7875">
          <cell r="I7875">
            <v>70112</v>
          </cell>
        </row>
        <row r="7876">
          <cell r="I7876">
            <v>70112</v>
          </cell>
        </row>
        <row r="7877">
          <cell r="I7877">
            <v>40101</v>
          </cell>
        </row>
        <row r="7878">
          <cell r="I7878">
            <v>70112</v>
          </cell>
        </row>
        <row r="7879">
          <cell r="I7879">
            <v>50101</v>
          </cell>
        </row>
        <row r="7880">
          <cell r="I7880">
            <v>70112</v>
          </cell>
        </row>
        <row r="7881">
          <cell r="I7881">
            <v>70112</v>
          </cell>
        </row>
        <row r="7882">
          <cell r="I7882">
            <v>40101</v>
          </cell>
        </row>
        <row r="7883">
          <cell r="I7883">
            <v>50101</v>
          </cell>
        </row>
        <row r="7884">
          <cell r="I7884">
            <v>50101</v>
          </cell>
        </row>
        <row r="7885">
          <cell r="I7885">
            <v>30101</v>
          </cell>
        </row>
        <row r="7886">
          <cell r="I7886">
            <v>70112</v>
          </cell>
        </row>
        <row r="7887">
          <cell r="I7887">
            <v>40101</v>
          </cell>
        </row>
        <row r="7888">
          <cell r="I7888">
            <v>70106</v>
          </cell>
        </row>
        <row r="7889">
          <cell r="I7889">
            <v>70112</v>
          </cell>
        </row>
        <row r="7890">
          <cell r="I7890">
            <v>40101</v>
          </cell>
        </row>
        <row r="7891">
          <cell r="I7891">
            <v>50101</v>
          </cell>
        </row>
        <row r="7892">
          <cell r="I7892">
            <v>30101</v>
          </cell>
        </row>
        <row r="7893">
          <cell r="I7893">
            <v>70112</v>
          </cell>
        </row>
        <row r="7894">
          <cell r="I7894">
            <v>70106</v>
          </cell>
        </row>
        <row r="7895">
          <cell r="I7895">
            <v>40101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70112</v>
          </cell>
        </row>
        <row r="7899">
          <cell r="I7899">
            <v>70112</v>
          </cell>
        </row>
        <row r="7900">
          <cell r="I7900">
            <v>70106</v>
          </cell>
        </row>
        <row r="7901">
          <cell r="I7901">
            <v>70112</v>
          </cell>
        </row>
        <row r="7902">
          <cell r="I7902">
            <v>70106</v>
          </cell>
        </row>
        <row r="7903">
          <cell r="I7903">
            <v>70106</v>
          </cell>
        </row>
        <row r="7904">
          <cell r="I7904">
            <v>40101</v>
          </cell>
        </row>
        <row r="7905">
          <cell r="I7905">
            <v>30101</v>
          </cell>
        </row>
        <row r="7906">
          <cell r="I7906">
            <v>50101</v>
          </cell>
        </row>
        <row r="7907">
          <cell r="I7907">
            <v>70112</v>
          </cell>
        </row>
        <row r="7908">
          <cell r="I7908">
            <v>701116</v>
          </cell>
        </row>
        <row r="7909">
          <cell r="I7909">
            <v>40101</v>
          </cell>
        </row>
        <row r="7910">
          <cell r="I7910">
            <v>70112</v>
          </cell>
        </row>
        <row r="7911">
          <cell r="I7911">
            <v>701116</v>
          </cell>
        </row>
        <row r="7912">
          <cell r="I7912">
            <v>40101</v>
          </cell>
        </row>
        <row r="7913">
          <cell r="I7913">
            <v>50101</v>
          </cell>
        </row>
        <row r="7914">
          <cell r="I7914">
            <v>70112</v>
          </cell>
        </row>
        <row r="7915">
          <cell r="I7915">
            <v>40101</v>
          </cell>
        </row>
        <row r="7916">
          <cell r="I7916">
            <v>70112</v>
          </cell>
        </row>
        <row r="7917">
          <cell r="I7917">
            <v>40101</v>
          </cell>
        </row>
        <row r="7918">
          <cell r="I7918">
            <v>70112</v>
          </cell>
        </row>
        <row r="7919">
          <cell r="I7919">
            <v>40101</v>
          </cell>
        </row>
        <row r="7920">
          <cell r="I7920">
            <v>70112</v>
          </cell>
        </row>
        <row r="7921">
          <cell r="I7921">
            <v>70112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70112</v>
          </cell>
        </row>
        <row r="7928">
          <cell r="I7928">
            <v>40101</v>
          </cell>
        </row>
        <row r="7929">
          <cell r="I7929">
            <v>50101</v>
          </cell>
        </row>
        <row r="7930">
          <cell r="I7930">
            <v>70112</v>
          </cell>
        </row>
        <row r="7931">
          <cell r="I7931">
            <v>50101</v>
          </cell>
        </row>
        <row r="7932">
          <cell r="I7932">
            <v>70112</v>
          </cell>
        </row>
        <row r="7933">
          <cell r="I7933">
            <v>70112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70112</v>
          </cell>
        </row>
        <row r="7937">
          <cell r="I7937">
            <v>70112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50101</v>
          </cell>
        </row>
        <row r="7944">
          <cell r="I7944">
            <v>70112</v>
          </cell>
        </row>
        <row r="7945">
          <cell r="I7945">
            <v>50101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70112</v>
          </cell>
        </row>
        <row r="7950">
          <cell r="I7950">
            <v>40101</v>
          </cell>
        </row>
        <row r="7951">
          <cell r="I7951">
            <v>50101</v>
          </cell>
        </row>
        <row r="7952">
          <cell r="I7952">
            <v>70112</v>
          </cell>
        </row>
        <row r="7953">
          <cell r="I7953">
            <v>40101</v>
          </cell>
        </row>
        <row r="7954">
          <cell r="I7954">
            <v>1040113434</v>
          </cell>
        </row>
        <row r="7955">
          <cell r="I7955">
            <v>701116</v>
          </cell>
        </row>
        <row r="7956">
          <cell r="I7956">
            <v>70112</v>
          </cell>
        </row>
        <row r="7957">
          <cell r="I7957">
            <v>50101</v>
          </cell>
        </row>
        <row r="7958">
          <cell r="I7958">
            <v>40101</v>
          </cell>
        </row>
        <row r="7959">
          <cell r="I7959">
            <v>20707001</v>
          </cell>
        </row>
        <row r="7960">
          <cell r="I7960">
            <v>10401139</v>
          </cell>
        </row>
        <row r="7961">
          <cell r="I7961">
            <v>1040113434</v>
          </cell>
        </row>
        <row r="7962">
          <cell r="I7962">
            <v>201040772</v>
          </cell>
        </row>
        <row r="7963">
          <cell r="I7963">
            <v>201040764</v>
          </cell>
        </row>
        <row r="7964">
          <cell r="I7964">
            <v>70123</v>
          </cell>
        </row>
        <row r="7965">
          <cell r="I7965">
            <v>70123</v>
          </cell>
        </row>
        <row r="7966">
          <cell r="I7966">
            <v>2011804020</v>
          </cell>
        </row>
        <row r="7967">
          <cell r="I7967">
            <v>2011809146</v>
          </cell>
        </row>
        <row r="7968">
          <cell r="I7968">
            <v>2011804020</v>
          </cell>
        </row>
        <row r="7969">
          <cell r="I7969">
            <v>2011809129</v>
          </cell>
        </row>
        <row r="7970">
          <cell r="I7970">
            <v>2011804035</v>
          </cell>
        </row>
        <row r="7971">
          <cell r="I7971">
            <v>70123</v>
          </cell>
        </row>
        <row r="7972">
          <cell r="I7972">
            <v>70112</v>
          </cell>
        </row>
        <row r="7973">
          <cell r="I7973">
            <v>40101</v>
          </cell>
        </row>
        <row r="7974">
          <cell r="I7974">
            <v>50101</v>
          </cell>
        </row>
        <row r="7975">
          <cell r="I7975">
            <v>70112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40101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50101</v>
          </cell>
        </row>
        <row r="7982">
          <cell r="I7982">
            <v>40101</v>
          </cell>
        </row>
        <row r="7983">
          <cell r="I7983">
            <v>70112</v>
          </cell>
        </row>
        <row r="7984">
          <cell r="I7984">
            <v>70112</v>
          </cell>
        </row>
        <row r="7985">
          <cell r="I7985">
            <v>40101</v>
          </cell>
        </row>
        <row r="7986">
          <cell r="I7986">
            <v>50101</v>
          </cell>
        </row>
        <row r="7987">
          <cell r="I7987">
            <v>40101</v>
          </cell>
        </row>
        <row r="7988">
          <cell r="I7988">
            <v>70106</v>
          </cell>
        </row>
        <row r="7989">
          <cell r="I7989">
            <v>70112</v>
          </cell>
        </row>
        <row r="7990">
          <cell r="I7990">
            <v>40101</v>
          </cell>
        </row>
        <row r="7991">
          <cell r="I7991">
            <v>50101</v>
          </cell>
        </row>
        <row r="7992">
          <cell r="I7992">
            <v>30101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40101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70106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30101</v>
          </cell>
        </row>
        <row r="8002">
          <cell r="I8002">
            <v>40101</v>
          </cell>
        </row>
        <row r="8003">
          <cell r="I8003">
            <v>70112</v>
          </cell>
        </row>
        <row r="8004">
          <cell r="I8004">
            <v>40101</v>
          </cell>
        </row>
        <row r="8005">
          <cell r="I8005">
            <v>50101</v>
          </cell>
        </row>
        <row r="8006">
          <cell r="I8006">
            <v>70106</v>
          </cell>
        </row>
        <row r="8007">
          <cell r="I8007">
            <v>70112</v>
          </cell>
        </row>
        <row r="8008">
          <cell r="I8008">
            <v>30101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70112</v>
          </cell>
        </row>
        <row r="8012">
          <cell r="I8012">
            <v>701116</v>
          </cell>
        </row>
        <row r="8013">
          <cell r="I8013">
            <v>50101</v>
          </cell>
        </row>
        <row r="8014">
          <cell r="I8014">
            <v>701116</v>
          </cell>
        </row>
        <row r="8015">
          <cell r="I8015">
            <v>40101</v>
          </cell>
        </row>
        <row r="8016">
          <cell r="I8016">
            <v>50101</v>
          </cell>
        </row>
        <row r="8017">
          <cell r="I8017">
            <v>70112</v>
          </cell>
        </row>
        <row r="8018">
          <cell r="I8018">
            <v>70112</v>
          </cell>
        </row>
        <row r="8019">
          <cell r="I8019">
            <v>40101</v>
          </cell>
        </row>
        <row r="8020">
          <cell r="I8020">
            <v>70112</v>
          </cell>
        </row>
        <row r="8021">
          <cell r="I8021">
            <v>70112</v>
          </cell>
        </row>
        <row r="8022">
          <cell r="I8022">
            <v>40101</v>
          </cell>
        </row>
        <row r="8023">
          <cell r="I8023">
            <v>70112</v>
          </cell>
        </row>
        <row r="8024">
          <cell r="I8024">
            <v>70112</v>
          </cell>
        </row>
        <row r="8025">
          <cell r="I8025">
            <v>40101</v>
          </cell>
        </row>
        <row r="8026">
          <cell r="I8026">
            <v>70112</v>
          </cell>
        </row>
        <row r="8027">
          <cell r="I8027">
            <v>70112</v>
          </cell>
        </row>
        <row r="8028">
          <cell r="I8028">
            <v>40101</v>
          </cell>
        </row>
        <row r="8029">
          <cell r="I8029">
            <v>50101</v>
          </cell>
        </row>
        <row r="8030">
          <cell r="I8030">
            <v>70112</v>
          </cell>
        </row>
        <row r="8031">
          <cell r="I8031">
            <v>40101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70112</v>
          </cell>
        </row>
        <row r="8035">
          <cell r="I8035">
            <v>50101</v>
          </cell>
        </row>
        <row r="8036">
          <cell r="I8036">
            <v>50101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40101</v>
          </cell>
        </row>
        <row r="8040">
          <cell r="I8040">
            <v>50101</v>
          </cell>
        </row>
        <row r="8041">
          <cell r="I8041">
            <v>70112</v>
          </cell>
        </row>
        <row r="8042">
          <cell r="I8042">
            <v>70112</v>
          </cell>
        </row>
        <row r="8043">
          <cell r="I8043">
            <v>50101</v>
          </cell>
        </row>
        <row r="8044">
          <cell r="I8044">
            <v>30101</v>
          </cell>
        </row>
        <row r="8045">
          <cell r="I8045">
            <v>70112</v>
          </cell>
        </row>
        <row r="8046">
          <cell r="I8046">
            <v>50101</v>
          </cell>
        </row>
        <row r="8047">
          <cell r="I8047">
            <v>30101</v>
          </cell>
        </row>
        <row r="8048">
          <cell r="I8048">
            <v>70112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50101</v>
          </cell>
        </row>
        <row r="8052">
          <cell r="I8052">
            <v>70112</v>
          </cell>
        </row>
        <row r="8053">
          <cell r="I8053">
            <v>103</v>
          </cell>
        </row>
        <row r="8054">
          <cell r="I8054">
            <v>108</v>
          </cell>
        </row>
        <row r="8055">
          <cell r="I8055">
            <v>104</v>
          </cell>
        </row>
        <row r="8056">
          <cell r="I8056">
            <v>104</v>
          </cell>
        </row>
        <row r="8057">
          <cell r="I8057">
            <v>104</v>
          </cell>
        </row>
        <row r="8058">
          <cell r="I8058">
            <v>108</v>
          </cell>
        </row>
        <row r="8059">
          <cell r="I8059">
            <v>104</v>
          </cell>
        </row>
        <row r="8060">
          <cell r="I8060">
            <v>104</v>
          </cell>
        </row>
        <row r="8061">
          <cell r="I8061">
            <v>104</v>
          </cell>
        </row>
        <row r="8062">
          <cell r="I8062">
            <v>104</v>
          </cell>
        </row>
        <row r="8063">
          <cell r="I8063">
            <v>104</v>
          </cell>
        </row>
        <row r="8064">
          <cell r="I8064">
            <v>104</v>
          </cell>
        </row>
        <row r="8065">
          <cell r="I8065">
            <v>104</v>
          </cell>
        </row>
        <row r="8066">
          <cell r="I8066">
            <v>108</v>
          </cell>
        </row>
        <row r="8067">
          <cell r="I8067">
            <v>108</v>
          </cell>
        </row>
        <row r="8068">
          <cell r="I8068">
            <v>108</v>
          </cell>
        </row>
        <row r="8069">
          <cell r="I8069">
            <v>108</v>
          </cell>
        </row>
        <row r="8070">
          <cell r="I8070">
            <v>108</v>
          </cell>
        </row>
        <row r="8071">
          <cell r="I8071">
            <v>108</v>
          </cell>
        </row>
        <row r="8072">
          <cell r="I8072">
            <v>108</v>
          </cell>
        </row>
        <row r="8073">
          <cell r="I8073">
            <v>108</v>
          </cell>
        </row>
        <row r="8074">
          <cell r="I8074">
            <v>108</v>
          </cell>
        </row>
        <row r="8075">
          <cell r="I8075">
            <v>108</v>
          </cell>
        </row>
        <row r="8076">
          <cell r="I8076">
            <v>108</v>
          </cell>
        </row>
        <row r="8077">
          <cell r="I8077">
            <v>108</v>
          </cell>
        </row>
        <row r="8078">
          <cell r="I8078">
            <v>108</v>
          </cell>
        </row>
        <row r="8079">
          <cell r="I8079">
            <v>108</v>
          </cell>
        </row>
        <row r="8080">
          <cell r="I8080">
            <v>103</v>
          </cell>
        </row>
        <row r="8081">
          <cell r="I8081">
            <v>104</v>
          </cell>
        </row>
        <row r="8082">
          <cell r="I8082">
            <v>104</v>
          </cell>
        </row>
        <row r="8083">
          <cell r="I8083">
            <v>104</v>
          </cell>
        </row>
        <row r="8084">
          <cell r="I8084">
            <v>104</v>
          </cell>
        </row>
        <row r="8085">
          <cell r="I8085">
            <v>103</v>
          </cell>
        </row>
        <row r="8086">
          <cell r="I8086">
            <v>108</v>
          </cell>
        </row>
        <row r="8087">
          <cell r="I8087">
            <v>108</v>
          </cell>
        </row>
        <row r="8088">
          <cell r="I8088">
            <v>108</v>
          </cell>
        </row>
        <row r="8089">
          <cell r="I8089">
            <v>108</v>
          </cell>
        </row>
        <row r="8090">
          <cell r="I8090">
            <v>108</v>
          </cell>
        </row>
        <row r="8091">
          <cell r="I8091">
            <v>108</v>
          </cell>
        </row>
        <row r="8092">
          <cell r="I8092">
            <v>123</v>
          </cell>
        </row>
        <row r="8093">
          <cell r="I8093">
            <v>123</v>
          </cell>
        </row>
        <row r="8094">
          <cell r="I8094">
            <v>123</v>
          </cell>
        </row>
        <row r="8095">
          <cell r="I8095">
            <v>108</v>
          </cell>
        </row>
        <row r="8096">
          <cell r="I8096">
            <v>103</v>
          </cell>
        </row>
        <row r="8097">
          <cell r="I8097">
            <v>103</v>
          </cell>
        </row>
        <row r="8098">
          <cell r="I8098">
            <v>103</v>
          </cell>
        </row>
        <row r="8099">
          <cell r="I8099">
            <v>103</v>
          </cell>
        </row>
        <row r="8100">
          <cell r="I8100">
            <v>103</v>
          </cell>
        </row>
        <row r="8101">
          <cell r="I8101">
            <v>103</v>
          </cell>
        </row>
        <row r="8102">
          <cell r="I8102">
            <v>107</v>
          </cell>
        </row>
        <row r="8103">
          <cell r="I8103">
            <v>107</v>
          </cell>
        </row>
        <row r="8104">
          <cell r="I8104">
            <v>107</v>
          </cell>
        </row>
        <row r="8105">
          <cell r="I8105">
            <v>107</v>
          </cell>
        </row>
        <row r="8106">
          <cell r="I8106">
            <v>107</v>
          </cell>
        </row>
        <row r="8107">
          <cell r="I8107">
            <v>107</v>
          </cell>
        </row>
        <row r="8108">
          <cell r="I8108">
            <v>107</v>
          </cell>
        </row>
        <row r="8109">
          <cell r="I8109">
            <v>2011804049</v>
          </cell>
        </row>
        <row r="8110">
          <cell r="I8110">
            <v>70123</v>
          </cell>
        </row>
        <row r="8111">
          <cell r="I8111">
            <v>70123</v>
          </cell>
        </row>
        <row r="8112">
          <cell r="I8112">
            <v>70112</v>
          </cell>
        </row>
        <row r="8113">
          <cell r="I8113">
            <v>70112</v>
          </cell>
        </row>
        <row r="8114">
          <cell r="I8114">
            <v>1040113434</v>
          </cell>
        </row>
        <row r="8115">
          <cell r="I8115">
            <v>10401187</v>
          </cell>
        </row>
        <row r="8116">
          <cell r="I8116">
            <v>10401139</v>
          </cell>
        </row>
        <row r="8117">
          <cell r="I8117">
            <v>2011804087</v>
          </cell>
        </row>
        <row r="8118">
          <cell r="I8118">
            <v>2011804012</v>
          </cell>
        </row>
        <row r="8119">
          <cell r="I8119">
            <v>2011804073</v>
          </cell>
        </row>
        <row r="8120">
          <cell r="I8120">
            <v>2011804020</v>
          </cell>
        </row>
        <row r="8121">
          <cell r="I8121">
            <v>10401139</v>
          </cell>
        </row>
        <row r="8122">
          <cell r="I8122">
            <v>20707001</v>
          </cell>
        </row>
        <row r="8123">
          <cell r="I8123">
            <v>10401187</v>
          </cell>
        </row>
        <row r="8124">
          <cell r="I8124">
            <v>70112</v>
          </cell>
        </row>
        <row r="8125">
          <cell r="I8125">
            <v>301</v>
          </cell>
        </row>
        <row r="8126">
          <cell r="I8126">
            <v>70112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2011804068</v>
          </cell>
        </row>
        <row r="8130">
          <cell r="I8130">
            <v>2011809134</v>
          </cell>
        </row>
        <row r="8131">
          <cell r="I8131">
            <v>2011809146</v>
          </cell>
        </row>
        <row r="8132">
          <cell r="I8132">
            <v>2011804018</v>
          </cell>
        </row>
        <row r="8133">
          <cell r="I8133">
            <v>2011809136</v>
          </cell>
        </row>
        <row r="8134">
          <cell r="I8134">
            <v>2011804112</v>
          </cell>
        </row>
        <row r="8135">
          <cell r="I8135">
            <v>2011804113</v>
          </cell>
        </row>
        <row r="8136">
          <cell r="I8136">
            <v>2011804039</v>
          </cell>
        </row>
        <row r="8137">
          <cell r="I8137">
            <v>2011809136</v>
          </cell>
        </row>
        <row r="8138">
          <cell r="I8138">
            <v>2011804010</v>
          </cell>
        </row>
        <row r="8139">
          <cell r="I8139">
            <v>2011804018</v>
          </cell>
        </row>
        <row r="8140">
          <cell r="I8140">
            <v>10401139</v>
          </cell>
        </row>
        <row r="8141">
          <cell r="I8141">
            <v>2011804112</v>
          </cell>
        </row>
        <row r="8142">
          <cell r="I8142">
            <v>2011809143</v>
          </cell>
        </row>
        <row r="8143">
          <cell r="I8143">
            <v>2011809115</v>
          </cell>
        </row>
        <row r="8144">
          <cell r="I8144">
            <v>103</v>
          </cell>
        </row>
        <row r="8145">
          <cell r="I8145">
            <v>104</v>
          </cell>
        </row>
        <row r="8146">
          <cell r="I8146">
            <v>99</v>
          </cell>
        </row>
        <row r="8147">
          <cell r="I8147">
            <v>104</v>
          </cell>
        </row>
        <row r="8148">
          <cell r="I8148">
            <v>119</v>
          </cell>
        </row>
        <row r="8149">
          <cell r="I8149">
            <v>103</v>
          </cell>
        </row>
        <row r="8150">
          <cell r="I8150">
            <v>103</v>
          </cell>
        </row>
        <row r="8151">
          <cell r="I8151">
            <v>108</v>
          </cell>
        </row>
        <row r="8152">
          <cell r="I8152">
            <v>70112</v>
          </cell>
        </row>
        <row r="8153">
          <cell r="I8153">
            <v>70112</v>
          </cell>
        </row>
        <row r="8154">
          <cell r="I8154">
            <v>40101</v>
          </cell>
        </row>
        <row r="8155">
          <cell r="I8155">
            <v>70112</v>
          </cell>
        </row>
        <row r="8156">
          <cell r="I8156">
            <v>40101</v>
          </cell>
        </row>
        <row r="8157">
          <cell r="I8157">
            <v>70112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70106</v>
          </cell>
        </row>
        <row r="8161">
          <cell r="I8161">
            <v>70112</v>
          </cell>
        </row>
        <row r="8162">
          <cell r="I8162">
            <v>70112</v>
          </cell>
        </row>
        <row r="8163">
          <cell r="I8163">
            <v>70112</v>
          </cell>
        </row>
        <row r="8164">
          <cell r="I8164">
            <v>30101</v>
          </cell>
        </row>
        <row r="8165">
          <cell r="I8165">
            <v>30101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50101</v>
          </cell>
        </row>
        <row r="8169">
          <cell r="I8169">
            <v>50101</v>
          </cell>
        </row>
        <row r="8170">
          <cell r="I8170">
            <v>30101</v>
          </cell>
        </row>
        <row r="8171">
          <cell r="I8171">
            <v>40101</v>
          </cell>
        </row>
        <row r="8172">
          <cell r="I8172">
            <v>30101</v>
          </cell>
        </row>
        <row r="8173">
          <cell r="I8173">
            <v>70106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30101</v>
          </cell>
        </row>
        <row r="8177">
          <cell r="I8177">
            <v>30101</v>
          </cell>
        </row>
        <row r="8178">
          <cell r="I8178">
            <v>70112</v>
          </cell>
        </row>
        <row r="8179">
          <cell r="I8179">
            <v>70112</v>
          </cell>
        </row>
        <row r="8180">
          <cell r="I8180">
            <v>40101</v>
          </cell>
        </row>
        <row r="8181">
          <cell r="I8181">
            <v>70112</v>
          </cell>
        </row>
        <row r="8182">
          <cell r="I8182">
            <v>30101</v>
          </cell>
        </row>
        <row r="8183">
          <cell r="I8183">
            <v>40101</v>
          </cell>
        </row>
        <row r="8184">
          <cell r="I8184">
            <v>70112</v>
          </cell>
        </row>
        <row r="8185">
          <cell r="I8185">
            <v>40101</v>
          </cell>
        </row>
        <row r="8186">
          <cell r="I8186">
            <v>50101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70112</v>
          </cell>
        </row>
        <row r="8190">
          <cell r="I8190">
            <v>40101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70112</v>
          </cell>
        </row>
        <row r="8194">
          <cell r="I8194">
            <v>30101</v>
          </cell>
        </row>
        <row r="8195">
          <cell r="I8195">
            <v>70112</v>
          </cell>
        </row>
        <row r="8196">
          <cell r="I8196">
            <v>30101</v>
          </cell>
        </row>
        <row r="8197">
          <cell r="I8197">
            <v>70112</v>
          </cell>
        </row>
        <row r="8198">
          <cell r="I8198">
            <v>70112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70112</v>
          </cell>
        </row>
        <row r="8202">
          <cell r="I8202">
            <v>40101</v>
          </cell>
        </row>
        <row r="8203">
          <cell r="I8203">
            <v>50101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701116</v>
          </cell>
        </row>
        <row r="8207">
          <cell r="I8207">
            <v>50101</v>
          </cell>
        </row>
        <row r="8208">
          <cell r="I8208">
            <v>40101</v>
          </cell>
        </row>
        <row r="8209">
          <cell r="I8209">
            <v>50101</v>
          </cell>
        </row>
        <row r="8210">
          <cell r="I8210">
            <v>70112</v>
          </cell>
        </row>
        <row r="8211">
          <cell r="I8211">
            <v>70112</v>
          </cell>
        </row>
        <row r="8212">
          <cell r="I8212">
            <v>50101</v>
          </cell>
        </row>
        <row r="8213">
          <cell r="I8213">
            <v>701116</v>
          </cell>
        </row>
        <row r="8214">
          <cell r="I8214">
            <v>70112</v>
          </cell>
        </row>
        <row r="8215">
          <cell r="I8215">
            <v>70112</v>
          </cell>
        </row>
        <row r="8216">
          <cell r="I8216">
            <v>70112</v>
          </cell>
        </row>
        <row r="8217">
          <cell r="I8217">
            <v>70112</v>
          </cell>
        </row>
        <row r="8218">
          <cell r="I8218">
            <v>701116</v>
          </cell>
        </row>
        <row r="8219">
          <cell r="I8219">
            <v>50101</v>
          </cell>
        </row>
        <row r="8220">
          <cell r="I8220">
            <v>40101</v>
          </cell>
        </row>
        <row r="8221">
          <cell r="I8221">
            <v>40101</v>
          </cell>
        </row>
        <row r="8222">
          <cell r="I8222">
            <v>10401139</v>
          </cell>
        </row>
        <row r="8223">
          <cell r="I8223">
            <v>104</v>
          </cell>
        </row>
        <row r="8224">
          <cell r="I8224">
            <v>104</v>
          </cell>
        </row>
        <row r="8225">
          <cell r="I8225">
            <v>104</v>
          </cell>
        </row>
        <row r="8226">
          <cell r="I8226">
            <v>104</v>
          </cell>
        </row>
        <row r="8227">
          <cell r="I8227">
            <v>1040113434</v>
          </cell>
        </row>
        <row r="8228">
          <cell r="I8228">
            <v>104</v>
          </cell>
        </row>
        <row r="8229">
          <cell r="I8229">
            <v>104</v>
          </cell>
        </row>
        <row r="8230">
          <cell r="I8230">
            <v>104</v>
          </cell>
        </row>
        <row r="8231">
          <cell r="I8231">
            <v>104</v>
          </cell>
        </row>
        <row r="8232">
          <cell r="I8232">
            <v>104</v>
          </cell>
        </row>
        <row r="8233">
          <cell r="I8233">
            <v>104</v>
          </cell>
        </row>
        <row r="8234">
          <cell r="I8234">
            <v>104</v>
          </cell>
        </row>
        <row r="8235">
          <cell r="I8235">
            <v>104</v>
          </cell>
        </row>
        <row r="8236">
          <cell r="I8236">
            <v>104</v>
          </cell>
        </row>
        <row r="8237">
          <cell r="I8237">
            <v>104</v>
          </cell>
        </row>
        <row r="8238">
          <cell r="I8238">
            <v>104</v>
          </cell>
        </row>
        <row r="8239">
          <cell r="I8239">
            <v>103</v>
          </cell>
        </row>
        <row r="8240">
          <cell r="I8240">
            <v>103</v>
          </cell>
        </row>
        <row r="8241">
          <cell r="I8241">
            <v>103</v>
          </cell>
        </row>
        <row r="8242">
          <cell r="I8242">
            <v>103</v>
          </cell>
        </row>
        <row r="8243">
          <cell r="I8243">
            <v>10401187</v>
          </cell>
        </row>
        <row r="8244">
          <cell r="I8244">
            <v>108</v>
          </cell>
        </row>
        <row r="8245">
          <cell r="I8245">
            <v>108</v>
          </cell>
        </row>
        <row r="8246">
          <cell r="I8246">
            <v>108</v>
          </cell>
        </row>
        <row r="8247">
          <cell r="I8247">
            <v>108</v>
          </cell>
        </row>
        <row r="8248">
          <cell r="I8248">
            <v>108</v>
          </cell>
        </row>
        <row r="8249">
          <cell r="I8249">
            <v>108</v>
          </cell>
        </row>
        <row r="8250">
          <cell r="I8250">
            <v>108</v>
          </cell>
        </row>
        <row r="8251">
          <cell r="I8251">
            <v>108</v>
          </cell>
        </row>
        <row r="8252">
          <cell r="I8252">
            <v>108</v>
          </cell>
        </row>
        <row r="8253">
          <cell r="I8253">
            <v>108</v>
          </cell>
        </row>
        <row r="8254">
          <cell r="I8254">
            <v>119</v>
          </cell>
        </row>
        <row r="8255">
          <cell r="I8255">
            <v>50101</v>
          </cell>
        </row>
        <row r="8256">
          <cell r="I8256">
            <v>701116</v>
          </cell>
        </row>
        <row r="8257">
          <cell r="I8257">
            <v>70112</v>
          </cell>
        </row>
        <row r="8258">
          <cell r="I8258">
            <v>70112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70112</v>
          </cell>
        </row>
        <row r="8262">
          <cell r="I8262">
            <v>70112</v>
          </cell>
        </row>
        <row r="8263">
          <cell r="I8263">
            <v>99</v>
          </cell>
        </row>
        <row r="8264">
          <cell r="I8264">
            <v>701116</v>
          </cell>
        </row>
        <row r="8265">
          <cell r="I8265">
            <v>200</v>
          </cell>
        </row>
        <row r="8266">
          <cell r="I8266">
            <v>10208</v>
          </cell>
        </row>
        <row r="8267">
          <cell r="I8267">
            <v>40101</v>
          </cell>
        </row>
        <row r="8268">
          <cell r="I8268">
            <v>20707001</v>
          </cell>
        </row>
        <row r="8269">
          <cell r="I8269">
            <v>10401187</v>
          </cell>
        </row>
        <row r="8270">
          <cell r="I8270">
            <v>10401139</v>
          </cell>
        </row>
        <row r="8271">
          <cell r="I8271">
            <v>2011804036</v>
          </cell>
        </row>
        <row r="8272">
          <cell r="I8272">
            <v>2011809126</v>
          </cell>
        </row>
        <row r="8273">
          <cell r="I8273">
            <v>2011804025</v>
          </cell>
        </row>
        <row r="8274">
          <cell r="I8274">
            <v>201040752</v>
          </cell>
        </row>
        <row r="8275">
          <cell r="I8275">
            <v>10401160</v>
          </cell>
        </row>
        <row r="8276">
          <cell r="I8276">
            <v>20707001</v>
          </cell>
        </row>
        <row r="8277">
          <cell r="I8277">
            <v>1040113434</v>
          </cell>
        </row>
        <row r="8278">
          <cell r="I8278">
            <v>10208</v>
          </cell>
        </row>
        <row r="8279">
          <cell r="I8279">
            <v>10101</v>
          </cell>
        </row>
        <row r="8280">
          <cell r="I8280">
            <v>200</v>
          </cell>
        </row>
        <row r="8281">
          <cell r="I8281">
            <v>70112</v>
          </cell>
        </row>
        <row r="8282">
          <cell r="I8282">
            <v>10300043</v>
          </cell>
        </row>
        <row r="8283">
          <cell r="I8283">
            <v>10401139</v>
          </cell>
        </row>
        <row r="8284">
          <cell r="I8284">
            <v>201040771</v>
          </cell>
        </row>
        <row r="8285">
          <cell r="I8285">
            <v>201040771</v>
          </cell>
        </row>
        <row r="8286">
          <cell r="I8286">
            <v>70112</v>
          </cell>
        </row>
        <row r="8287">
          <cell r="I8287">
            <v>40101</v>
          </cell>
        </row>
        <row r="8288">
          <cell r="I8288">
            <v>50101</v>
          </cell>
        </row>
        <row r="8289">
          <cell r="I8289">
            <v>70112</v>
          </cell>
        </row>
        <row r="8290">
          <cell r="I8290">
            <v>70112</v>
          </cell>
        </row>
        <row r="8291">
          <cell r="I8291">
            <v>70106</v>
          </cell>
        </row>
        <row r="8292">
          <cell r="I8292">
            <v>70112</v>
          </cell>
        </row>
        <row r="8293">
          <cell r="I8293">
            <v>70112</v>
          </cell>
        </row>
        <row r="8294">
          <cell r="I8294">
            <v>70106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30101</v>
          </cell>
        </row>
        <row r="8300">
          <cell r="I8300">
            <v>40101</v>
          </cell>
        </row>
        <row r="8301">
          <cell r="I8301">
            <v>40101</v>
          </cell>
        </row>
        <row r="8302">
          <cell r="I8302">
            <v>70112</v>
          </cell>
        </row>
        <row r="8303">
          <cell r="I8303">
            <v>40101</v>
          </cell>
        </row>
        <row r="8304">
          <cell r="I8304">
            <v>40101</v>
          </cell>
        </row>
        <row r="8305">
          <cell r="I8305">
            <v>30101</v>
          </cell>
        </row>
        <row r="8306">
          <cell r="I8306">
            <v>70112</v>
          </cell>
        </row>
        <row r="8307">
          <cell r="I8307">
            <v>50101</v>
          </cell>
        </row>
        <row r="8308">
          <cell r="I8308">
            <v>70112</v>
          </cell>
        </row>
        <row r="8309">
          <cell r="I8309">
            <v>70112</v>
          </cell>
        </row>
        <row r="8310">
          <cell r="I8310">
            <v>70112</v>
          </cell>
        </row>
        <row r="8311">
          <cell r="I8311">
            <v>30101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40101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70112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701116</v>
          </cell>
        </row>
        <row r="8322">
          <cell r="I8322">
            <v>701116</v>
          </cell>
        </row>
        <row r="8323">
          <cell r="I8323">
            <v>70112</v>
          </cell>
        </row>
        <row r="8324">
          <cell r="I8324">
            <v>70112</v>
          </cell>
        </row>
        <row r="8325">
          <cell r="I8325">
            <v>70112</v>
          </cell>
        </row>
        <row r="8326">
          <cell r="I8326">
            <v>70112</v>
          </cell>
        </row>
        <row r="8327">
          <cell r="I8327">
            <v>30101</v>
          </cell>
        </row>
        <row r="8328">
          <cell r="I8328">
            <v>70112</v>
          </cell>
        </row>
        <row r="8329">
          <cell r="I8329">
            <v>50101</v>
          </cell>
        </row>
        <row r="8330">
          <cell r="I8330">
            <v>70112</v>
          </cell>
        </row>
        <row r="8331">
          <cell r="I8331">
            <v>70112</v>
          </cell>
        </row>
        <row r="8332">
          <cell r="I8332">
            <v>70112</v>
          </cell>
        </row>
        <row r="8333">
          <cell r="I8333">
            <v>50101</v>
          </cell>
        </row>
        <row r="8334">
          <cell r="I8334">
            <v>70112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40101</v>
          </cell>
        </row>
        <row r="8338">
          <cell r="I8338">
            <v>70112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70112</v>
          </cell>
        </row>
        <row r="8342">
          <cell r="I8342">
            <v>70112</v>
          </cell>
        </row>
        <row r="8343">
          <cell r="I8343">
            <v>701116</v>
          </cell>
        </row>
        <row r="8344">
          <cell r="I8344">
            <v>40101</v>
          </cell>
        </row>
        <row r="8345">
          <cell r="I8345">
            <v>70112</v>
          </cell>
        </row>
        <row r="8346">
          <cell r="I8346">
            <v>10401199</v>
          </cell>
        </row>
        <row r="8347">
          <cell r="I8347">
            <v>10205</v>
          </cell>
        </row>
        <row r="8348">
          <cell r="I8348">
            <v>201040771</v>
          </cell>
        </row>
        <row r="8349">
          <cell r="I8349">
            <v>1040113434</v>
          </cell>
        </row>
        <row r="8350">
          <cell r="I8350">
            <v>2011804020</v>
          </cell>
        </row>
        <row r="8351">
          <cell r="I8351">
            <v>2011804020</v>
          </cell>
        </row>
        <row r="8352">
          <cell r="I8352">
            <v>2011804022</v>
          </cell>
        </row>
        <row r="8353">
          <cell r="I8353">
            <v>2011804022</v>
          </cell>
        </row>
        <row r="8354">
          <cell r="I8354">
            <v>2011804021</v>
          </cell>
        </row>
        <row r="8355">
          <cell r="I8355">
            <v>201040765</v>
          </cell>
        </row>
        <row r="8356">
          <cell r="I8356">
            <v>2011804025</v>
          </cell>
        </row>
        <row r="8357">
          <cell r="I8357">
            <v>70112</v>
          </cell>
        </row>
        <row r="8358">
          <cell r="I8358">
            <v>70112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40101</v>
          </cell>
        </row>
        <row r="8362">
          <cell r="I8362">
            <v>70106</v>
          </cell>
        </row>
        <row r="8363">
          <cell r="I8363">
            <v>30101</v>
          </cell>
        </row>
        <row r="8364">
          <cell r="I8364">
            <v>70106</v>
          </cell>
        </row>
        <row r="8365">
          <cell r="I8365">
            <v>50101</v>
          </cell>
        </row>
        <row r="8366">
          <cell r="I8366">
            <v>40101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70112</v>
          </cell>
        </row>
        <row r="8371">
          <cell r="I8371">
            <v>70112</v>
          </cell>
        </row>
        <row r="8372">
          <cell r="I8372">
            <v>40101</v>
          </cell>
        </row>
        <row r="8373">
          <cell r="I8373">
            <v>70112</v>
          </cell>
        </row>
        <row r="8374">
          <cell r="I8374">
            <v>70112</v>
          </cell>
        </row>
        <row r="8375">
          <cell r="I8375">
            <v>70112</v>
          </cell>
        </row>
        <row r="8376">
          <cell r="I8376">
            <v>70112</v>
          </cell>
        </row>
        <row r="8377">
          <cell r="I8377">
            <v>70112</v>
          </cell>
        </row>
        <row r="8378">
          <cell r="I8378">
            <v>40101</v>
          </cell>
        </row>
        <row r="8379">
          <cell r="I8379">
            <v>70106</v>
          </cell>
        </row>
        <row r="8380">
          <cell r="I8380">
            <v>50101</v>
          </cell>
        </row>
        <row r="8381">
          <cell r="I8381">
            <v>40101</v>
          </cell>
        </row>
        <row r="8382">
          <cell r="I8382">
            <v>70112</v>
          </cell>
        </row>
        <row r="8383">
          <cell r="I8383">
            <v>30101</v>
          </cell>
        </row>
        <row r="8384">
          <cell r="I8384">
            <v>40101</v>
          </cell>
        </row>
        <row r="8385">
          <cell r="I8385">
            <v>70112</v>
          </cell>
        </row>
        <row r="8386">
          <cell r="I8386">
            <v>50101</v>
          </cell>
        </row>
        <row r="8387">
          <cell r="I8387">
            <v>70112</v>
          </cell>
        </row>
        <row r="8388">
          <cell r="I8388">
            <v>70112</v>
          </cell>
        </row>
        <row r="8389">
          <cell r="I8389">
            <v>50101</v>
          </cell>
        </row>
        <row r="8390">
          <cell r="I8390">
            <v>70106</v>
          </cell>
        </row>
        <row r="8391">
          <cell r="I8391">
            <v>70112</v>
          </cell>
        </row>
        <row r="8392">
          <cell r="I8392">
            <v>40101</v>
          </cell>
        </row>
        <row r="8393">
          <cell r="I8393">
            <v>50101</v>
          </cell>
        </row>
        <row r="8394">
          <cell r="I8394">
            <v>30101</v>
          </cell>
        </row>
        <row r="8395">
          <cell r="I8395">
            <v>70112</v>
          </cell>
        </row>
        <row r="8396">
          <cell r="I8396">
            <v>40101</v>
          </cell>
        </row>
        <row r="8397">
          <cell r="I8397">
            <v>50101</v>
          </cell>
        </row>
        <row r="8398">
          <cell r="I8398">
            <v>70112</v>
          </cell>
        </row>
        <row r="8399">
          <cell r="I8399">
            <v>50101</v>
          </cell>
        </row>
        <row r="8400">
          <cell r="I8400">
            <v>70112</v>
          </cell>
        </row>
        <row r="8401">
          <cell r="I8401">
            <v>30101</v>
          </cell>
        </row>
        <row r="8402">
          <cell r="I8402">
            <v>40101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70112</v>
          </cell>
        </row>
        <row r="8406">
          <cell r="I8406">
            <v>70112</v>
          </cell>
        </row>
        <row r="8407">
          <cell r="I8407">
            <v>40101</v>
          </cell>
        </row>
        <row r="8408">
          <cell r="I8408">
            <v>50101</v>
          </cell>
        </row>
        <row r="8409">
          <cell r="I8409">
            <v>70112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70112</v>
          </cell>
        </row>
        <row r="8413">
          <cell r="I8413">
            <v>50101</v>
          </cell>
        </row>
        <row r="8414">
          <cell r="I8414">
            <v>70112</v>
          </cell>
        </row>
        <row r="8415">
          <cell r="I8415">
            <v>70112</v>
          </cell>
        </row>
        <row r="8416">
          <cell r="I8416">
            <v>50101</v>
          </cell>
        </row>
        <row r="8417">
          <cell r="I8417">
            <v>40101</v>
          </cell>
        </row>
        <row r="8418">
          <cell r="I8418">
            <v>50101</v>
          </cell>
        </row>
        <row r="8419">
          <cell r="I8419">
            <v>40101</v>
          </cell>
        </row>
        <row r="8420">
          <cell r="I8420">
            <v>30101</v>
          </cell>
        </row>
        <row r="8421">
          <cell r="I8421">
            <v>70106</v>
          </cell>
        </row>
        <row r="8422">
          <cell r="I8422">
            <v>70112</v>
          </cell>
        </row>
        <row r="8423">
          <cell r="I8423">
            <v>50101</v>
          </cell>
        </row>
        <row r="8424">
          <cell r="I8424">
            <v>30101</v>
          </cell>
        </row>
        <row r="8425">
          <cell r="I8425">
            <v>70112</v>
          </cell>
        </row>
        <row r="8426">
          <cell r="I8426">
            <v>70112</v>
          </cell>
        </row>
        <row r="8427">
          <cell r="I8427">
            <v>70112</v>
          </cell>
        </row>
        <row r="8428">
          <cell r="I8428">
            <v>40101</v>
          </cell>
        </row>
        <row r="8429">
          <cell r="I8429">
            <v>104</v>
          </cell>
        </row>
        <row r="8430">
          <cell r="I8430">
            <v>107</v>
          </cell>
        </row>
        <row r="8431">
          <cell r="I8431">
            <v>107</v>
          </cell>
        </row>
        <row r="8432">
          <cell r="I8432">
            <v>107</v>
          </cell>
        </row>
        <row r="8433">
          <cell r="I8433">
            <v>104</v>
          </cell>
        </row>
        <row r="8434">
          <cell r="I8434">
            <v>104</v>
          </cell>
        </row>
        <row r="8435">
          <cell r="I8435">
            <v>104</v>
          </cell>
        </row>
        <row r="8436">
          <cell r="I8436">
            <v>107</v>
          </cell>
        </row>
        <row r="8437">
          <cell r="I8437">
            <v>107</v>
          </cell>
        </row>
        <row r="8438">
          <cell r="I8438">
            <v>107</v>
          </cell>
        </row>
        <row r="8439">
          <cell r="I8439">
            <v>107</v>
          </cell>
        </row>
        <row r="8440">
          <cell r="I8440">
            <v>107</v>
          </cell>
        </row>
        <row r="8441">
          <cell r="I8441">
            <v>107</v>
          </cell>
        </row>
        <row r="8442">
          <cell r="I8442">
            <v>107</v>
          </cell>
        </row>
        <row r="8443">
          <cell r="I8443">
            <v>107</v>
          </cell>
        </row>
        <row r="8444">
          <cell r="I8444">
            <v>107</v>
          </cell>
        </row>
        <row r="8445">
          <cell r="I8445">
            <v>107</v>
          </cell>
        </row>
        <row r="8446">
          <cell r="I8446">
            <v>107</v>
          </cell>
        </row>
        <row r="8447">
          <cell r="I8447">
            <v>107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30101</v>
          </cell>
        </row>
        <row r="8451">
          <cell r="I8451">
            <v>2011804025</v>
          </cell>
        </row>
        <row r="8452">
          <cell r="I8452">
            <v>2011804022</v>
          </cell>
        </row>
        <row r="8453">
          <cell r="I8453">
            <v>201040765</v>
          </cell>
        </row>
        <row r="8454">
          <cell r="I8454">
            <v>50101</v>
          </cell>
        </row>
        <row r="8455">
          <cell r="I8455">
            <v>70106</v>
          </cell>
        </row>
        <row r="8456">
          <cell r="I8456">
            <v>70112</v>
          </cell>
        </row>
        <row r="8457">
          <cell r="I8457">
            <v>70112</v>
          </cell>
        </row>
        <row r="8458">
          <cell r="I8458">
            <v>2011804087</v>
          </cell>
        </row>
        <row r="8459">
          <cell r="I8459">
            <v>2011804054</v>
          </cell>
        </row>
        <row r="8460">
          <cell r="I8460">
            <v>70112</v>
          </cell>
        </row>
        <row r="8461">
          <cell r="I8461">
            <v>70106</v>
          </cell>
        </row>
        <row r="8462">
          <cell r="I8462">
            <v>50101</v>
          </cell>
        </row>
        <row r="8463">
          <cell r="I8463">
            <v>70112</v>
          </cell>
        </row>
        <row r="8464">
          <cell r="I8464">
            <v>40101</v>
          </cell>
        </row>
        <row r="8465">
          <cell r="I8465">
            <v>50101</v>
          </cell>
        </row>
        <row r="8466">
          <cell r="I8466">
            <v>40101</v>
          </cell>
        </row>
        <row r="8467">
          <cell r="I8467">
            <v>70112</v>
          </cell>
        </row>
        <row r="8468">
          <cell r="I8468">
            <v>40101</v>
          </cell>
        </row>
        <row r="8469">
          <cell r="I8469">
            <v>70112</v>
          </cell>
        </row>
        <row r="8470">
          <cell r="I8470">
            <v>70112</v>
          </cell>
        </row>
        <row r="8471">
          <cell r="I8471">
            <v>70112</v>
          </cell>
        </row>
        <row r="8472">
          <cell r="I8472">
            <v>50101</v>
          </cell>
        </row>
        <row r="8473">
          <cell r="I8473">
            <v>30101</v>
          </cell>
        </row>
        <row r="8474">
          <cell r="I8474">
            <v>50101</v>
          </cell>
        </row>
        <row r="8475">
          <cell r="I8475">
            <v>40101</v>
          </cell>
        </row>
        <row r="8476">
          <cell r="I8476">
            <v>50101</v>
          </cell>
        </row>
        <row r="8477">
          <cell r="I8477">
            <v>40101</v>
          </cell>
        </row>
        <row r="8478">
          <cell r="I8478">
            <v>50101</v>
          </cell>
        </row>
        <row r="8479">
          <cell r="I8479">
            <v>70112</v>
          </cell>
        </row>
        <row r="8480">
          <cell r="I8480">
            <v>30101</v>
          </cell>
        </row>
        <row r="8481">
          <cell r="I8481">
            <v>70112</v>
          </cell>
        </row>
        <row r="8482">
          <cell r="I8482">
            <v>40101</v>
          </cell>
        </row>
        <row r="8483">
          <cell r="I8483">
            <v>50101</v>
          </cell>
        </row>
        <row r="8484">
          <cell r="I8484">
            <v>70112</v>
          </cell>
        </row>
        <row r="8485">
          <cell r="I8485">
            <v>70112</v>
          </cell>
        </row>
        <row r="8486">
          <cell r="I8486">
            <v>40101</v>
          </cell>
        </row>
        <row r="8487">
          <cell r="I8487">
            <v>30101</v>
          </cell>
        </row>
        <row r="8488">
          <cell r="I8488">
            <v>70112</v>
          </cell>
        </row>
        <row r="8489">
          <cell r="I8489">
            <v>70112</v>
          </cell>
        </row>
        <row r="8490">
          <cell r="I8490">
            <v>50101</v>
          </cell>
        </row>
        <row r="8491">
          <cell r="I8491">
            <v>70112</v>
          </cell>
        </row>
        <row r="8492">
          <cell r="I8492">
            <v>70112</v>
          </cell>
        </row>
        <row r="8493">
          <cell r="I8493">
            <v>70112</v>
          </cell>
        </row>
        <row r="8494">
          <cell r="I8494">
            <v>40101</v>
          </cell>
        </row>
        <row r="8495">
          <cell r="I8495">
            <v>70112</v>
          </cell>
        </row>
        <row r="8496">
          <cell r="I8496">
            <v>30101</v>
          </cell>
        </row>
        <row r="8497">
          <cell r="I8497">
            <v>70112</v>
          </cell>
        </row>
        <row r="8498">
          <cell r="I8498">
            <v>70112</v>
          </cell>
        </row>
        <row r="8499">
          <cell r="I8499">
            <v>70112</v>
          </cell>
        </row>
        <row r="8500">
          <cell r="I8500">
            <v>50101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701116</v>
          </cell>
        </row>
        <row r="8506">
          <cell r="I8506">
            <v>701116</v>
          </cell>
        </row>
        <row r="8507">
          <cell r="I8507">
            <v>701116</v>
          </cell>
        </row>
        <row r="8508">
          <cell r="I8508">
            <v>50101</v>
          </cell>
        </row>
        <row r="8509">
          <cell r="I8509">
            <v>30101</v>
          </cell>
        </row>
        <row r="8510">
          <cell r="I8510">
            <v>70106</v>
          </cell>
        </row>
        <row r="8511">
          <cell r="I8511">
            <v>70112</v>
          </cell>
        </row>
        <row r="8512">
          <cell r="I8512">
            <v>70112</v>
          </cell>
        </row>
        <row r="8513">
          <cell r="I8513">
            <v>40101</v>
          </cell>
        </row>
        <row r="8514">
          <cell r="I8514">
            <v>50101</v>
          </cell>
        </row>
        <row r="8515">
          <cell r="I8515">
            <v>30101</v>
          </cell>
        </row>
        <row r="8516">
          <cell r="I8516">
            <v>70112</v>
          </cell>
        </row>
        <row r="8517">
          <cell r="I8517">
            <v>50101</v>
          </cell>
        </row>
        <row r="8518">
          <cell r="I8518">
            <v>40101</v>
          </cell>
        </row>
        <row r="8519">
          <cell r="I8519">
            <v>30101</v>
          </cell>
        </row>
        <row r="8520">
          <cell r="I8520">
            <v>70112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40101</v>
          </cell>
        </row>
        <row r="8524">
          <cell r="I8524">
            <v>50101</v>
          </cell>
        </row>
        <row r="8525">
          <cell r="I8525">
            <v>70112</v>
          </cell>
        </row>
        <row r="8526">
          <cell r="I8526">
            <v>40101</v>
          </cell>
        </row>
        <row r="8527">
          <cell r="I8527">
            <v>50101</v>
          </cell>
        </row>
        <row r="8528">
          <cell r="I8528">
            <v>70112</v>
          </cell>
        </row>
        <row r="8529">
          <cell r="I8529">
            <v>40101</v>
          </cell>
        </row>
        <row r="8530">
          <cell r="I8530">
            <v>70112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70112</v>
          </cell>
        </row>
        <row r="8534">
          <cell r="I8534">
            <v>40101</v>
          </cell>
        </row>
        <row r="8535">
          <cell r="I8535">
            <v>50101</v>
          </cell>
        </row>
        <row r="8536">
          <cell r="I8536">
            <v>103</v>
          </cell>
        </row>
        <row r="8537">
          <cell r="I8537">
            <v>103</v>
          </cell>
        </row>
        <row r="8538">
          <cell r="I8538">
            <v>103</v>
          </cell>
        </row>
        <row r="8539">
          <cell r="I8539">
            <v>103</v>
          </cell>
        </row>
        <row r="8540">
          <cell r="I8540">
            <v>103</v>
          </cell>
        </row>
        <row r="8541">
          <cell r="I8541">
            <v>104</v>
          </cell>
        </row>
        <row r="8542">
          <cell r="I8542">
            <v>104</v>
          </cell>
        </row>
        <row r="8543">
          <cell r="I8543">
            <v>108</v>
          </cell>
        </row>
        <row r="8544">
          <cell r="I8544">
            <v>108</v>
          </cell>
        </row>
        <row r="8545">
          <cell r="I8545">
            <v>108</v>
          </cell>
        </row>
        <row r="8546">
          <cell r="I8546">
            <v>108</v>
          </cell>
        </row>
        <row r="8547">
          <cell r="I8547">
            <v>104</v>
          </cell>
        </row>
        <row r="8548">
          <cell r="I8548">
            <v>104</v>
          </cell>
        </row>
        <row r="8549">
          <cell r="I8549">
            <v>104</v>
          </cell>
        </row>
        <row r="8550">
          <cell r="I8550">
            <v>104</v>
          </cell>
        </row>
        <row r="8551">
          <cell r="I8551">
            <v>104</v>
          </cell>
        </row>
        <row r="8552">
          <cell r="I8552">
            <v>104</v>
          </cell>
        </row>
        <row r="8553">
          <cell r="I8553">
            <v>104</v>
          </cell>
        </row>
        <row r="8554">
          <cell r="I8554">
            <v>104</v>
          </cell>
        </row>
        <row r="8555">
          <cell r="I8555">
            <v>104</v>
          </cell>
        </row>
        <row r="8556">
          <cell r="I8556">
            <v>104</v>
          </cell>
        </row>
        <row r="8557">
          <cell r="I8557">
            <v>104</v>
          </cell>
        </row>
        <row r="8558">
          <cell r="I8558">
            <v>104</v>
          </cell>
        </row>
        <row r="8559">
          <cell r="I8559">
            <v>108</v>
          </cell>
        </row>
        <row r="8560">
          <cell r="I8560">
            <v>108</v>
          </cell>
        </row>
        <row r="8561">
          <cell r="I8561">
            <v>104</v>
          </cell>
        </row>
        <row r="8562">
          <cell r="I8562">
            <v>119</v>
          </cell>
        </row>
        <row r="8563">
          <cell r="I8563">
            <v>104</v>
          </cell>
        </row>
        <row r="8564">
          <cell r="I8564">
            <v>104</v>
          </cell>
        </row>
        <row r="8565">
          <cell r="I8565">
            <v>104</v>
          </cell>
        </row>
        <row r="8566">
          <cell r="I8566">
            <v>104</v>
          </cell>
        </row>
        <row r="8567">
          <cell r="I8567">
            <v>70112</v>
          </cell>
        </row>
        <row r="8568">
          <cell r="I8568">
            <v>50101</v>
          </cell>
        </row>
        <row r="8569">
          <cell r="I8569">
            <v>30101</v>
          </cell>
        </row>
        <row r="8570">
          <cell r="I8570">
            <v>70112</v>
          </cell>
        </row>
        <row r="8571">
          <cell r="I8571">
            <v>70112</v>
          </cell>
        </row>
        <row r="8572">
          <cell r="I8572">
            <v>70112</v>
          </cell>
        </row>
        <row r="8573">
          <cell r="I8573">
            <v>50101</v>
          </cell>
        </row>
        <row r="8574">
          <cell r="I8574">
            <v>70112</v>
          </cell>
        </row>
        <row r="8575">
          <cell r="I8575">
            <v>40101</v>
          </cell>
        </row>
        <row r="8576">
          <cell r="I8576">
            <v>70112</v>
          </cell>
        </row>
        <row r="8577">
          <cell r="I8577">
            <v>40101</v>
          </cell>
        </row>
        <row r="8578">
          <cell r="I8578">
            <v>40101</v>
          </cell>
        </row>
        <row r="8579">
          <cell r="I8579">
            <v>70112</v>
          </cell>
        </row>
        <row r="8580">
          <cell r="I8580">
            <v>2011804024</v>
          </cell>
        </row>
        <row r="8581">
          <cell r="I8581">
            <v>201040771</v>
          </cell>
        </row>
        <row r="8582">
          <cell r="I8582">
            <v>104</v>
          </cell>
        </row>
        <row r="8583">
          <cell r="I8583">
            <v>2011809134</v>
          </cell>
        </row>
        <row r="8584">
          <cell r="I8584">
            <v>2011804071</v>
          </cell>
        </row>
        <row r="8585">
          <cell r="I8585">
            <v>2011809123</v>
          </cell>
        </row>
        <row r="8586">
          <cell r="I8586">
            <v>2011804025</v>
          </cell>
        </row>
        <row r="8587">
          <cell r="I8587">
            <v>201040765</v>
          </cell>
        </row>
        <row r="8588">
          <cell r="I8588">
            <v>201040771</v>
          </cell>
        </row>
        <row r="8589">
          <cell r="I8589">
            <v>10401190</v>
          </cell>
        </row>
        <row r="8590">
          <cell r="I8590">
            <v>10401139</v>
          </cell>
        </row>
        <row r="8591">
          <cell r="I8591">
            <v>1040113434</v>
          </cell>
        </row>
        <row r="8592">
          <cell r="I8592">
            <v>501</v>
          </cell>
        </row>
        <row r="8593">
          <cell r="I8593">
            <v>2011809119</v>
          </cell>
        </row>
        <row r="8594">
          <cell r="I8594">
            <v>100</v>
          </cell>
        </row>
        <row r="8595">
          <cell r="I8595">
            <v>106</v>
          </cell>
        </row>
        <row r="8596">
          <cell r="I8596">
            <v>106</v>
          </cell>
        </row>
        <row r="8597">
          <cell r="I8597">
            <v>106</v>
          </cell>
        </row>
        <row r="8598">
          <cell r="I8598">
            <v>70112</v>
          </cell>
        </row>
        <row r="8599">
          <cell r="I8599">
            <v>107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70112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50101</v>
          </cell>
        </row>
        <row r="8608">
          <cell r="I8608">
            <v>70112</v>
          </cell>
        </row>
        <row r="8609">
          <cell r="I8609">
            <v>70112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70112</v>
          </cell>
        </row>
        <row r="8617">
          <cell r="I8617">
            <v>70112</v>
          </cell>
        </row>
        <row r="8618">
          <cell r="I8618">
            <v>40101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40101</v>
          </cell>
        </row>
        <row r="8622">
          <cell r="I8622">
            <v>70112</v>
          </cell>
        </row>
        <row r="8623">
          <cell r="I8623">
            <v>30101</v>
          </cell>
        </row>
        <row r="8624">
          <cell r="I8624">
            <v>30101</v>
          </cell>
        </row>
        <row r="8625">
          <cell r="I8625">
            <v>70112</v>
          </cell>
        </row>
        <row r="8626">
          <cell r="I8626">
            <v>30101</v>
          </cell>
        </row>
        <row r="8627">
          <cell r="I8627">
            <v>70106</v>
          </cell>
        </row>
        <row r="8628">
          <cell r="I8628">
            <v>70112</v>
          </cell>
        </row>
        <row r="8629">
          <cell r="I8629">
            <v>70112</v>
          </cell>
        </row>
        <row r="8630">
          <cell r="I8630">
            <v>70112</v>
          </cell>
        </row>
        <row r="8631">
          <cell r="I8631">
            <v>70112</v>
          </cell>
        </row>
        <row r="8632">
          <cell r="I8632">
            <v>70112</v>
          </cell>
        </row>
        <row r="8633">
          <cell r="I8633">
            <v>70106</v>
          </cell>
        </row>
        <row r="8634">
          <cell r="I8634">
            <v>40101</v>
          </cell>
        </row>
        <row r="8635">
          <cell r="I8635">
            <v>40101</v>
          </cell>
        </row>
        <row r="8636">
          <cell r="I8636">
            <v>70106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40101</v>
          </cell>
        </row>
        <row r="8640">
          <cell r="I8640">
            <v>50101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30101</v>
          </cell>
        </row>
        <row r="8644">
          <cell r="I8644">
            <v>40101</v>
          </cell>
        </row>
        <row r="8645">
          <cell r="I8645">
            <v>70112</v>
          </cell>
        </row>
        <row r="8646">
          <cell r="I8646">
            <v>50101</v>
          </cell>
        </row>
        <row r="8647">
          <cell r="I8647">
            <v>40101</v>
          </cell>
        </row>
        <row r="8648">
          <cell r="I8648">
            <v>30101</v>
          </cell>
        </row>
        <row r="8649">
          <cell r="I8649">
            <v>70106</v>
          </cell>
        </row>
        <row r="8650">
          <cell r="I8650">
            <v>70112</v>
          </cell>
        </row>
        <row r="8651">
          <cell r="I8651">
            <v>701116</v>
          </cell>
        </row>
        <row r="8652">
          <cell r="I8652">
            <v>50101</v>
          </cell>
        </row>
        <row r="8653">
          <cell r="I8653">
            <v>701116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70112</v>
          </cell>
        </row>
        <row r="8657">
          <cell r="I8657">
            <v>70112</v>
          </cell>
        </row>
        <row r="8658">
          <cell r="I8658">
            <v>701116</v>
          </cell>
        </row>
        <row r="8659">
          <cell r="I8659">
            <v>40101</v>
          </cell>
        </row>
        <row r="8660">
          <cell r="I8660">
            <v>50101</v>
          </cell>
        </row>
        <row r="8661">
          <cell r="I8661">
            <v>70112</v>
          </cell>
        </row>
        <row r="8662">
          <cell r="I8662">
            <v>70112</v>
          </cell>
        </row>
        <row r="8663">
          <cell r="I8663">
            <v>70112</v>
          </cell>
        </row>
        <row r="8664">
          <cell r="I8664">
            <v>70112</v>
          </cell>
        </row>
        <row r="8665">
          <cell r="I8665">
            <v>50101</v>
          </cell>
        </row>
        <row r="8666">
          <cell r="I8666">
            <v>40101</v>
          </cell>
        </row>
        <row r="8667">
          <cell r="I8667">
            <v>50101</v>
          </cell>
        </row>
        <row r="8668">
          <cell r="I8668">
            <v>70112</v>
          </cell>
        </row>
        <row r="8669">
          <cell r="I8669">
            <v>40101</v>
          </cell>
        </row>
        <row r="8670">
          <cell r="I8670">
            <v>30101</v>
          </cell>
        </row>
        <row r="8671">
          <cell r="I8671">
            <v>70112</v>
          </cell>
        </row>
        <row r="8672">
          <cell r="I8672">
            <v>40101</v>
          </cell>
        </row>
        <row r="8673">
          <cell r="I8673">
            <v>50101</v>
          </cell>
        </row>
        <row r="8674">
          <cell r="I8674">
            <v>70112</v>
          </cell>
        </row>
        <row r="8675">
          <cell r="I8675">
            <v>70112</v>
          </cell>
        </row>
        <row r="8676">
          <cell r="I8676">
            <v>40101</v>
          </cell>
        </row>
        <row r="8677">
          <cell r="I8677">
            <v>50101</v>
          </cell>
        </row>
        <row r="8678">
          <cell r="I8678">
            <v>70112</v>
          </cell>
        </row>
        <row r="8679">
          <cell r="I8679">
            <v>50101</v>
          </cell>
        </row>
        <row r="8680">
          <cell r="I8680">
            <v>70112</v>
          </cell>
        </row>
        <row r="8681">
          <cell r="I8681">
            <v>50101</v>
          </cell>
        </row>
        <row r="8682">
          <cell r="I8682">
            <v>30101</v>
          </cell>
        </row>
        <row r="8683">
          <cell r="I8683">
            <v>40101</v>
          </cell>
        </row>
        <row r="8684">
          <cell r="I8684">
            <v>70112</v>
          </cell>
        </row>
        <row r="8685">
          <cell r="I8685">
            <v>70112</v>
          </cell>
        </row>
        <row r="8686">
          <cell r="I8686">
            <v>70112</v>
          </cell>
        </row>
        <row r="8687">
          <cell r="I8687">
            <v>40101</v>
          </cell>
        </row>
        <row r="8688">
          <cell r="I8688">
            <v>50101</v>
          </cell>
        </row>
        <row r="8689">
          <cell r="I8689">
            <v>70112</v>
          </cell>
        </row>
        <row r="8690">
          <cell r="I8690">
            <v>70112</v>
          </cell>
        </row>
        <row r="8691">
          <cell r="I8691">
            <v>70112</v>
          </cell>
        </row>
        <row r="8692">
          <cell r="I8692">
            <v>50101</v>
          </cell>
        </row>
        <row r="8693">
          <cell r="I8693">
            <v>70112</v>
          </cell>
        </row>
        <row r="8694">
          <cell r="I8694">
            <v>70112</v>
          </cell>
        </row>
        <row r="8695">
          <cell r="I8695">
            <v>50101</v>
          </cell>
        </row>
        <row r="8696">
          <cell r="I8696">
            <v>701116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106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104</v>
          </cell>
        </row>
        <row r="8708">
          <cell r="I8708">
            <v>40101</v>
          </cell>
        </row>
        <row r="8709">
          <cell r="I8709">
            <v>70112</v>
          </cell>
        </row>
        <row r="8710">
          <cell r="I8710">
            <v>70112</v>
          </cell>
        </row>
        <row r="8711">
          <cell r="I8711">
            <v>70112</v>
          </cell>
        </row>
        <row r="8712">
          <cell r="I8712">
            <v>70112</v>
          </cell>
        </row>
        <row r="8713">
          <cell r="I8713">
            <v>70112</v>
          </cell>
        </row>
        <row r="8714">
          <cell r="I8714">
            <v>70112</v>
          </cell>
        </row>
        <row r="8715">
          <cell r="I8715">
            <v>70112</v>
          </cell>
        </row>
        <row r="8716">
          <cell r="I8716">
            <v>40101</v>
          </cell>
        </row>
        <row r="8717">
          <cell r="I8717">
            <v>30101</v>
          </cell>
        </row>
        <row r="8718">
          <cell r="I8718">
            <v>701116</v>
          </cell>
        </row>
        <row r="8719">
          <cell r="I8719">
            <v>70112</v>
          </cell>
        </row>
        <row r="8720">
          <cell r="I8720">
            <v>2011804020</v>
          </cell>
        </row>
        <row r="8721">
          <cell r="I8721">
            <v>70112</v>
          </cell>
        </row>
        <row r="8722">
          <cell r="I8722">
            <v>40101</v>
          </cell>
        </row>
        <row r="8723">
          <cell r="I8723">
            <v>50101</v>
          </cell>
        </row>
        <row r="8724">
          <cell r="I8724">
            <v>40101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50101</v>
          </cell>
        </row>
        <row r="8728">
          <cell r="I8728">
            <v>40101</v>
          </cell>
        </row>
        <row r="8729">
          <cell r="I8729">
            <v>40101</v>
          </cell>
        </row>
        <row r="8730">
          <cell r="I8730">
            <v>50101</v>
          </cell>
        </row>
        <row r="8731">
          <cell r="I8731">
            <v>40101</v>
          </cell>
        </row>
        <row r="8732">
          <cell r="I8732">
            <v>50101</v>
          </cell>
        </row>
        <row r="8733">
          <cell r="I8733">
            <v>70112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70112</v>
          </cell>
        </row>
        <row r="8738">
          <cell r="I8738">
            <v>70112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30101</v>
          </cell>
        </row>
        <row r="8742">
          <cell r="I8742">
            <v>40101</v>
          </cell>
        </row>
        <row r="8743">
          <cell r="I8743">
            <v>70106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50101</v>
          </cell>
        </row>
        <row r="8749">
          <cell r="I8749">
            <v>70112</v>
          </cell>
        </row>
        <row r="8750">
          <cell r="I8750">
            <v>30101</v>
          </cell>
        </row>
        <row r="8751">
          <cell r="I8751">
            <v>40101</v>
          </cell>
        </row>
        <row r="8752">
          <cell r="I8752">
            <v>70112</v>
          </cell>
        </row>
        <row r="8753">
          <cell r="I8753">
            <v>70106</v>
          </cell>
        </row>
        <row r="8754">
          <cell r="I8754">
            <v>70112</v>
          </cell>
        </row>
        <row r="8755">
          <cell r="I8755">
            <v>40101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40101</v>
          </cell>
        </row>
        <row r="8759">
          <cell r="I8759">
            <v>50101</v>
          </cell>
        </row>
        <row r="8760">
          <cell r="I8760">
            <v>30101</v>
          </cell>
        </row>
        <row r="8761">
          <cell r="I8761">
            <v>70112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40101</v>
          </cell>
        </row>
        <row r="8766">
          <cell r="I8766">
            <v>50101</v>
          </cell>
        </row>
        <row r="8767">
          <cell r="I8767">
            <v>70112</v>
          </cell>
        </row>
        <row r="8768">
          <cell r="I8768">
            <v>30101</v>
          </cell>
        </row>
        <row r="8769">
          <cell r="I8769">
            <v>40101</v>
          </cell>
        </row>
        <row r="8770">
          <cell r="I8770">
            <v>50101</v>
          </cell>
        </row>
        <row r="8771">
          <cell r="I8771">
            <v>40101</v>
          </cell>
        </row>
        <row r="8772">
          <cell r="I8772">
            <v>70112</v>
          </cell>
        </row>
        <row r="8773">
          <cell r="I8773">
            <v>701116</v>
          </cell>
        </row>
        <row r="8774">
          <cell r="I8774">
            <v>50101</v>
          </cell>
        </row>
        <row r="8775">
          <cell r="I8775">
            <v>70112</v>
          </cell>
        </row>
        <row r="8776">
          <cell r="I8776">
            <v>70112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70112</v>
          </cell>
        </row>
        <row r="8784">
          <cell r="I8784">
            <v>50101</v>
          </cell>
        </row>
        <row r="8785">
          <cell r="I8785">
            <v>40101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70112</v>
          </cell>
        </row>
        <row r="8789">
          <cell r="I8789">
            <v>50101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701116</v>
          </cell>
        </row>
        <row r="8794">
          <cell r="I8794">
            <v>40101</v>
          </cell>
        </row>
        <row r="8795">
          <cell r="I8795">
            <v>30101</v>
          </cell>
        </row>
        <row r="8796">
          <cell r="I8796">
            <v>70112</v>
          </cell>
        </row>
        <row r="8797">
          <cell r="I8797">
            <v>70112</v>
          </cell>
        </row>
        <row r="8798">
          <cell r="I8798">
            <v>40101</v>
          </cell>
        </row>
        <row r="8799">
          <cell r="I8799">
            <v>50101</v>
          </cell>
        </row>
        <row r="8800">
          <cell r="I8800">
            <v>30101</v>
          </cell>
        </row>
        <row r="8801">
          <cell r="I8801">
            <v>40101</v>
          </cell>
        </row>
        <row r="8802">
          <cell r="I8802">
            <v>70112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107</v>
          </cell>
        </row>
        <row r="8806">
          <cell r="I8806">
            <v>107</v>
          </cell>
        </row>
        <row r="8807">
          <cell r="I8807">
            <v>107</v>
          </cell>
        </row>
        <row r="8808">
          <cell r="I8808">
            <v>107</v>
          </cell>
        </row>
        <row r="8809">
          <cell r="I8809">
            <v>107</v>
          </cell>
        </row>
        <row r="8810">
          <cell r="I8810">
            <v>107</v>
          </cell>
        </row>
        <row r="8811">
          <cell r="I8811">
            <v>106</v>
          </cell>
        </row>
        <row r="8812">
          <cell r="I8812">
            <v>106</v>
          </cell>
        </row>
        <row r="8813">
          <cell r="I8813">
            <v>109</v>
          </cell>
        </row>
        <row r="8814">
          <cell r="I8814">
            <v>103</v>
          </cell>
        </row>
        <row r="8815">
          <cell r="I8815">
            <v>104</v>
          </cell>
        </row>
        <row r="8816">
          <cell r="I8816">
            <v>104</v>
          </cell>
        </row>
        <row r="8817">
          <cell r="I8817">
            <v>104</v>
          </cell>
        </row>
        <row r="8818">
          <cell r="I8818">
            <v>104</v>
          </cell>
        </row>
        <row r="8819">
          <cell r="I8819">
            <v>104</v>
          </cell>
        </row>
        <row r="8820">
          <cell r="I8820">
            <v>104</v>
          </cell>
        </row>
        <row r="8821">
          <cell r="I8821">
            <v>108</v>
          </cell>
        </row>
        <row r="8822">
          <cell r="I8822">
            <v>108</v>
          </cell>
        </row>
        <row r="8823">
          <cell r="I8823">
            <v>108</v>
          </cell>
        </row>
        <row r="8824">
          <cell r="I8824">
            <v>108</v>
          </cell>
        </row>
        <row r="8825">
          <cell r="I8825">
            <v>108</v>
          </cell>
        </row>
        <row r="8826">
          <cell r="I8826">
            <v>108</v>
          </cell>
        </row>
        <row r="8827">
          <cell r="I8827">
            <v>108</v>
          </cell>
        </row>
        <row r="8828">
          <cell r="I8828">
            <v>2011804018</v>
          </cell>
        </row>
        <row r="8829">
          <cell r="I8829">
            <v>2011804018</v>
          </cell>
        </row>
        <row r="8830">
          <cell r="I8830">
            <v>2011809115</v>
          </cell>
        </row>
        <row r="8831">
          <cell r="I8831">
            <v>2011809118</v>
          </cell>
        </row>
        <row r="8832">
          <cell r="I8832">
            <v>2011809134</v>
          </cell>
        </row>
        <row r="8833">
          <cell r="I8833">
            <v>2011809150</v>
          </cell>
        </row>
        <row r="8834">
          <cell r="I8834">
            <v>2011809146</v>
          </cell>
        </row>
        <row r="8835">
          <cell r="I8835">
            <v>2011804018</v>
          </cell>
        </row>
        <row r="8836">
          <cell r="I8836">
            <v>2011809136</v>
          </cell>
        </row>
        <row r="8837">
          <cell r="I8837">
            <v>2011804112</v>
          </cell>
        </row>
        <row r="8838">
          <cell r="I8838">
            <v>2011804113</v>
          </cell>
        </row>
        <row r="8839">
          <cell r="I8839">
            <v>2011804039</v>
          </cell>
        </row>
        <row r="8840">
          <cell r="I8840">
            <v>2011804073</v>
          </cell>
        </row>
        <row r="8841">
          <cell r="I8841">
            <v>2011809149</v>
          </cell>
        </row>
        <row r="8842">
          <cell r="I8842">
            <v>2011804036</v>
          </cell>
        </row>
        <row r="8843">
          <cell r="I8843">
            <v>1040113434</v>
          </cell>
        </row>
        <row r="8844">
          <cell r="I8844">
            <v>10401139</v>
          </cell>
        </row>
        <row r="8845">
          <cell r="I8845">
            <v>10401190</v>
          </cell>
        </row>
        <row r="8846">
          <cell r="I8846">
            <v>2011804112</v>
          </cell>
        </row>
        <row r="8847">
          <cell r="I8847">
            <v>201040771</v>
          </cell>
        </row>
        <row r="8848">
          <cell r="I8848">
            <v>100</v>
          </cell>
        </row>
        <row r="8849">
          <cell r="I8849">
            <v>2011809140</v>
          </cell>
        </row>
        <row r="8850">
          <cell r="I8850">
            <v>2011809149</v>
          </cell>
        </row>
        <row r="8851">
          <cell r="I8851">
            <v>107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30101</v>
          </cell>
        </row>
        <row r="8855">
          <cell r="I8855">
            <v>70112</v>
          </cell>
        </row>
        <row r="8856">
          <cell r="I8856">
            <v>70106</v>
          </cell>
        </row>
        <row r="8857">
          <cell r="I8857">
            <v>30101</v>
          </cell>
        </row>
        <row r="8858">
          <cell r="I8858">
            <v>70106</v>
          </cell>
        </row>
        <row r="8859">
          <cell r="I8859">
            <v>30101</v>
          </cell>
        </row>
        <row r="8860">
          <cell r="I8860">
            <v>40101</v>
          </cell>
        </row>
        <row r="8861">
          <cell r="I8861">
            <v>40101</v>
          </cell>
        </row>
        <row r="8862">
          <cell r="I8862">
            <v>40101</v>
          </cell>
        </row>
        <row r="8863">
          <cell r="I8863">
            <v>70112</v>
          </cell>
        </row>
        <row r="8864">
          <cell r="I8864">
            <v>40101</v>
          </cell>
        </row>
        <row r="8865">
          <cell r="I8865">
            <v>50101</v>
          </cell>
        </row>
        <row r="8866">
          <cell r="I8866">
            <v>70112</v>
          </cell>
        </row>
        <row r="8867">
          <cell r="I8867">
            <v>70112</v>
          </cell>
        </row>
        <row r="8868">
          <cell r="I8868">
            <v>70112</v>
          </cell>
        </row>
        <row r="8869">
          <cell r="I8869">
            <v>70112</v>
          </cell>
        </row>
        <row r="8870">
          <cell r="I8870">
            <v>70112</v>
          </cell>
        </row>
        <row r="8871">
          <cell r="I8871">
            <v>50101</v>
          </cell>
        </row>
        <row r="8872">
          <cell r="I8872">
            <v>30101</v>
          </cell>
        </row>
        <row r="8873">
          <cell r="I8873">
            <v>50101</v>
          </cell>
        </row>
        <row r="8874">
          <cell r="I8874">
            <v>30101</v>
          </cell>
        </row>
        <row r="8875">
          <cell r="I8875">
            <v>70112</v>
          </cell>
        </row>
        <row r="8876">
          <cell r="I8876">
            <v>70106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40101</v>
          </cell>
        </row>
        <row r="8880">
          <cell r="I8880">
            <v>40101</v>
          </cell>
        </row>
        <row r="8881">
          <cell r="I8881">
            <v>30101</v>
          </cell>
        </row>
        <row r="8882">
          <cell r="I8882">
            <v>30101</v>
          </cell>
        </row>
        <row r="8883">
          <cell r="I8883">
            <v>70106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50101</v>
          </cell>
        </row>
        <row r="8887">
          <cell r="I8887">
            <v>50101</v>
          </cell>
        </row>
        <row r="8888">
          <cell r="I8888">
            <v>30101</v>
          </cell>
        </row>
        <row r="8889">
          <cell r="I8889">
            <v>701116</v>
          </cell>
        </row>
        <row r="8890">
          <cell r="I8890">
            <v>40101</v>
          </cell>
        </row>
        <row r="8891">
          <cell r="I8891">
            <v>50101</v>
          </cell>
        </row>
        <row r="8892">
          <cell r="I8892">
            <v>70112</v>
          </cell>
        </row>
        <row r="8893">
          <cell r="I8893">
            <v>701116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701116</v>
          </cell>
        </row>
        <row r="8898">
          <cell r="I8898">
            <v>701116</v>
          </cell>
        </row>
        <row r="8899">
          <cell r="I8899">
            <v>70112</v>
          </cell>
        </row>
        <row r="8900">
          <cell r="I8900">
            <v>70112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40101</v>
          </cell>
        </row>
        <row r="8904">
          <cell r="I8904">
            <v>50101</v>
          </cell>
        </row>
        <row r="8905">
          <cell r="I8905">
            <v>70112</v>
          </cell>
        </row>
        <row r="8906">
          <cell r="I8906">
            <v>50101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50101</v>
          </cell>
        </row>
        <row r="8910">
          <cell r="I8910">
            <v>30101</v>
          </cell>
        </row>
        <row r="8911">
          <cell r="I8911">
            <v>40101</v>
          </cell>
        </row>
        <row r="8912">
          <cell r="I8912">
            <v>70112</v>
          </cell>
        </row>
        <row r="8913">
          <cell r="I8913">
            <v>30101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40101</v>
          </cell>
        </row>
        <row r="8920">
          <cell r="I8920">
            <v>30101</v>
          </cell>
        </row>
        <row r="8921">
          <cell r="I8921">
            <v>1040113434</v>
          </cell>
        </row>
        <row r="8922">
          <cell r="I8922">
            <v>70112</v>
          </cell>
        </row>
        <row r="8923">
          <cell r="I8923">
            <v>2011804020</v>
          </cell>
        </row>
        <row r="8924">
          <cell r="I8924">
            <v>2011804027</v>
          </cell>
        </row>
        <row r="8925">
          <cell r="I8925">
            <v>2011804087</v>
          </cell>
        </row>
        <row r="8926">
          <cell r="I8926">
            <v>1040113434</v>
          </cell>
        </row>
        <row r="8927">
          <cell r="I8927">
            <v>2011804021</v>
          </cell>
        </row>
        <row r="8928">
          <cell r="I8928">
            <v>2011809133</v>
          </cell>
        </row>
        <row r="8929">
          <cell r="I8929">
            <v>2010401010</v>
          </cell>
        </row>
      </sheetData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MEN"/>
      <sheetName val="COMBUSTIBLES"/>
      <sheetName val="LUBRICANTES"/>
      <sheetName val="FERTILIZANTES"/>
      <sheetName val="CONCRETO INSUMOS"/>
      <sheetName val="PLASTICOS"/>
      <sheetName val="QUIMICOS"/>
      <sheetName val="CONCRETO"/>
      <sheetName val="al 22 de marzo 2016"/>
      <sheetName val="VERSION FINAL"/>
      <sheetName val="Hoja1"/>
      <sheetName val="NC+FAC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2011804035</v>
          </cell>
        </row>
        <row r="3">
          <cell r="I3">
            <v>2011804040</v>
          </cell>
        </row>
        <row r="4">
          <cell r="I4">
            <v>100</v>
          </cell>
        </row>
        <row r="5">
          <cell r="I5">
            <v>200</v>
          </cell>
        </row>
        <row r="6">
          <cell r="I6">
            <v>70112</v>
          </cell>
        </row>
        <row r="7">
          <cell r="I7">
            <v>40101</v>
          </cell>
        </row>
        <row r="8">
          <cell r="I8">
            <v>70106</v>
          </cell>
        </row>
        <row r="9">
          <cell r="I9">
            <v>70112</v>
          </cell>
        </row>
        <row r="10">
          <cell r="I10">
            <v>40101</v>
          </cell>
        </row>
        <row r="11">
          <cell r="I11">
            <v>30101</v>
          </cell>
        </row>
        <row r="12">
          <cell r="I12">
            <v>50101</v>
          </cell>
        </row>
        <row r="13">
          <cell r="I13">
            <v>70112</v>
          </cell>
        </row>
        <row r="14">
          <cell r="I14">
            <v>70106</v>
          </cell>
        </row>
        <row r="15">
          <cell r="I15">
            <v>40101</v>
          </cell>
        </row>
        <row r="16">
          <cell r="I16">
            <v>50101</v>
          </cell>
        </row>
        <row r="17">
          <cell r="I17">
            <v>30101</v>
          </cell>
        </row>
        <row r="18">
          <cell r="I18">
            <v>70112</v>
          </cell>
        </row>
        <row r="19">
          <cell r="I19">
            <v>70112</v>
          </cell>
        </row>
        <row r="20">
          <cell r="I20">
            <v>50101</v>
          </cell>
        </row>
        <row r="21">
          <cell r="I21">
            <v>701116</v>
          </cell>
        </row>
        <row r="22">
          <cell r="I22">
            <v>70112</v>
          </cell>
        </row>
        <row r="23">
          <cell r="I23">
            <v>70106</v>
          </cell>
        </row>
        <row r="24">
          <cell r="I24">
            <v>70112</v>
          </cell>
        </row>
        <row r="25">
          <cell r="I25">
            <v>40101</v>
          </cell>
        </row>
        <row r="26">
          <cell r="I26">
            <v>70106</v>
          </cell>
        </row>
        <row r="27">
          <cell r="I27">
            <v>70112</v>
          </cell>
        </row>
        <row r="28">
          <cell r="I28">
            <v>70112</v>
          </cell>
        </row>
        <row r="29">
          <cell r="I29">
            <v>70112</v>
          </cell>
        </row>
        <row r="30">
          <cell r="I30">
            <v>70112</v>
          </cell>
        </row>
        <row r="31">
          <cell r="I31">
            <v>40101</v>
          </cell>
        </row>
        <row r="32">
          <cell r="I32">
            <v>70112</v>
          </cell>
        </row>
        <row r="33">
          <cell r="I33">
            <v>701116</v>
          </cell>
        </row>
        <row r="34">
          <cell r="I34">
            <v>50101</v>
          </cell>
        </row>
        <row r="35">
          <cell r="I35">
            <v>70112</v>
          </cell>
        </row>
        <row r="36">
          <cell r="I36">
            <v>40101</v>
          </cell>
        </row>
        <row r="37">
          <cell r="I37">
            <v>70112</v>
          </cell>
        </row>
        <row r="38">
          <cell r="I38">
            <v>30101</v>
          </cell>
        </row>
        <row r="39">
          <cell r="I39">
            <v>70112</v>
          </cell>
        </row>
        <row r="40">
          <cell r="I40">
            <v>70112</v>
          </cell>
        </row>
        <row r="41">
          <cell r="I41">
            <v>70112</v>
          </cell>
        </row>
        <row r="42">
          <cell r="I42">
            <v>104</v>
          </cell>
        </row>
        <row r="43">
          <cell r="I43">
            <v>104</v>
          </cell>
        </row>
        <row r="44">
          <cell r="I44">
            <v>104</v>
          </cell>
        </row>
        <row r="45">
          <cell r="I45">
            <v>103</v>
          </cell>
        </row>
        <row r="46">
          <cell r="I46">
            <v>103</v>
          </cell>
        </row>
        <row r="47">
          <cell r="I47">
            <v>103</v>
          </cell>
        </row>
        <row r="48">
          <cell r="I48">
            <v>70112</v>
          </cell>
        </row>
        <row r="49">
          <cell r="I49">
            <v>50101</v>
          </cell>
        </row>
        <row r="50">
          <cell r="I50">
            <v>30101</v>
          </cell>
        </row>
        <row r="51">
          <cell r="I51">
            <v>109</v>
          </cell>
        </row>
        <row r="52">
          <cell r="I52">
            <v>109</v>
          </cell>
        </row>
        <row r="53">
          <cell r="I53">
            <v>109</v>
          </cell>
        </row>
        <row r="54">
          <cell r="I54">
            <v>109</v>
          </cell>
        </row>
        <row r="55">
          <cell r="I55">
            <v>109</v>
          </cell>
        </row>
        <row r="56">
          <cell r="I56">
            <v>100</v>
          </cell>
        </row>
        <row r="57">
          <cell r="I57">
            <v>200</v>
          </cell>
        </row>
        <row r="58">
          <cell r="I58">
            <v>2011804020</v>
          </cell>
        </row>
        <row r="59">
          <cell r="I59">
            <v>10401138</v>
          </cell>
        </row>
        <row r="60">
          <cell r="I60">
            <v>20700006</v>
          </cell>
        </row>
        <row r="61">
          <cell r="I61">
            <v>2011804049</v>
          </cell>
        </row>
        <row r="62">
          <cell r="I62">
            <v>2011809126</v>
          </cell>
        </row>
        <row r="63">
          <cell r="I63">
            <v>10401191</v>
          </cell>
        </row>
        <row r="64">
          <cell r="I64">
            <v>1040113434</v>
          </cell>
        </row>
        <row r="65">
          <cell r="I65">
            <v>20700006</v>
          </cell>
        </row>
        <row r="66">
          <cell r="I66">
            <v>10401191</v>
          </cell>
        </row>
        <row r="67">
          <cell r="I67">
            <v>201040772</v>
          </cell>
        </row>
        <row r="68">
          <cell r="I68">
            <v>2011804026</v>
          </cell>
        </row>
        <row r="69">
          <cell r="I69">
            <v>2011804041</v>
          </cell>
        </row>
        <row r="70">
          <cell r="I70">
            <v>2011804021</v>
          </cell>
        </row>
        <row r="71">
          <cell r="I71">
            <v>2011804026</v>
          </cell>
        </row>
        <row r="72">
          <cell r="I72">
            <v>2011804086</v>
          </cell>
        </row>
        <row r="73">
          <cell r="I73">
            <v>201040756</v>
          </cell>
        </row>
        <row r="74">
          <cell r="I74">
            <v>70112</v>
          </cell>
        </row>
        <row r="75">
          <cell r="I75">
            <v>2011809119</v>
          </cell>
        </row>
        <row r="76">
          <cell r="I76">
            <v>10401191</v>
          </cell>
        </row>
        <row r="77">
          <cell r="I77">
            <v>2010402420</v>
          </cell>
        </row>
        <row r="78">
          <cell r="I78">
            <v>2011804018</v>
          </cell>
        </row>
        <row r="79">
          <cell r="I79">
            <v>2011804018</v>
          </cell>
        </row>
        <row r="80">
          <cell r="I80">
            <v>70106</v>
          </cell>
        </row>
        <row r="81">
          <cell r="I81">
            <v>70112</v>
          </cell>
        </row>
        <row r="82">
          <cell r="I82">
            <v>30101</v>
          </cell>
        </row>
        <row r="83">
          <cell r="I83">
            <v>50101</v>
          </cell>
        </row>
        <row r="84">
          <cell r="I84">
            <v>40101</v>
          </cell>
        </row>
        <row r="85">
          <cell r="I85">
            <v>70112</v>
          </cell>
        </row>
        <row r="86">
          <cell r="I86">
            <v>70112</v>
          </cell>
        </row>
        <row r="87">
          <cell r="I87">
            <v>30101</v>
          </cell>
        </row>
        <row r="88">
          <cell r="I88">
            <v>40101</v>
          </cell>
        </row>
        <row r="89">
          <cell r="I89">
            <v>70112</v>
          </cell>
        </row>
        <row r="90">
          <cell r="I90">
            <v>30101</v>
          </cell>
        </row>
        <row r="91">
          <cell r="I91">
            <v>50101</v>
          </cell>
        </row>
        <row r="92">
          <cell r="I92">
            <v>70112</v>
          </cell>
        </row>
        <row r="93">
          <cell r="I93">
            <v>50101</v>
          </cell>
        </row>
        <row r="94">
          <cell r="I94">
            <v>70106</v>
          </cell>
        </row>
        <row r="95">
          <cell r="I95">
            <v>70112</v>
          </cell>
        </row>
        <row r="96">
          <cell r="I96">
            <v>50101</v>
          </cell>
        </row>
        <row r="97">
          <cell r="I97">
            <v>70106</v>
          </cell>
        </row>
        <row r="98">
          <cell r="I98">
            <v>70112</v>
          </cell>
        </row>
        <row r="99">
          <cell r="I99">
            <v>40101</v>
          </cell>
        </row>
        <row r="100">
          <cell r="I100">
            <v>70112</v>
          </cell>
        </row>
        <row r="101">
          <cell r="I101">
            <v>104</v>
          </cell>
        </row>
        <row r="102">
          <cell r="I102">
            <v>104</v>
          </cell>
        </row>
        <row r="103">
          <cell r="I103">
            <v>70106</v>
          </cell>
        </row>
        <row r="104">
          <cell r="I104">
            <v>40101</v>
          </cell>
        </row>
        <row r="105">
          <cell r="I105">
            <v>50101</v>
          </cell>
        </row>
        <row r="106">
          <cell r="I106">
            <v>70106</v>
          </cell>
        </row>
        <row r="107">
          <cell r="I107">
            <v>70112</v>
          </cell>
        </row>
        <row r="108">
          <cell r="I108">
            <v>40101</v>
          </cell>
        </row>
        <row r="109">
          <cell r="I109">
            <v>50101</v>
          </cell>
        </row>
        <row r="110">
          <cell r="I110">
            <v>30101</v>
          </cell>
        </row>
        <row r="111">
          <cell r="I111">
            <v>70112</v>
          </cell>
        </row>
        <row r="112">
          <cell r="I112">
            <v>40101</v>
          </cell>
        </row>
        <row r="113">
          <cell r="I113">
            <v>70112</v>
          </cell>
        </row>
        <row r="114">
          <cell r="I114">
            <v>40101</v>
          </cell>
        </row>
        <row r="115">
          <cell r="I115">
            <v>50101</v>
          </cell>
        </row>
        <row r="116">
          <cell r="I116">
            <v>70112</v>
          </cell>
        </row>
        <row r="117">
          <cell r="I117">
            <v>30100</v>
          </cell>
        </row>
        <row r="118">
          <cell r="I118">
            <v>701116</v>
          </cell>
        </row>
        <row r="119">
          <cell r="I119">
            <v>70112</v>
          </cell>
        </row>
        <row r="120">
          <cell r="I120">
            <v>50101</v>
          </cell>
        </row>
        <row r="121">
          <cell r="I121">
            <v>70112</v>
          </cell>
        </row>
        <row r="122">
          <cell r="I122">
            <v>70112</v>
          </cell>
        </row>
        <row r="123">
          <cell r="I123">
            <v>701116</v>
          </cell>
        </row>
        <row r="124">
          <cell r="I124">
            <v>50101</v>
          </cell>
        </row>
        <row r="125">
          <cell r="I125">
            <v>40101</v>
          </cell>
        </row>
        <row r="126">
          <cell r="I126">
            <v>40101</v>
          </cell>
        </row>
        <row r="127">
          <cell r="I127">
            <v>70112</v>
          </cell>
        </row>
        <row r="128">
          <cell r="I128">
            <v>70112</v>
          </cell>
        </row>
        <row r="129">
          <cell r="I129">
            <v>70112</v>
          </cell>
        </row>
        <row r="130">
          <cell r="I130">
            <v>70112</v>
          </cell>
        </row>
        <row r="131">
          <cell r="I131">
            <v>50101</v>
          </cell>
        </row>
        <row r="132">
          <cell r="I132">
            <v>40101</v>
          </cell>
        </row>
        <row r="133">
          <cell r="I133">
            <v>70112</v>
          </cell>
        </row>
        <row r="134">
          <cell r="I134">
            <v>40101</v>
          </cell>
        </row>
        <row r="135">
          <cell r="I135">
            <v>70112</v>
          </cell>
        </row>
        <row r="136">
          <cell r="I136">
            <v>70112</v>
          </cell>
        </row>
        <row r="137">
          <cell r="I137">
            <v>40101</v>
          </cell>
        </row>
        <row r="138">
          <cell r="I138">
            <v>70112</v>
          </cell>
        </row>
        <row r="139">
          <cell r="I139">
            <v>70112</v>
          </cell>
        </row>
        <row r="140">
          <cell r="I140">
            <v>40101</v>
          </cell>
        </row>
        <row r="141">
          <cell r="I141">
            <v>30101</v>
          </cell>
        </row>
        <row r="142">
          <cell r="I142">
            <v>70112</v>
          </cell>
        </row>
        <row r="143">
          <cell r="I143">
            <v>70112</v>
          </cell>
        </row>
        <row r="144">
          <cell r="I144">
            <v>70112</v>
          </cell>
        </row>
        <row r="145">
          <cell r="I145">
            <v>50101</v>
          </cell>
        </row>
        <row r="146">
          <cell r="I146">
            <v>40101</v>
          </cell>
        </row>
        <row r="147">
          <cell r="I147">
            <v>70112</v>
          </cell>
        </row>
        <row r="148">
          <cell r="I148">
            <v>70112</v>
          </cell>
        </row>
        <row r="149">
          <cell r="I149">
            <v>50101</v>
          </cell>
        </row>
        <row r="150">
          <cell r="I150">
            <v>40101</v>
          </cell>
        </row>
        <row r="151">
          <cell r="I151">
            <v>109</v>
          </cell>
        </row>
        <row r="152">
          <cell r="I152">
            <v>109</v>
          </cell>
        </row>
        <row r="153">
          <cell r="I153">
            <v>109</v>
          </cell>
        </row>
        <row r="154">
          <cell r="I154">
            <v>701116</v>
          </cell>
        </row>
        <row r="155">
          <cell r="I155">
            <v>70112</v>
          </cell>
        </row>
        <row r="156">
          <cell r="I156">
            <v>70112</v>
          </cell>
        </row>
        <row r="157">
          <cell r="I157">
            <v>70112</v>
          </cell>
        </row>
        <row r="158">
          <cell r="I158">
            <v>70112</v>
          </cell>
        </row>
        <row r="159">
          <cell r="I159">
            <v>701116</v>
          </cell>
        </row>
        <row r="160">
          <cell r="I160">
            <v>50101</v>
          </cell>
        </row>
        <row r="161">
          <cell r="I161">
            <v>2011804018</v>
          </cell>
        </row>
        <row r="162">
          <cell r="I162">
            <v>2011804026</v>
          </cell>
        </row>
        <row r="163">
          <cell r="I163">
            <v>701116</v>
          </cell>
        </row>
        <row r="164">
          <cell r="I164">
            <v>70112</v>
          </cell>
        </row>
        <row r="165">
          <cell r="I165">
            <v>70112</v>
          </cell>
        </row>
        <row r="166">
          <cell r="I166">
            <v>10401160</v>
          </cell>
        </row>
        <row r="167">
          <cell r="I167">
            <v>2011804053</v>
          </cell>
        </row>
        <row r="168">
          <cell r="I168">
            <v>2011804020</v>
          </cell>
        </row>
        <row r="169">
          <cell r="I169">
            <v>2011809129</v>
          </cell>
        </row>
        <row r="170">
          <cell r="I170">
            <v>2011804035</v>
          </cell>
        </row>
        <row r="171">
          <cell r="I171">
            <v>2011804041</v>
          </cell>
        </row>
        <row r="172">
          <cell r="I172">
            <v>70500112</v>
          </cell>
        </row>
        <row r="173">
          <cell r="I173">
            <v>10401187</v>
          </cell>
        </row>
        <row r="174">
          <cell r="I174">
            <v>103</v>
          </cell>
        </row>
        <row r="175">
          <cell r="I175">
            <v>103</v>
          </cell>
        </row>
        <row r="176">
          <cell r="I176">
            <v>70106</v>
          </cell>
        </row>
        <row r="177">
          <cell r="I177">
            <v>70112</v>
          </cell>
        </row>
        <row r="178">
          <cell r="I178">
            <v>40101</v>
          </cell>
        </row>
        <row r="179">
          <cell r="I179">
            <v>50101</v>
          </cell>
        </row>
        <row r="180">
          <cell r="I180">
            <v>30101</v>
          </cell>
        </row>
        <row r="181">
          <cell r="I181">
            <v>70112</v>
          </cell>
        </row>
        <row r="182">
          <cell r="I182">
            <v>70112</v>
          </cell>
        </row>
        <row r="183">
          <cell r="I183">
            <v>40101</v>
          </cell>
        </row>
        <row r="184">
          <cell r="I184">
            <v>50101</v>
          </cell>
        </row>
        <row r="185">
          <cell r="I185">
            <v>30101</v>
          </cell>
        </row>
        <row r="186">
          <cell r="I186">
            <v>70112</v>
          </cell>
        </row>
        <row r="187">
          <cell r="I187">
            <v>50101</v>
          </cell>
        </row>
        <row r="188">
          <cell r="I188">
            <v>40101</v>
          </cell>
        </row>
        <row r="189">
          <cell r="I189">
            <v>30101</v>
          </cell>
        </row>
        <row r="190">
          <cell r="I190">
            <v>70112</v>
          </cell>
        </row>
        <row r="191">
          <cell r="I191">
            <v>70112</v>
          </cell>
        </row>
        <row r="192">
          <cell r="I192">
            <v>70112</v>
          </cell>
        </row>
        <row r="193">
          <cell r="I193">
            <v>70106</v>
          </cell>
        </row>
        <row r="194">
          <cell r="I194">
            <v>50101</v>
          </cell>
        </row>
        <row r="195">
          <cell r="I195">
            <v>40101</v>
          </cell>
        </row>
        <row r="196">
          <cell r="I196">
            <v>70112</v>
          </cell>
        </row>
        <row r="197">
          <cell r="I197">
            <v>70106</v>
          </cell>
        </row>
        <row r="198">
          <cell r="I198">
            <v>40101</v>
          </cell>
        </row>
        <row r="199">
          <cell r="I199">
            <v>50101</v>
          </cell>
        </row>
        <row r="200">
          <cell r="I200">
            <v>30101</v>
          </cell>
        </row>
        <row r="201">
          <cell r="I201">
            <v>70112</v>
          </cell>
        </row>
        <row r="202">
          <cell r="I202">
            <v>40101</v>
          </cell>
        </row>
        <row r="203">
          <cell r="I203">
            <v>50101</v>
          </cell>
        </row>
        <row r="204">
          <cell r="I204">
            <v>70106</v>
          </cell>
        </row>
        <row r="205">
          <cell r="I205">
            <v>50101</v>
          </cell>
        </row>
        <row r="206">
          <cell r="I206">
            <v>40101</v>
          </cell>
        </row>
        <row r="207">
          <cell r="I207">
            <v>30101</v>
          </cell>
        </row>
        <row r="208">
          <cell r="I208">
            <v>70112</v>
          </cell>
        </row>
        <row r="209">
          <cell r="I209">
            <v>70112</v>
          </cell>
        </row>
        <row r="210">
          <cell r="I210">
            <v>30101</v>
          </cell>
        </row>
        <row r="211">
          <cell r="I211">
            <v>50101</v>
          </cell>
        </row>
        <row r="212">
          <cell r="I212">
            <v>40101</v>
          </cell>
        </row>
        <row r="213">
          <cell r="I213">
            <v>701116</v>
          </cell>
        </row>
        <row r="214">
          <cell r="I214">
            <v>70106</v>
          </cell>
        </row>
        <row r="215">
          <cell r="I215">
            <v>70112</v>
          </cell>
        </row>
        <row r="216">
          <cell r="I216">
            <v>70106</v>
          </cell>
        </row>
        <row r="217">
          <cell r="I217">
            <v>70112</v>
          </cell>
        </row>
        <row r="218">
          <cell r="I218">
            <v>50101</v>
          </cell>
        </row>
        <row r="219">
          <cell r="I219">
            <v>70112</v>
          </cell>
        </row>
        <row r="220">
          <cell r="I220">
            <v>50101</v>
          </cell>
        </row>
        <row r="221">
          <cell r="I221">
            <v>40101</v>
          </cell>
        </row>
        <row r="222">
          <cell r="I222">
            <v>70112</v>
          </cell>
        </row>
        <row r="223">
          <cell r="I223">
            <v>104</v>
          </cell>
        </row>
        <row r="224">
          <cell r="I224">
            <v>104</v>
          </cell>
        </row>
        <row r="225">
          <cell r="I225">
            <v>104</v>
          </cell>
        </row>
        <row r="226">
          <cell r="I226">
            <v>104</v>
          </cell>
        </row>
        <row r="227">
          <cell r="I227">
            <v>104</v>
          </cell>
        </row>
        <row r="228">
          <cell r="I228">
            <v>70112</v>
          </cell>
        </row>
        <row r="229">
          <cell r="I229">
            <v>70112</v>
          </cell>
        </row>
        <row r="230">
          <cell r="I230">
            <v>70112</v>
          </cell>
        </row>
        <row r="231">
          <cell r="I231">
            <v>50101</v>
          </cell>
        </row>
        <row r="232">
          <cell r="I232">
            <v>40101</v>
          </cell>
        </row>
        <row r="233">
          <cell r="I233">
            <v>70106</v>
          </cell>
        </row>
        <row r="234">
          <cell r="I234">
            <v>70112</v>
          </cell>
        </row>
        <row r="235">
          <cell r="I235">
            <v>40101</v>
          </cell>
        </row>
        <row r="236">
          <cell r="I236">
            <v>50101</v>
          </cell>
        </row>
        <row r="237">
          <cell r="I237">
            <v>70112</v>
          </cell>
        </row>
        <row r="238">
          <cell r="I238">
            <v>70112</v>
          </cell>
        </row>
        <row r="239">
          <cell r="I239">
            <v>50101</v>
          </cell>
        </row>
        <row r="240">
          <cell r="I240">
            <v>40101</v>
          </cell>
        </row>
        <row r="241">
          <cell r="I241">
            <v>701116</v>
          </cell>
        </row>
        <row r="242">
          <cell r="I242">
            <v>40101</v>
          </cell>
        </row>
        <row r="243">
          <cell r="I243">
            <v>70106</v>
          </cell>
        </row>
        <row r="244">
          <cell r="I244">
            <v>40101</v>
          </cell>
        </row>
        <row r="245">
          <cell r="I245">
            <v>50101</v>
          </cell>
        </row>
        <row r="246">
          <cell r="I246">
            <v>70106</v>
          </cell>
        </row>
        <row r="247">
          <cell r="I247">
            <v>70112</v>
          </cell>
        </row>
        <row r="248">
          <cell r="I248">
            <v>70112</v>
          </cell>
        </row>
        <row r="249">
          <cell r="I249">
            <v>40101</v>
          </cell>
        </row>
        <row r="250">
          <cell r="I250">
            <v>70112</v>
          </cell>
        </row>
        <row r="251">
          <cell r="I251">
            <v>40101</v>
          </cell>
        </row>
        <row r="252">
          <cell r="I252">
            <v>70112</v>
          </cell>
        </row>
        <row r="253">
          <cell r="I253">
            <v>40101</v>
          </cell>
        </row>
        <row r="254">
          <cell r="I254">
            <v>70112</v>
          </cell>
        </row>
        <row r="255">
          <cell r="I255">
            <v>70112</v>
          </cell>
        </row>
        <row r="256">
          <cell r="I256">
            <v>70106</v>
          </cell>
        </row>
        <row r="257">
          <cell r="I257">
            <v>70112</v>
          </cell>
        </row>
        <row r="258">
          <cell r="I258">
            <v>30101</v>
          </cell>
        </row>
        <row r="259">
          <cell r="I259">
            <v>50101</v>
          </cell>
        </row>
        <row r="260">
          <cell r="I260">
            <v>40101</v>
          </cell>
        </row>
        <row r="261">
          <cell r="I261">
            <v>30101</v>
          </cell>
        </row>
        <row r="262">
          <cell r="I262">
            <v>70112</v>
          </cell>
        </row>
        <row r="263">
          <cell r="I263">
            <v>40101</v>
          </cell>
        </row>
        <row r="264">
          <cell r="I264">
            <v>30101</v>
          </cell>
        </row>
        <row r="265">
          <cell r="I265">
            <v>50101</v>
          </cell>
        </row>
        <row r="266">
          <cell r="I266">
            <v>70106</v>
          </cell>
        </row>
        <row r="267">
          <cell r="I267">
            <v>70112</v>
          </cell>
        </row>
        <row r="268">
          <cell r="I268">
            <v>30101</v>
          </cell>
        </row>
        <row r="269">
          <cell r="I269">
            <v>70106</v>
          </cell>
        </row>
        <row r="270">
          <cell r="I270">
            <v>70112</v>
          </cell>
        </row>
        <row r="271">
          <cell r="I271">
            <v>30101</v>
          </cell>
        </row>
        <row r="272">
          <cell r="I272">
            <v>30101</v>
          </cell>
        </row>
        <row r="273">
          <cell r="I273">
            <v>50101</v>
          </cell>
        </row>
        <row r="274">
          <cell r="I274">
            <v>40101</v>
          </cell>
        </row>
        <row r="275">
          <cell r="I275">
            <v>70112</v>
          </cell>
        </row>
        <row r="276">
          <cell r="I276">
            <v>50101</v>
          </cell>
        </row>
        <row r="277">
          <cell r="I277">
            <v>40101</v>
          </cell>
        </row>
        <row r="278">
          <cell r="I278">
            <v>30101</v>
          </cell>
        </row>
        <row r="279">
          <cell r="I279">
            <v>70112</v>
          </cell>
        </row>
        <row r="280">
          <cell r="I280">
            <v>50101</v>
          </cell>
        </row>
        <row r="281">
          <cell r="I281">
            <v>40101</v>
          </cell>
        </row>
        <row r="282">
          <cell r="I282">
            <v>50101</v>
          </cell>
        </row>
        <row r="283">
          <cell r="I283">
            <v>30101</v>
          </cell>
        </row>
        <row r="284">
          <cell r="I284">
            <v>40101</v>
          </cell>
        </row>
        <row r="285">
          <cell r="I285">
            <v>104</v>
          </cell>
        </row>
        <row r="286">
          <cell r="I286">
            <v>104</v>
          </cell>
        </row>
        <row r="287">
          <cell r="I287">
            <v>70112</v>
          </cell>
        </row>
        <row r="288">
          <cell r="I288">
            <v>70500112</v>
          </cell>
        </row>
        <row r="289">
          <cell r="I289">
            <v>109</v>
          </cell>
        </row>
        <row r="290">
          <cell r="I290">
            <v>109</v>
          </cell>
        </row>
        <row r="291">
          <cell r="I291">
            <v>70500112</v>
          </cell>
        </row>
        <row r="292">
          <cell r="I292">
            <v>109</v>
          </cell>
        </row>
        <row r="293">
          <cell r="I293">
            <v>109</v>
          </cell>
        </row>
        <row r="294">
          <cell r="I294">
            <v>104</v>
          </cell>
        </row>
        <row r="295">
          <cell r="I295">
            <v>104</v>
          </cell>
        </row>
        <row r="296">
          <cell r="I296">
            <v>104</v>
          </cell>
        </row>
        <row r="297">
          <cell r="I297">
            <v>104</v>
          </cell>
        </row>
        <row r="298">
          <cell r="I298">
            <v>107</v>
          </cell>
        </row>
        <row r="299">
          <cell r="I299">
            <v>701116</v>
          </cell>
        </row>
        <row r="300">
          <cell r="I300">
            <v>70106</v>
          </cell>
        </row>
        <row r="301">
          <cell r="I301">
            <v>70112</v>
          </cell>
        </row>
        <row r="302">
          <cell r="I302">
            <v>70112</v>
          </cell>
        </row>
        <row r="303">
          <cell r="I303">
            <v>701116</v>
          </cell>
        </row>
        <row r="304">
          <cell r="I304">
            <v>109</v>
          </cell>
        </row>
        <row r="305">
          <cell r="I305">
            <v>109</v>
          </cell>
        </row>
        <row r="306">
          <cell r="I306">
            <v>2011804018</v>
          </cell>
        </row>
        <row r="307">
          <cell r="I307">
            <v>2011809133</v>
          </cell>
        </row>
        <row r="308">
          <cell r="I308">
            <v>2011809146</v>
          </cell>
        </row>
        <row r="309">
          <cell r="I309">
            <v>2011809136</v>
          </cell>
        </row>
        <row r="310">
          <cell r="I310">
            <v>2011804093</v>
          </cell>
        </row>
        <row r="311">
          <cell r="I311">
            <v>2011804021</v>
          </cell>
        </row>
        <row r="312">
          <cell r="I312">
            <v>2011804041</v>
          </cell>
        </row>
        <row r="313">
          <cell r="I313">
            <v>2011804095</v>
          </cell>
        </row>
        <row r="314">
          <cell r="I314">
            <v>2011809142</v>
          </cell>
        </row>
        <row r="315">
          <cell r="I315">
            <v>2011804053</v>
          </cell>
        </row>
        <row r="316">
          <cell r="I316">
            <v>20120052</v>
          </cell>
        </row>
        <row r="317">
          <cell r="I317">
            <v>70112</v>
          </cell>
        </row>
        <row r="318">
          <cell r="I318">
            <v>70106</v>
          </cell>
        </row>
        <row r="319">
          <cell r="I319">
            <v>40101</v>
          </cell>
        </row>
        <row r="320">
          <cell r="I320">
            <v>50101</v>
          </cell>
        </row>
        <row r="321">
          <cell r="I321">
            <v>30101</v>
          </cell>
        </row>
        <row r="322">
          <cell r="I322">
            <v>70112</v>
          </cell>
        </row>
        <row r="323">
          <cell r="I323">
            <v>70106</v>
          </cell>
        </row>
        <row r="324">
          <cell r="I324">
            <v>70112</v>
          </cell>
        </row>
        <row r="325">
          <cell r="I325">
            <v>40101</v>
          </cell>
        </row>
        <row r="326">
          <cell r="I326">
            <v>50101</v>
          </cell>
        </row>
        <row r="327">
          <cell r="I327">
            <v>30101</v>
          </cell>
        </row>
        <row r="328">
          <cell r="I328">
            <v>70112</v>
          </cell>
        </row>
        <row r="329">
          <cell r="I329">
            <v>40101</v>
          </cell>
        </row>
        <row r="330">
          <cell r="I330">
            <v>50101</v>
          </cell>
        </row>
        <row r="331">
          <cell r="I331">
            <v>70112</v>
          </cell>
        </row>
        <row r="332">
          <cell r="I332">
            <v>70112</v>
          </cell>
        </row>
        <row r="333">
          <cell r="I333">
            <v>70112</v>
          </cell>
        </row>
        <row r="334">
          <cell r="I334">
            <v>70112</v>
          </cell>
        </row>
        <row r="335">
          <cell r="I335">
            <v>70112</v>
          </cell>
        </row>
        <row r="336">
          <cell r="I336">
            <v>30101</v>
          </cell>
        </row>
        <row r="337">
          <cell r="I337">
            <v>50101</v>
          </cell>
        </row>
        <row r="338">
          <cell r="I338">
            <v>70106</v>
          </cell>
        </row>
        <row r="339">
          <cell r="I339">
            <v>70112</v>
          </cell>
        </row>
        <row r="340">
          <cell r="I340">
            <v>40101</v>
          </cell>
        </row>
        <row r="341">
          <cell r="I341">
            <v>50101</v>
          </cell>
        </row>
        <row r="342">
          <cell r="I342">
            <v>70112</v>
          </cell>
        </row>
        <row r="343">
          <cell r="I343">
            <v>50101</v>
          </cell>
        </row>
        <row r="344">
          <cell r="I344">
            <v>40101</v>
          </cell>
        </row>
        <row r="345">
          <cell r="I345">
            <v>70112</v>
          </cell>
        </row>
        <row r="346">
          <cell r="I346">
            <v>40101</v>
          </cell>
        </row>
        <row r="347">
          <cell r="I347">
            <v>70112</v>
          </cell>
        </row>
        <row r="348">
          <cell r="I348">
            <v>50101</v>
          </cell>
        </row>
        <row r="349">
          <cell r="I349">
            <v>701116</v>
          </cell>
        </row>
        <row r="350">
          <cell r="I350">
            <v>70112</v>
          </cell>
        </row>
        <row r="351">
          <cell r="I351">
            <v>70112</v>
          </cell>
        </row>
        <row r="352">
          <cell r="I352">
            <v>70112</v>
          </cell>
        </row>
        <row r="353">
          <cell r="I353">
            <v>70112</v>
          </cell>
        </row>
        <row r="354">
          <cell r="I354">
            <v>40101</v>
          </cell>
        </row>
        <row r="355">
          <cell r="I355">
            <v>70112</v>
          </cell>
        </row>
        <row r="356">
          <cell r="I356">
            <v>70112</v>
          </cell>
        </row>
        <row r="357">
          <cell r="I357">
            <v>70112</v>
          </cell>
        </row>
        <row r="358">
          <cell r="I358">
            <v>50101</v>
          </cell>
        </row>
        <row r="359">
          <cell r="I359">
            <v>70112</v>
          </cell>
        </row>
        <row r="360">
          <cell r="I360">
            <v>50101</v>
          </cell>
        </row>
        <row r="361">
          <cell r="I361">
            <v>30101</v>
          </cell>
        </row>
        <row r="362">
          <cell r="I362">
            <v>70106</v>
          </cell>
        </row>
        <row r="363">
          <cell r="I363">
            <v>70112</v>
          </cell>
        </row>
        <row r="364">
          <cell r="I364">
            <v>50101</v>
          </cell>
        </row>
        <row r="365">
          <cell r="I365">
            <v>40101</v>
          </cell>
        </row>
        <row r="366">
          <cell r="I366">
            <v>30101</v>
          </cell>
        </row>
        <row r="367">
          <cell r="I367">
            <v>70112</v>
          </cell>
        </row>
        <row r="368">
          <cell r="I368">
            <v>30101</v>
          </cell>
        </row>
        <row r="369">
          <cell r="I369">
            <v>70112</v>
          </cell>
        </row>
        <row r="370">
          <cell r="I370">
            <v>70112</v>
          </cell>
        </row>
        <row r="371">
          <cell r="I371">
            <v>50101</v>
          </cell>
        </row>
        <row r="372">
          <cell r="I372">
            <v>70112</v>
          </cell>
        </row>
        <row r="373">
          <cell r="I373">
            <v>40101</v>
          </cell>
        </row>
        <row r="374">
          <cell r="I374">
            <v>701116</v>
          </cell>
        </row>
        <row r="375">
          <cell r="I375">
            <v>70112</v>
          </cell>
        </row>
        <row r="376">
          <cell r="I376">
            <v>40101</v>
          </cell>
        </row>
        <row r="377">
          <cell r="I377">
            <v>70112</v>
          </cell>
        </row>
        <row r="378">
          <cell r="I378">
            <v>70112</v>
          </cell>
        </row>
        <row r="379">
          <cell r="I379">
            <v>40101</v>
          </cell>
        </row>
        <row r="380">
          <cell r="I380">
            <v>50101</v>
          </cell>
        </row>
        <row r="381">
          <cell r="I381">
            <v>70112</v>
          </cell>
        </row>
        <row r="382">
          <cell r="I382">
            <v>50101</v>
          </cell>
        </row>
        <row r="383">
          <cell r="I383">
            <v>109</v>
          </cell>
        </row>
        <row r="384">
          <cell r="I384">
            <v>70112</v>
          </cell>
        </row>
        <row r="385">
          <cell r="I385">
            <v>2011809133</v>
          </cell>
        </row>
        <row r="386">
          <cell r="I386">
            <v>2011809136</v>
          </cell>
        </row>
        <row r="387">
          <cell r="I387">
            <v>2011809146</v>
          </cell>
        </row>
        <row r="388">
          <cell r="I388">
            <v>2011804021</v>
          </cell>
        </row>
        <row r="389">
          <cell r="I389">
            <v>2011804093</v>
          </cell>
        </row>
        <row r="390">
          <cell r="I390">
            <v>20700006</v>
          </cell>
        </row>
        <row r="391">
          <cell r="I391">
            <v>10401191</v>
          </cell>
        </row>
        <row r="392">
          <cell r="I392">
            <v>70112</v>
          </cell>
        </row>
        <row r="393">
          <cell r="I393">
            <v>70112</v>
          </cell>
        </row>
        <row r="394">
          <cell r="I394">
            <v>2011804020</v>
          </cell>
        </row>
        <row r="395">
          <cell r="I395">
            <v>20700006</v>
          </cell>
        </row>
        <row r="396">
          <cell r="I396">
            <v>2011804112</v>
          </cell>
        </row>
        <row r="397">
          <cell r="I397">
            <v>20700006</v>
          </cell>
        </row>
        <row r="398">
          <cell r="I398">
            <v>2011804018</v>
          </cell>
        </row>
        <row r="399">
          <cell r="I399">
            <v>2011804026</v>
          </cell>
        </row>
        <row r="400">
          <cell r="I400">
            <v>20707001</v>
          </cell>
        </row>
        <row r="401">
          <cell r="I401">
            <v>20700006</v>
          </cell>
        </row>
        <row r="402">
          <cell r="I402">
            <v>2011804020</v>
          </cell>
        </row>
        <row r="403">
          <cell r="I403">
            <v>70112</v>
          </cell>
        </row>
        <row r="404">
          <cell r="I404">
            <v>2011809126</v>
          </cell>
        </row>
        <row r="405">
          <cell r="I405">
            <v>70112</v>
          </cell>
        </row>
        <row r="406">
          <cell r="I406">
            <v>109</v>
          </cell>
        </row>
        <row r="407">
          <cell r="I407">
            <v>109</v>
          </cell>
        </row>
        <row r="408">
          <cell r="I408">
            <v>109</v>
          </cell>
        </row>
        <row r="409">
          <cell r="I409">
            <v>70112</v>
          </cell>
        </row>
        <row r="410">
          <cell r="I410">
            <v>2011809140</v>
          </cell>
        </row>
        <row r="411">
          <cell r="I411">
            <v>50101</v>
          </cell>
        </row>
        <row r="412">
          <cell r="I412">
            <v>40101</v>
          </cell>
        </row>
        <row r="413">
          <cell r="I413">
            <v>70112</v>
          </cell>
        </row>
        <row r="414">
          <cell r="I414">
            <v>70112</v>
          </cell>
        </row>
        <row r="415">
          <cell r="I415">
            <v>70106</v>
          </cell>
        </row>
        <row r="416">
          <cell r="I416">
            <v>30101</v>
          </cell>
        </row>
        <row r="417">
          <cell r="I417">
            <v>50101</v>
          </cell>
        </row>
        <row r="418">
          <cell r="I418">
            <v>40101</v>
          </cell>
        </row>
        <row r="419">
          <cell r="I419">
            <v>70106</v>
          </cell>
        </row>
        <row r="420">
          <cell r="I420">
            <v>70112</v>
          </cell>
        </row>
        <row r="421">
          <cell r="I421">
            <v>40101</v>
          </cell>
        </row>
        <row r="422">
          <cell r="I422">
            <v>50101</v>
          </cell>
        </row>
        <row r="423">
          <cell r="I423">
            <v>30101</v>
          </cell>
        </row>
        <row r="424">
          <cell r="I424">
            <v>70112</v>
          </cell>
        </row>
        <row r="425">
          <cell r="I425">
            <v>50101</v>
          </cell>
        </row>
        <row r="426">
          <cell r="I426">
            <v>70106</v>
          </cell>
        </row>
        <row r="427">
          <cell r="I427">
            <v>70112</v>
          </cell>
        </row>
        <row r="428">
          <cell r="I428">
            <v>40101</v>
          </cell>
        </row>
        <row r="429">
          <cell r="I429">
            <v>50101</v>
          </cell>
        </row>
        <row r="430">
          <cell r="I430">
            <v>30101</v>
          </cell>
        </row>
        <row r="431">
          <cell r="I431">
            <v>70112</v>
          </cell>
        </row>
        <row r="432">
          <cell r="I432">
            <v>70112</v>
          </cell>
        </row>
        <row r="433">
          <cell r="I433">
            <v>40101</v>
          </cell>
        </row>
        <row r="434">
          <cell r="I434">
            <v>50101</v>
          </cell>
        </row>
        <row r="435">
          <cell r="I435">
            <v>70112</v>
          </cell>
        </row>
        <row r="436">
          <cell r="I436">
            <v>50101</v>
          </cell>
        </row>
        <row r="437">
          <cell r="I437">
            <v>70112</v>
          </cell>
        </row>
        <row r="438">
          <cell r="I438">
            <v>70112</v>
          </cell>
        </row>
        <row r="439">
          <cell r="I439">
            <v>50101</v>
          </cell>
        </row>
        <row r="440">
          <cell r="I440">
            <v>70112</v>
          </cell>
        </row>
        <row r="441">
          <cell r="I441">
            <v>70112</v>
          </cell>
        </row>
        <row r="442">
          <cell r="I442">
            <v>70112</v>
          </cell>
        </row>
        <row r="443">
          <cell r="I443">
            <v>40101</v>
          </cell>
        </row>
        <row r="444">
          <cell r="I444">
            <v>50101</v>
          </cell>
        </row>
        <row r="445">
          <cell r="I445">
            <v>70112</v>
          </cell>
        </row>
        <row r="446">
          <cell r="I446">
            <v>70112</v>
          </cell>
        </row>
        <row r="447">
          <cell r="I447">
            <v>70112</v>
          </cell>
        </row>
        <row r="448">
          <cell r="I448">
            <v>50101</v>
          </cell>
        </row>
        <row r="449">
          <cell r="I449">
            <v>701116</v>
          </cell>
        </row>
        <row r="450">
          <cell r="I450">
            <v>70112</v>
          </cell>
        </row>
        <row r="451">
          <cell r="I451">
            <v>70112</v>
          </cell>
        </row>
        <row r="452">
          <cell r="I452">
            <v>40101</v>
          </cell>
        </row>
        <row r="453">
          <cell r="I453">
            <v>701116</v>
          </cell>
        </row>
        <row r="454">
          <cell r="I454">
            <v>70112</v>
          </cell>
        </row>
        <row r="455">
          <cell r="I455">
            <v>70112</v>
          </cell>
        </row>
        <row r="456">
          <cell r="I456">
            <v>50101</v>
          </cell>
        </row>
        <row r="457">
          <cell r="I457">
            <v>70112</v>
          </cell>
        </row>
        <row r="458">
          <cell r="I458">
            <v>70112</v>
          </cell>
        </row>
        <row r="459">
          <cell r="I459">
            <v>70112</v>
          </cell>
        </row>
        <row r="460">
          <cell r="I460">
            <v>40101</v>
          </cell>
        </row>
        <row r="461">
          <cell r="I461">
            <v>50101</v>
          </cell>
        </row>
        <row r="462">
          <cell r="I462">
            <v>70112</v>
          </cell>
        </row>
        <row r="463">
          <cell r="I463">
            <v>70106</v>
          </cell>
        </row>
        <row r="464">
          <cell r="I464">
            <v>70112</v>
          </cell>
        </row>
        <row r="465">
          <cell r="I465">
            <v>70106</v>
          </cell>
        </row>
        <row r="466">
          <cell r="I466">
            <v>70112</v>
          </cell>
        </row>
        <row r="467">
          <cell r="I467">
            <v>50101</v>
          </cell>
        </row>
        <row r="468">
          <cell r="I468">
            <v>107</v>
          </cell>
        </row>
        <row r="469">
          <cell r="I469">
            <v>107</v>
          </cell>
        </row>
        <row r="470">
          <cell r="I470">
            <v>107</v>
          </cell>
        </row>
        <row r="471">
          <cell r="I471">
            <v>107</v>
          </cell>
        </row>
        <row r="472">
          <cell r="I472">
            <v>109</v>
          </cell>
        </row>
        <row r="473">
          <cell r="I473">
            <v>107</v>
          </cell>
        </row>
        <row r="474">
          <cell r="I474">
            <v>2011804020</v>
          </cell>
        </row>
        <row r="475">
          <cell r="I475">
            <v>2011809140</v>
          </cell>
        </row>
        <row r="476">
          <cell r="I476">
            <v>20700006</v>
          </cell>
        </row>
        <row r="477">
          <cell r="I477">
            <v>109</v>
          </cell>
        </row>
        <row r="478">
          <cell r="I478">
            <v>109</v>
          </cell>
        </row>
        <row r="479">
          <cell r="I479">
            <v>109</v>
          </cell>
        </row>
        <row r="480">
          <cell r="I480">
            <v>70112</v>
          </cell>
        </row>
        <row r="481">
          <cell r="I481">
            <v>70112</v>
          </cell>
        </row>
        <row r="482">
          <cell r="I482">
            <v>70112</v>
          </cell>
        </row>
        <row r="483">
          <cell r="I483">
            <v>70112</v>
          </cell>
        </row>
        <row r="484">
          <cell r="I484">
            <v>2011804113</v>
          </cell>
        </row>
        <row r="485">
          <cell r="I485">
            <v>2011804112</v>
          </cell>
        </row>
        <row r="486">
          <cell r="I486">
            <v>2011809144</v>
          </cell>
        </row>
        <row r="487">
          <cell r="I487">
            <v>2011804039</v>
          </cell>
        </row>
        <row r="488">
          <cell r="I488">
            <v>2011804018</v>
          </cell>
        </row>
        <row r="489">
          <cell r="I489">
            <v>70112</v>
          </cell>
        </row>
        <row r="490">
          <cell r="I490">
            <v>10703001</v>
          </cell>
        </row>
        <row r="491">
          <cell r="I491">
            <v>108</v>
          </cell>
        </row>
        <row r="492">
          <cell r="I492">
            <v>107</v>
          </cell>
        </row>
        <row r="493">
          <cell r="I493">
            <v>10208</v>
          </cell>
        </row>
        <row r="494">
          <cell r="I494">
            <v>104</v>
          </cell>
        </row>
        <row r="495">
          <cell r="I495">
            <v>104</v>
          </cell>
        </row>
        <row r="496">
          <cell r="I496">
            <v>70112</v>
          </cell>
        </row>
        <row r="497">
          <cell r="I497">
            <v>70112</v>
          </cell>
        </row>
        <row r="498">
          <cell r="I498">
            <v>40101</v>
          </cell>
        </row>
        <row r="499">
          <cell r="I499">
            <v>50101</v>
          </cell>
        </row>
        <row r="500">
          <cell r="I500">
            <v>70112</v>
          </cell>
        </row>
        <row r="501">
          <cell r="I501">
            <v>70112</v>
          </cell>
        </row>
        <row r="502">
          <cell r="I502">
            <v>50101</v>
          </cell>
        </row>
        <row r="503">
          <cell r="I503">
            <v>40101</v>
          </cell>
        </row>
        <row r="504">
          <cell r="I504">
            <v>701116</v>
          </cell>
        </row>
        <row r="505">
          <cell r="I505">
            <v>70112</v>
          </cell>
        </row>
        <row r="506">
          <cell r="I506">
            <v>50101</v>
          </cell>
        </row>
        <row r="507">
          <cell r="I507">
            <v>70112</v>
          </cell>
        </row>
        <row r="508">
          <cell r="I508">
            <v>70106</v>
          </cell>
        </row>
        <row r="509">
          <cell r="I509">
            <v>70112</v>
          </cell>
        </row>
        <row r="510">
          <cell r="I510">
            <v>40101</v>
          </cell>
        </row>
        <row r="511">
          <cell r="I511">
            <v>70112</v>
          </cell>
        </row>
        <row r="512">
          <cell r="I512">
            <v>70112</v>
          </cell>
        </row>
        <row r="513">
          <cell r="I513">
            <v>107</v>
          </cell>
        </row>
        <row r="514">
          <cell r="I514">
            <v>70112</v>
          </cell>
        </row>
        <row r="515">
          <cell r="I515">
            <v>70106</v>
          </cell>
        </row>
        <row r="516">
          <cell r="I516">
            <v>40101</v>
          </cell>
        </row>
        <row r="517">
          <cell r="I517">
            <v>30101</v>
          </cell>
        </row>
        <row r="518">
          <cell r="I518">
            <v>70112</v>
          </cell>
        </row>
        <row r="519">
          <cell r="I519">
            <v>50101</v>
          </cell>
        </row>
        <row r="520">
          <cell r="I520">
            <v>30101</v>
          </cell>
        </row>
        <row r="521">
          <cell r="I521">
            <v>70112</v>
          </cell>
        </row>
        <row r="522">
          <cell r="I522">
            <v>30101</v>
          </cell>
        </row>
        <row r="523">
          <cell r="I523">
            <v>50101</v>
          </cell>
        </row>
        <row r="524">
          <cell r="I524">
            <v>40101</v>
          </cell>
        </row>
        <row r="525">
          <cell r="I525">
            <v>70106</v>
          </cell>
        </row>
        <row r="526">
          <cell r="I526">
            <v>70112</v>
          </cell>
        </row>
        <row r="527">
          <cell r="I527">
            <v>40101</v>
          </cell>
        </row>
        <row r="528">
          <cell r="I528">
            <v>70112</v>
          </cell>
        </row>
        <row r="529">
          <cell r="I529">
            <v>40101</v>
          </cell>
        </row>
        <row r="530">
          <cell r="I530">
            <v>70112</v>
          </cell>
        </row>
        <row r="531">
          <cell r="I531">
            <v>70112</v>
          </cell>
        </row>
        <row r="532">
          <cell r="I532">
            <v>70112</v>
          </cell>
        </row>
        <row r="533">
          <cell r="I533">
            <v>70112</v>
          </cell>
        </row>
        <row r="534">
          <cell r="I534">
            <v>30101</v>
          </cell>
        </row>
        <row r="535">
          <cell r="I535">
            <v>701116</v>
          </cell>
        </row>
        <row r="536">
          <cell r="I536">
            <v>70112</v>
          </cell>
        </row>
        <row r="537">
          <cell r="I537">
            <v>70112</v>
          </cell>
        </row>
        <row r="538">
          <cell r="I538">
            <v>50101</v>
          </cell>
        </row>
        <row r="539">
          <cell r="I539">
            <v>40101</v>
          </cell>
        </row>
        <row r="540">
          <cell r="I540">
            <v>701116</v>
          </cell>
        </row>
        <row r="541">
          <cell r="I541">
            <v>40101</v>
          </cell>
        </row>
        <row r="542">
          <cell r="I542">
            <v>50101</v>
          </cell>
        </row>
        <row r="543">
          <cell r="I543">
            <v>30101</v>
          </cell>
        </row>
        <row r="544">
          <cell r="I544">
            <v>70112</v>
          </cell>
        </row>
        <row r="545">
          <cell r="I545">
            <v>40101</v>
          </cell>
        </row>
        <row r="546">
          <cell r="I546">
            <v>70106</v>
          </cell>
        </row>
        <row r="547">
          <cell r="I547">
            <v>70112</v>
          </cell>
        </row>
        <row r="548">
          <cell r="I548">
            <v>70112</v>
          </cell>
        </row>
        <row r="549">
          <cell r="I549">
            <v>30101</v>
          </cell>
        </row>
        <row r="550">
          <cell r="I550">
            <v>70112</v>
          </cell>
        </row>
        <row r="551">
          <cell r="I551">
            <v>50101</v>
          </cell>
        </row>
        <row r="552">
          <cell r="I552">
            <v>30101</v>
          </cell>
        </row>
        <row r="553">
          <cell r="I553">
            <v>70106</v>
          </cell>
        </row>
        <row r="554">
          <cell r="I554">
            <v>70112</v>
          </cell>
        </row>
        <row r="555">
          <cell r="I555">
            <v>40101</v>
          </cell>
        </row>
        <row r="556">
          <cell r="I556">
            <v>30101</v>
          </cell>
        </row>
        <row r="557">
          <cell r="I557">
            <v>70112</v>
          </cell>
        </row>
        <row r="558">
          <cell r="I558">
            <v>50101</v>
          </cell>
        </row>
        <row r="559">
          <cell r="I559">
            <v>2011804018</v>
          </cell>
        </row>
        <row r="560">
          <cell r="I560">
            <v>2011804018</v>
          </cell>
        </row>
        <row r="561">
          <cell r="I561">
            <v>2011804017</v>
          </cell>
        </row>
        <row r="562">
          <cell r="I562">
            <v>10703001</v>
          </cell>
        </row>
        <row r="563">
          <cell r="I563">
            <v>20707001</v>
          </cell>
        </row>
        <row r="564">
          <cell r="I564">
            <v>20707001</v>
          </cell>
        </row>
        <row r="565">
          <cell r="I565">
            <v>2011809118</v>
          </cell>
        </row>
        <row r="566">
          <cell r="I566">
            <v>2011804058</v>
          </cell>
        </row>
        <row r="567">
          <cell r="I567">
            <v>201040771</v>
          </cell>
        </row>
        <row r="568">
          <cell r="I568">
            <v>201040756</v>
          </cell>
        </row>
        <row r="569">
          <cell r="I569">
            <v>2011804021</v>
          </cell>
        </row>
        <row r="570">
          <cell r="I570">
            <v>2011804036</v>
          </cell>
        </row>
        <row r="571">
          <cell r="I571">
            <v>2011804018</v>
          </cell>
        </row>
        <row r="572">
          <cell r="I572">
            <v>70112</v>
          </cell>
        </row>
        <row r="573">
          <cell r="I573">
            <v>50101</v>
          </cell>
        </row>
        <row r="574">
          <cell r="I574">
            <v>30101</v>
          </cell>
        </row>
        <row r="575">
          <cell r="I575">
            <v>70112</v>
          </cell>
        </row>
        <row r="576">
          <cell r="I576">
            <v>40101</v>
          </cell>
        </row>
        <row r="577">
          <cell r="I577">
            <v>50101</v>
          </cell>
        </row>
        <row r="578">
          <cell r="I578">
            <v>70112</v>
          </cell>
        </row>
        <row r="579">
          <cell r="I579">
            <v>70112</v>
          </cell>
        </row>
        <row r="580">
          <cell r="I580">
            <v>70112</v>
          </cell>
        </row>
        <row r="581">
          <cell r="I581">
            <v>70112</v>
          </cell>
        </row>
        <row r="582">
          <cell r="I582">
            <v>70112</v>
          </cell>
        </row>
        <row r="583">
          <cell r="I583">
            <v>70112</v>
          </cell>
        </row>
        <row r="584">
          <cell r="I584">
            <v>70106</v>
          </cell>
        </row>
        <row r="585">
          <cell r="I585">
            <v>40101</v>
          </cell>
        </row>
        <row r="586">
          <cell r="I586">
            <v>30101</v>
          </cell>
        </row>
        <row r="587">
          <cell r="I587">
            <v>70112</v>
          </cell>
        </row>
        <row r="588">
          <cell r="I588">
            <v>40101</v>
          </cell>
        </row>
        <row r="589">
          <cell r="I589">
            <v>50101</v>
          </cell>
        </row>
        <row r="590">
          <cell r="I590">
            <v>70112</v>
          </cell>
        </row>
        <row r="591">
          <cell r="I591">
            <v>40101</v>
          </cell>
        </row>
        <row r="592">
          <cell r="I592">
            <v>50101</v>
          </cell>
        </row>
        <row r="593">
          <cell r="I593">
            <v>30100</v>
          </cell>
        </row>
        <row r="594">
          <cell r="I594">
            <v>70112</v>
          </cell>
        </row>
        <row r="595">
          <cell r="I595">
            <v>40101</v>
          </cell>
        </row>
        <row r="596">
          <cell r="I596">
            <v>50101</v>
          </cell>
        </row>
        <row r="597">
          <cell r="I597">
            <v>70112</v>
          </cell>
        </row>
        <row r="598">
          <cell r="I598">
            <v>70112</v>
          </cell>
        </row>
        <row r="599">
          <cell r="I599">
            <v>50101</v>
          </cell>
        </row>
        <row r="600">
          <cell r="I600">
            <v>30101</v>
          </cell>
        </row>
        <row r="601">
          <cell r="I601">
            <v>70112</v>
          </cell>
        </row>
        <row r="602">
          <cell r="I602">
            <v>70106</v>
          </cell>
        </row>
        <row r="603">
          <cell r="I603">
            <v>701116</v>
          </cell>
        </row>
        <row r="604">
          <cell r="I604">
            <v>70112</v>
          </cell>
        </row>
        <row r="605">
          <cell r="I605">
            <v>70112</v>
          </cell>
        </row>
        <row r="606">
          <cell r="I606">
            <v>70112</v>
          </cell>
        </row>
        <row r="607">
          <cell r="I607">
            <v>70112</v>
          </cell>
        </row>
        <row r="608">
          <cell r="I608">
            <v>40101</v>
          </cell>
        </row>
        <row r="609">
          <cell r="I609">
            <v>70112</v>
          </cell>
        </row>
        <row r="610">
          <cell r="I610">
            <v>70112</v>
          </cell>
        </row>
        <row r="611">
          <cell r="I611">
            <v>50101</v>
          </cell>
        </row>
        <row r="612">
          <cell r="I612">
            <v>40101</v>
          </cell>
        </row>
        <row r="613">
          <cell r="I613">
            <v>701116</v>
          </cell>
        </row>
        <row r="614">
          <cell r="I614">
            <v>70112</v>
          </cell>
        </row>
        <row r="615">
          <cell r="I615">
            <v>701116</v>
          </cell>
        </row>
        <row r="616">
          <cell r="I616">
            <v>50101</v>
          </cell>
        </row>
        <row r="617">
          <cell r="I617">
            <v>70112</v>
          </cell>
        </row>
        <row r="618">
          <cell r="I618">
            <v>50101</v>
          </cell>
        </row>
        <row r="619">
          <cell r="I619">
            <v>70112</v>
          </cell>
        </row>
        <row r="620">
          <cell r="I620">
            <v>50101</v>
          </cell>
        </row>
        <row r="621">
          <cell r="I621">
            <v>70112</v>
          </cell>
        </row>
        <row r="622">
          <cell r="I622">
            <v>50101</v>
          </cell>
        </row>
        <row r="623">
          <cell r="I623">
            <v>109</v>
          </cell>
        </row>
        <row r="624">
          <cell r="I624">
            <v>109</v>
          </cell>
        </row>
        <row r="625">
          <cell r="I625">
            <v>109</v>
          </cell>
        </row>
        <row r="626">
          <cell r="I626">
            <v>107</v>
          </cell>
        </row>
        <row r="627">
          <cell r="I627">
            <v>107</v>
          </cell>
        </row>
        <row r="628">
          <cell r="I628">
            <v>107</v>
          </cell>
        </row>
        <row r="629">
          <cell r="I629">
            <v>107</v>
          </cell>
        </row>
        <row r="630">
          <cell r="I630">
            <v>107</v>
          </cell>
        </row>
        <row r="631">
          <cell r="I631">
            <v>107</v>
          </cell>
        </row>
        <row r="632">
          <cell r="I632">
            <v>107</v>
          </cell>
        </row>
        <row r="633">
          <cell r="I633">
            <v>108</v>
          </cell>
        </row>
        <row r="634">
          <cell r="I634">
            <v>2011809138</v>
          </cell>
        </row>
        <row r="635">
          <cell r="I635">
            <v>104</v>
          </cell>
        </row>
        <row r="636">
          <cell r="I636">
            <v>103</v>
          </cell>
        </row>
        <row r="637">
          <cell r="I637">
            <v>104</v>
          </cell>
        </row>
        <row r="638">
          <cell r="I638">
            <v>104</v>
          </cell>
        </row>
        <row r="639">
          <cell r="I639">
            <v>104</v>
          </cell>
        </row>
        <row r="640">
          <cell r="I640">
            <v>70112</v>
          </cell>
        </row>
        <row r="641">
          <cell r="I641">
            <v>10703001</v>
          </cell>
        </row>
        <row r="642">
          <cell r="I642">
            <v>2011804018</v>
          </cell>
        </row>
        <row r="643">
          <cell r="I643">
            <v>2011804024</v>
          </cell>
        </row>
        <row r="644">
          <cell r="I644">
            <v>2011804035</v>
          </cell>
        </row>
        <row r="645">
          <cell r="I645">
            <v>2011809118</v>
          </cell>
        </row>
        <row r="646">
          <cell r="I646">
            <v>2011804053</v>
          </cell>
        </row>
        <row r="647">
          <cell r="I647">
            <v>10401160</v>
          </cell>
        </row>
        <row r="648">
          <cell r="I648">
            <v>2011804054</v>
          </cell>
        </row>
        <row r="649">
          <cell r="I649">
            <v>201040772</v>
          </cell>
        </row>
        <row r="650">
          <cell r="I650">
            <v>2011804024</v>
          </cell>
        </row>
        <row r="651">
          <cell r="I651">
            <v>2011804035</v>
          </cell>
        </row>
        <row r="652">
          <cell r="I652">
            <v>2011809118</v>
          </cell>
        </row>
        <row r="653">
          <cell r="I653">
            <v>2011804053</v>
          </cell>
        </row>
        <row r="654">
          <cell r="I654">
            <v>2011804014</v>
          </cell>
        </row>
        <row r="655">
          <cell r="I655">
            <v>70112</v>
          </cell>
        </row>
        <row r="656">
          <cell r="I656">
            <v>70112</v>
          </cell>
        </row>
        <row r="657">
          <cell r="I657">
            <v>10703001</v>
          </cell>
        </row>
        <row r="658">
          <cell r="I658">
            <v>70112</v>
          </cell>
        </row>
        <row r="659">
          <cell r="I659">
            <v>70112</v>
          </cell>
        </row>
        <row r="660">
          <cell r="I660">
            <v>70106</v>
          </cell>
        </row>
        <row r="661">
          <cell r="I661">
            <v>50101</v>
          </cell>
        </row>
        <row r="662">
          <cell r="I662">
            <v>70112</v>
          </cell>
        </row>
        <row r="663">
          <cell r="I663">
            <v>40101</v>
          </cell>
        </row>
        <row r="664">
          <cell r="I664">
            <v>50101</v>
          </cell>
        </row>
        <row r="665">
          <cell r="I665">
            <v>70112</v>
          </cell>
        </row>
        <row r="666">
          <cell r="I666">
            <v>70112</v>
          </cell>
        </row>
        <row r="667">
          <cell r="I667">
            <v>40101</v>
          </cell>
        </row>
        <row r="668">
          <cell r="I668">
            <v>50101</v>
          </cell>
        </row>
        <row r="669">
          <cell r="I669">
            <v>70112</v>
          </cell>
        </row>
        <row r="670">
          <cell r="I670">
            <v>40101</v>
          </cell>
        </row>
        <row r="671">
          <cell r="I671">
            <v>70112</v>
          </cell>
        </row>
        <row r="672">
          <cell r="I672">
            <v>70112</v>
          </cell>
        </row>
        <row r="673">
          <cell r="I673">
            <v>40101</v>
          </cell>
        </row>
        <row r="674">
          <cell r="I674">
            <v>50101</v>
          </cell>
        </row>
        <row r="675">
          <cell r="I675">
            <v>30101</v>
          </cell>
        </row>
        <row r="676">
          <cell r="I676">
            <v>70112</v>
          </cell>
        </row>
        <row r="677">
          <cell r="I677">
            <v>70106</v>
          </cell>
        </row>
        <row r="678">
          <cell r="I678">
            <v>40101</v>
          </cell>
        </row>
        <row r="679">
          <cell r="I679">
            <v>50101</v>
          </cell>
        </row>
        <row r="680">
          <cell r="I680">
            <v>70106</v>
          </cell>
        </row>
        <row r="681">
          <cell r="I681">
            <v>70112</v>
          </cell>
        </row>
        <row r="682">
          <cell r="I682">
            <v>70112</v>
          </cell>
        </row>
        <row r="683">
          <cell r="I683">
            <v>70106</v>
          </cell>
        </row>
        <row r="684">
          <cell r="I684">
            <v>40101</v>
          </cell>
        </row>
        <row r="685">
          <cell r="I685">
            <v>70112</v>
          </cell>
        </row>
        <row r="686">
          <cell r="I686">
            <v>40101</v>
          </cell>
        </row>
        <row r="687">
          <cell r="I687">
            <v>50101</v>
          </cell>
        </row>
        <row r="688">
          <cell r="I688">
            <v>70106</v>
          </cell>
        </row>
        <row r="689">
          <cell r="I689">
            <v>70112</v>
          </cell>
        </row>
        <row r="690">
          <cell r="I690">
            <v>50101</v>
          </cell>
        </row>
        <row r="691">
          <cell r="I691">
            <v>40101</v>
          </cell>
        </row>
        <row r="692">
          <cell r="I692">
            <v>50101</v>
          </cell>
        </row>
        <row r="693">
          <cell r="I693">
            <v>30101</v>
          </cell>
        </row>
        <row r="694">
          <cell r="I694">
            <v>70106</v>
          </cell>
        </row>
        <row r="695">
          <cell r="I695">
            <v>70112</v>
          </cell>
        </row>
        <row r="696">
          <cell r="I696">
            <v>70106</v>
          </cell>
        </row>
        <row r="697">
          <cell r="I697">
            <v>70112</v>
          </cell>
        </row>
        <row r="698">
          <cell r="I698">
            <v>50101</v>
          </cell>
        </row>
        <row r="699">
          <cell r="I699">
            <v>70112</v>
          </cell>
        </row>
        <row r="700">
          <cell r="I700">
            <v>40101</v>
          </cell>
        </row>
        <row r="701">
          <cell r="I701">
            <v>70112</v>
          </cell>
        </row>
        <row r="702">
          <cell r="I702">
            <v>40101</v>
          </cell>
        </row>
        <row r="703">
          <cell r="I703">
            <v>70106</v>
          </cell>
        </row>
        <row r="704">
          <cell r="I704">
            <v>701116</v>
          </cell>
        </row>
        <row r="705">
          <cell r="I705">
            <v>40101</v>
          </cell>
        </row>
        <row r="706">
          <cell r="I706">
            <v>50101</v>
          </cell>
        </row>
        <row r="707">
          <cell r="I707">
            <v>70112</v>
          </cell>
        </row>
        <row r="708">
          <cell r="I708">
            <v>40101</v>
          </cell>
        </row>
        <row r="709">
          <cell r="I709">
            <v>50101</v>
          </cell>
        </row>
        <row r="710">
          <cell r="I710">
            <v>70112</v>
          </cell>
        </row>
        <row r="711">
          <cell r="I711">
            <v>40101</v>
          </cell>
        </row>
        <row r="712">
          <cell r="I712">
            <v>70112</v>
          </cell>
        </row>
        <row r="713">
          <cell r="I713">
            <v>40101</v>
          </cell>
        </row>
        <row r="714">
          <cell r="I714">
            <v>50101</v>
          </cell>
        </row>
        <row r="715">
          <cell r="I715">
            <v>70112</v>
          </cell>
        </row>
        <row r="716">
          <cell r="I716">
            <v>50101</v>
          </cell>
        </row>
        <row r="717">
          <cell r="I717">
            <v>40101</v>
          </cell>
        </row>
        <row r="718">
          <cell r="I718">
            <v>70112</v>
          </cell>
        </row>
        <row r="719">
          <cell r="I719">
            <v>40101</v>
          </cell>
        </row>
        <row r="720">
          <cell r="I720">
            <v>70106</v>
          </cell>
        </row>
        <row r="721">
          <cell r="I721">
            <v>70112</v>
          </cell>
        </row>
        <row r="722">
          <cell r="I722">
            <v>70112</v>
          </cell>
        </row>
        <row r="723">
          <cell r="I723">
            <v>40101</v>
          </cell>
        </row>
        <row r="724">
          <cell r="I724">
            <v>70106</v>
          </cell>
        </row>
        <row r="725">
          <cell r="I725">
            <v>30101</v>
          </cell>
        </row>
        <row r="726">
          <cell r="I726">
            <v>70112</v>
          </cell>
        </row>
        <row r="727">
          <cell r="I727">
            <v>701116</v>
          </cell>
        </row>
        <row r="728">
          <cell r="I728">
            <v>70112</v>
          </cell>
        </row>
        <row r="729">
          <cell r="I729">
            <v>70112</v>
          </cell>
        </row>
        <row r="730">
          <cell r="I730">
            <v>70112</v>
          </cell>
        </row>
        <row r="731">
          <cell r="I731">
            <v>40101</v>
          </cell>
        </row>
        <row r="732">
          <cell r="I732">
            <v>701116</v>
          </cell>
        </row>
        <row r="733">
          <cell r="I733">
            <v>70112</v>
          </cell>
        </row>
        <row r="734">
          <cell r="I734">
            <v>70106</v>
          </cell>
        </row>
        <row r="735">
          <cell r="I735">
            <v>70112</v>
          </cell>
        </row>
        <row r="736">
          <cell r="I736">
            <v>40101</v>
          </cell>
        </row>
        <row r="737">
          <cell r="I737">
            <v>50101</v>
          </cell>
        </row>
        <row r="738">
          <cell r="I738">
            <v>30101</v>
          </cell>
        </row>
        <row r="739">
          <cell r="I739">
            <v>70112</v>
          </cell>
        </row>
        <row r="740">
          <cell r="I740">
            <v>70112</v>
          </cell>
        </row>
        <row r="741">
          <cell r="I741">
            <v>2011804018</v>
          </cell>
        </row>
        <row r="742">
          <cell r="I742">
            <v>2011804018</v>
          </cell>
        </row>
        <row r="743">
          <cell r="I743">
            <v>2011804017</v>
          </cell>
        </row>
        <row r="744">
          <cell r="I744">
            <v>2011804018</v>
          </cell>
        </row>
        <row r="745">
          <cell r="I745">
            <v>70112</v>
          </cell>
        </row>
        <row r="746">
          <cell r="I746">
            <v>70112</v>
          </cell>
        </row>
        <row r="747">
          <cell r="I747">
            <v>2011804031</v>
          </cell>
        </row>
        <row r="748">
          <cell r="I748">
            <v>104</v>
          </cell>
        </row>
        <row r="749">
          <cell r="I749">
            <v>104</v>
          </cell>
        </row>
        <row r="750">
          <cell r="I750">
            <v>2011809118</v>
          </cell>
        </row>
        <row r="751">
          <cell r="I751">
            <v>2011804035</v>
          </cell>
        </row>
        <row r="752">
          <cell r="I752">
            <v>2011804024</v>
          </cell>
        </row>
        <row r="753">
          <cell r="I753">
            <v>2011804053</v>
          </cell>
        </row>
        <row r="754">
          <cell r="I754">
            <v>70112</v>
          </cell>
        </row>
        <row r="755">
          <cell r="I755">
            <v>70112</v>
          </cell>
        </row>
        <row r="756">
          <cell r="I756">
            <v>70112</v>
          </cell>
        </row>
        <row r="757">
          <cell r="I757">
            <v>70112</v>
          </cell>
        </row>
        <row r="758">
          <cell r="I758">
            <v>70112</v>
          </cell>
        </row>
        <row r="759">
          <cell r="I759">
            <v>2011804068</v>
          </cell>
        </row>
        <row r="760">
          <cell r="I760">
            <v>70112</v>
          </cell>
        </row>
        <row r="761">
          <cell r="I761">
            <v>2011809146</v>
          </cell>
        </row>
        <row r="762">
          <cell r="I762">
            <v>70112</v>
          </cell>
        </row>
        <row r="763">
          <cell r="I763">
            <v>2011804048</v>
          </cell>
        </row>
        <row r="764">
          <cell r="I764">
            <v>2011804018</v>
          </cell>
        </row>
        <row r="765">
          <cell r="I765">
            <v>200</v>
          </cell>
        </row>
        <row r="766">
          <cell r="I766">
            <v>200</v>
          </cell>
        </row>
        <row r="767">
          <cell r="I767">
            <v>200</v>
          </cell>
        </row>
        <row r="768">
          <cell r="I768">
            <v>2011804087</v>
          </cell>
        </row>
        <row r="769">
          <cell r="I769">
            <v>2011804026</v>
          </cell>
        </row>
        <row r="770">
          <cell r="I770">
            <v>2011804020</v>
          </cell>
        </row>
        <row r="771">
          <cell r="I771">
            <v>20120048</v>
          </cell>
        </row>
        <row r="772">
          <cell r="I772">
            <v>103</v>
          </cell>
        </row>
        <row r="773">
          <cell r="I773">
            <v>2011804020</v>
          </cell>
        </row>
        <row r="774">
          <cell r="I774">
            <v>2011809129</v>
          </cell>
        </row>
        <row r="775">
          <cell r="I775">
            <v>2011804087</v>
          </cell>
        </row>
        <row r="776">
          <cell r="I776">
            <v>20700006</v>
          </cell>
        </row>
        <row r="777">
          <cell r="I777">
            <v>10205</v>
          </cell>
        </row>
        <row r="778">
          <cell r="I778">
            <v>2011804086</v>
          </cell>
        </row>
        <row r="779">
          <cell r="I779">
            <v>2011804026</v>
          </cell>
        </row>
        <row r="780">
          <cell r="I780">
            <v>2011809120</v>
          </cell>
        </row>
        <row r="781">
          <cell r="I781">
            <v>2011809133</v>
          </cell>
        </row>
        <row r="782">
          <cell r="I782">
            <v>2011809134</v>
          </cell>
        </row>
        <row r="783">
          <cell r="I783">
            <v>2011804048</v>
          </cell>
        </row>
        <row r="784">
          <cell r="I784">
            <v>2011804041</v>
          </cell>
        </row>
        <row r="785">
          <cell r="I785">
            <v>70112</v>
          </cell>
        </row>
        <row r="786">
          <cell r="I786">
            <v>70106</v>
          </cell>
        </row>
        <row r="787">
          <cell r="I787">
            <v>70112</v>
          </cell>
        </row>
        <row r="788">
          <cell r="I788">
            <v>50101</v>
          </cell>
        </row>
        <row r="789">
          <cell r="I789">
            <v>30101</v>
          </cell>
        </row>
        <row r="790">
          <cell r="I790">
            <v>70112</v>
          </cell>
        </row>
        <row r="791">
          <cell r="I791">
            <v>70112</v>
          </cell>
        </row>
        <row r="792">
          <cell r="I792">
            <v>70112</v>
          </cell>
        </row>
        <row r="793">
          <cell r="I793">
            <v>40101</v>
          </cell>
        </row>
        <row r="794">
          <cell r="I794">
            <v>50101</v>
          </cell>
        </row>
        <row r="795">
          <cell r="I795">
            <v>70112</v>
          </cell>
        </row>
        <row r="796">
          <cell r="I796">
            <v>40101</v>
          </cell>
        </row>
        <row r="797">
          <cell r="I797">
            <v>50101</v>
          </cell>
        </row>
        <row r="798">
          <cell r="I798">
            <v>30101</v>
          </cell>
        </row>
        <row r="799">
          <cell r="I799">
            <v>70112</v>
          </cell>
        </row>
        <row r="800">
          <cell r="I800">
            <v>40101</v>
          </cell>
        </row>
        <row r="801">
          <cell r="I801">
            <v>50101</v>
          </cell>
        </row>
        <row r="802">
          <cell r="I802">
            <v>70112</v>
          </cell>
        </row>
        <row r="803">
          <cell r="I803">
            <v>50101</v>
          </cell>
        </row>
        <row r="804">
          <cell r="I804">
            <v>70112</v>
          </cell>
        </row>
        <row r="805">
          <cell r="I805">
            <v>50101</v>
          </cell>
        </row>
        <row r="806">
          <cell r="I806">
            <v>40101</v>
          </cell>
        </row>
        <row r="807">
          <cell r="I807">
            <v>30101</v>
          </cell>
        </row>
        <row r="808">
          <cell r="I808">
            <v>70112</v>
          </cell>
        </row>
        <row r="809">
          <cell r="I809">
            <v>30101</v>
          </cell>
        </row>
        <row r="810">
          <cell r="I810">
            <v>70106</v>
          </cell>
        </row>
        <row r="811">
          <cell r="I811">
            <v>70112</v>
          </cell>
        </row>
        <row r="812">
          <cell r="I812">
            <v>70112</v>
          </cell>
        </row>
        <row r="813">
          <cell r="I813">
            <v>40101</v>
          </cell>
        </row>
        <row r="814">
          <cell r="I814">
            <v>70112</v>
          </cell>
        </row>
        <row r="815">
          <cell r="I815">
            <v>70112</v>
          </cell>
        </row>
        <row r="816">
          <cell r="I816">
            <v>30101</v>
          </cell>
        </row>
        <row r="817">
          <cell r="I817">
            <v>50101</v>
          </cell>
        </row>
        <row r="818">
          <cell r="I818">
            <v>70112</v>
          </cell>
        </row>
        <row r="819">
          <cell r="I819">
            <v>40101</v>
          </cell>
        </row>
        <row r="820">
          <cell r="I820">
            <v>70112</v>
          </cell>
        </row>
        <row r="821">
          <cell r="I821">
            <v>40101</v>
          </cell>
        </row>
        <row r="822">
          <cell r="I822">
            <v>50101</v>
          </cell>
        </row>
        <row r="823">
          <cell r="I823">
            <v>70106</v>
          </cell>
        </row>
        <row r="824">
          <cell r="I824">
            <v>701116</v>
          </cell>
        </row>
        <row r="825">
          <cell r="I825">
            <v>70112</v>
          </cell>
        </row>
        <row r="826">
          <cell r="I826">
            <v>70112</v>
          </cell>
        </row>
        <row r="827">
          <cell r="I827">
            <v>40101</v>
          </cell>
        </row>
        <row r="828">
          <cell r="I828">
            <v>30101</v>
          </cell>
        </row>
        <row r="829">
          <cell r="I829">
            <v>50101</v>
          </cell>
        </row>
        <row r="830">
          <cell r="I830">
            <v>30101</v>
          </cell>
        </row>
        <row r="831">
          <cell r="I831">
            <v>70112</v>
          </cell>
        </row>
        <row r="832">
          <cell r="I832">
            <v>70112</v>
          </cell>
        </row>
        <row r="833">
          <cell r="I833">
            <v>70112</v>
          </cell>
        </row>
        <row r="834">
          <cell r="I834">
            <v>50101</v>
          </cell>
        </row>
        <row r="835">
          <cell r="I835">
            <v>701116</v>
          </cell>
        </row>
        <row r="836">
          <cell r="I836">
            <v>50101</v>
          </cell>
        </row>
        <row r="837">
          <cell r="I837">
            <v>30101</v>
          </cell>
        </row>
        <row r="838">
          <cell r="I838">
            <v>70112</v>
          </cell>
        </row>
        <row r="839">
          <cell r="I839">
            <v>70112</v>
          </cell>
        </row>
        <row r="840">
          <cell r="I840">
            <v>70112</v>
          </cell>
        </row>
        <row r="841">
          <cell r="I841">
            <v>50101</v>
          </cell>
        </row>
        <row r="842">
          <cell r="I842">
            <v>40101</v>
          </cell>
        </row>
        <row r="843">
          <cell r="I843">
            <v>70112</v>
          </cell>
        </row>
        <row r="844">
          <cell r="I844">
            <v>50101</v>
          </cell>
        </row>
        <row r="845">
          <cell r="I845">
            <v>70112</v>
          </cell>
        </row>
        <row r="846">
          <cell r="I846">
            <v>70112</v>
          </cell>
        </row>
        <row r="847">
          <cell r="I847">
            <v>40101</v>
          </cell>
        </row>
        <row r="848">
          <cell r="I848">
            <v>2011804018</v>
          </cell>
        </row>
        <row r="849">
          <cell r="I849">
            <v>70112</v>
          </cell>
        </row>
        <row r="850">
          <cell r="I850">
            <v>70112</v>
          </cell>
        </row>
        <row r="851">
          <cell r="I851">
            <v>10401160</v>
          </cell>
        </row>
        <row r="852">
          <cell r="I852">
            <v>10703001</v>
          </cell>
        </row>
        <row r="853">
          <cell r="I853">
            <v>70112</v>
          </cell>
        </row>
        <row r="854">
          <cell r="I854">
            <v>10703001</v>
          </cell>
        </row>
        <row r="855">
          <cell r="I855">
            <v>2011804028</v>
          </cell>
        </row>
        <row r="856">
          <cell r="I856">
            <v>2011804033</v>
          </cell>
        </row>
        <row r="857">
          <cell r="I857">
            <v>2011809136</v>
          </cell>
        </row>
        <row r="858">
          <cell r="I858">
            <v>2011804020</v>
          </cell>
        </row>
        <row r="859">
          <cell r="I859">
            <v>2011809146</v>
          </cell>
        </row>
        <row r="860">
          <cell r="I860">
            <v>2011804112</v>
          </cell>
        </row>
        <row r="861">
          <cell r="I861">
            <v>2011809115</v>
          </cell>
        </row>
        <row r="862">
          <cell r="I862">
            <v>2011804048</v>
          </cell>
        </row>
        <row r="863">
          <cell r="I863">
            <v>2011804018</v>
          </cell>
        </row>
        <row r="864">
          <cell r="I864">
            <v>2011809120</v>
          </cell>
        </row>
        <row r="865">
          <cell r="I865">
            <v>2011809134</v>
          </cell>
        </row>
        <row r="866">
          <cell r="I866">
            <v>104</v>
          </cell>
        </row>
        <row r="867">
          <cell r="I867">
            <v>104</v>
          </cell>
        </row>
        <row r="868">
          <cell r="I868">
            <v>104</v>
          </cell>
        </row>
        <row r="869">
          <cell r="I869">
            <v>104</v>
          </cell>
        </row>
        <row r="870">
          <cell r="I870">
            <v>109</v>
          </cell>
        </row>
        <row r="871">
          <cell r="I871">
            <v>109</v>
          </cell>
        </row>
        <row r="872">
          <cell r="I872">
            <v>104</v>
          </cell>
        </row>
        <row r="873">
          <cell r="I873">
            <v>109</v>
          </cell>
        </row>
        <row r="874">
          <cell r="I874">
            <v>109</v>
          </cell>
        </row>
        <row r="875">
          <cell r="I875">
            <v>109</v>
          </cell>
        </row>
        <row r="876">
          <cell r="I876">
            <v>106</v>
          </cell>
        </row>
        <row r="877">
          <cell r="I877">
            <v>70112</v>
          </cell>
        </row>
        <row r="878">
          <cell r="I878">
            <v>40101</v>
          </cell>
        </row>
        <row r="879">
          <cell r="I879">
            <v>50101</v>
          </cell>
        </row>
        <row r="880">
          <cell r="I880">
            <v>50101</v>
          </cell>
        </row>
        <row r="881">
          <cell r="I881">
            <v>70106</v>
          </cell>
        </row>
        <row r="882">
          <cell r="I882">
            <v>30101</v>
          </cell>
        </row>
        <row r="883">
          <cell r="I883">
            <v>70112</v>
          </cell>
        </row>
        <row r="884">
          <cell r="I884">
            <v>40101</v>
          </cell>
        </row>
        <row r="885">
          <cell r="I885">
            <v>30101</v>
          </cell>
        </row>
        <row r="886">
          <cell r="I886">
            <v>70112</v>
          </cell>
        </row>
        <row r="887">
          <cell r="I887">
            <v>70112</v>
          </cell>
        </row>
        <row r="888">
          <cell r="I888">
            <v>40101</v>
          </cell>
        </row>
        <row r="889">
          <cell r="I889">
            <v>30101</v>
          </cell>
        </row>
        <row r="890">
          <cell r="I890">
            <v>70112</v>
          </cell>
        </row>
        <row r="891">
          <cell r="I891">
            <v>50101</v>
          </cell>
        </row>
        <row r="892">
          <cell r="I892">
            <v>40101</v>
          </cell>
        </row>
        <row r="893">
          <cell r="I893">
            <v>70112</v>
          </cell>
        </row>
        <row r="894">
          <cell r="I894">
            <v>70112</v>
          </cell>
        </row>
        <row r="895">
          <cell r="I895">
            <v>70106</v>
          </cell>
        </row>
        <row r="896">
          <cell r="I896">
            <v>40101</v>
          </cell>
        </row>
        <row r="897">
          <cell r="I897">
            <v>50101</v>
          </cell>
        </row>
        <row r="898">
          <cell r="I898">
            <v>40101</v>
          </cell>
        </row>
        <row r="899">
          <cell r="I899">
            <v>70112</v>
          </cell>
        </row>
        <row r="900">
          <cell r="I900">
            <v>50101</v>
          </cell>
        </row>
        <row r="901">
          <cell r="I901">
            <v>70112</v>
          </cell>
        </row>
        <row r="902">
          <cell r="I902">
            <v>70112</v>
          </cell>
        </row>
        <row r="903">
          <cell r="I903">
            <v>70112</v>
          </cell>
        </row>
        <row r="904">
          <cell r="I904">
            <v>70112</v>
          </cell>
        </row>
        <row r="905">
          <cell r="I905">
            <v>70112</v>
          </cell>
        </row>
        <row r="906">
          <cell r="I906">
            <v>70112</v>
          </cell>
        </row>
        <row r="907">
          <cell r="I907">
            <v>70112</v>
          </cell>
        </row>
        <row r="908">
          <cell r="I908">
            <v>70112</v>
          </cell>
        </row>
        <row r="909">
          <cell r="I909">
            <v>70112</v>
          </cell>
        </row>
        <row r="910">
          <cell r="I910">
            <v>70112</v>
          </cell>
        </row>
        <row r="911">
          <cell r="I911">
            <v>70112</v>
          </cell>
        </row>
        <row r="912">
          <cell r="I912">
            <v>70112</v>
          </cell>
        </row>
        <row r="913">
          <cell r="I913">
            <v>70112</v>
          </cell>
        </row>
        <row r="914">
          <cell r="I914">
            <v>70112</v>
          </cell>
        </row>
        <row r="915">
          <cell r="I915">
            <v>50101</v>
          </cell>
        </row>
        <row r="916">
          <cell r="I916">
            <v>40101</v>
          </cell>
        </row>
        <row r="917">
          <cell r="I917">
            <v>50101</v>
          </cell>
        </row>
        <row r="918">
          <cell r="I918">
            <v>30101</v>
          </cell>
        </row>
        <row r="919">
          <cell r="I919">
            <v>70112</v>
          </cell>
        </row>
        <row r="920">
          <cell r="I920">
            <v>70106</v>
          </cell>
        </row>
        <row r="921">
          <cell r="I921">
            <v>40101</v>
          </cell>
        </row>
        <row r="922">
          <cell r="I922">
            <v>50101</v>
          </cell>
        </row>
        <row r="923">
          <cell r="I923">
            <v>30101</v>
          </cell>
        </row>
        <row r="924">
          <cell r="I924">
            <v>70112</v>
          </cell>
        </row>
        <row r="925">
          <cell r="I925">
            <v>40101</v>
          </cell>
        </row>
        <row r="926">
          <cell r="I926">
            <v>70112</v>
          </cell>
        </row>
        <row r="927">
          <cell r="I927">
            <v>70112</v>
          </cell>
        </row>
        <row r="928">
          <cell r="I928">
            <v>50101</v>
          </cell>
        </row>
        <row r="929">
          <cell r="I929">
            <v>70112</v>
          </cell>
        </row>
        <row r="930">
          <cell r="I930">
            <v>70112</v>
          </cell>
        </row>
        <row r="931">
          <cell r="I931">
            <v>70112</v>
          </cell>
        </row>
        <row r="932">
          <cell r="I932">
            <v>70112</v>
          </cell>
        </row>
        <row r="933">
          <cell r="I933">
            <v>70112</v>
          </cell>
        </row>
        <row r="934">
          <cell r="I934">
            <v>70112</v>
          </cell>
        </row>
        <row r="935">
          <cell r="I935">
            <v>70112</v>
          </cell>
        </row>
        <row r="936">
          <cell r="I936">
            <v>70112</v>
          </cell>
        </row>
        <row r="937">
          <cell r="I937">
            <v>70112</v>
          </cell>
        </row>
        <row r="938">
          <cell r="I938">
            <v>70112</v>
          </cell>
        </row>
        <row r="939">
          <cell r="I939">
            <v>70112</v>
          </cell>
        </row>
        <row r="940">
          <cell r="I940">
            <v>30101</v>
          </cell>
        </row>
        <row r="941">
          <cell r="I941">
            <v>70112</v>
          </cell>
        </row>
        <row r="942">
          <cell r="I942">
            <v>70112</v>
          </cell>
        </row>
        <row r="943">
          <cell r="I943">
            <v>50101</v>
          </cell>
        </row>
        <row r="944">
          <cell r="I944">
            <v>40101</v>
          </cell>
        </row>
        <row r="945">
          <cell r="I945">
            <v>70112</v>
          </cell>
        </row>
        <row r="946">
          <cell r="I946">
            <v>70112</v>
          </cell>
        </row>
        <row r="947">
          <cell r="I947">
            <v>70112</v>
          </cell>
        </row>
        <row r="948">
          <cell r="I948">
            <v>70106</v>
          </cell>
        </row>
        <row r="949">
          <cell r="I949">
            <v>40101</v>
          </cell>
        </row>
        <row r="950">
          <cell r="I950">
            <v>40101</v>
          </cell>
        </row>
        <row r="951">
          <cell r="I951">
            <v>701116</v>
          </cell>
        </row>
        <row r="952">
          <cell r="I952">
            <v>701116</v>
          </cell>
        </row>
        <row r="953">
          <cell r="I953">
            <v>701116</v>
          </cell>
        </row>
        <row r="954">
          <cell r="I954">
            <v>701116</v>
          </cell>
        </row>
        <row r="955">
          <cell r="I955">
            <v>701116</v>
          </cell>
        </row>
        <row r="956">
          <cell r="I956">
            <v>701116</v>
          </cell>
        </row>
        <row r="957">
          <cell r="I957">
            <v>701116</v>
          </cell>
        </row>
        <row r="958">
          <cell r="I958">
            <v>701116</v>
          </cell>
        </row>
        <row r="959">
          <cell r="I959">
            <v>701116</v>
          </cell>
        </row>
        <row r="960">
          <cell r="I960">
            <v>701116</v>
          </cell>
        </row>
        <row r="961">
          <cell r="I961">
            <v>701116</v>
          </cell>
        </row>
        <row r="962">
          <cell r="I962">
            <v>70112</v>
          </cell>
        </row>
        <row r="963">
          <cell r="I963">
            <v>2011804020</v>
          </cell>
        </row>
        <row r="964">
          <cell r="I964">
            <v>2011809146</v>
          </cell>
        </row>
        <row r="965">
          <cell r="I965">
            <v>2011809134</v>
          </cell>
        </row>
        <row r="966">
          <cell r="I966">
            <v>70112</v>
          </cell>
        </row>
        <row r="967">
          <cell r="I967">
            <v>70112</v>
          </cell>
        </row>
        <row r="968">
          <cell r="I968">
            <v>2011809123</v>
          </cell>
        </row>
        <row r="969">
          <cell r="I969">
            <v>2011809119</v>
          </cell>
        </row>
        <row r="970">
          <cell r="I970">
            <v>2010402420</v>
          </cell>
        </row>
        <row r="971">
          <cell r="I971">
            <v>10401139</v>
          </cell>
        </row>
        <row r="972">
          <cell r="I972">
            <v>20700006</v>
          </cell>
        </row>
        <row r="973">
          <cell r="I973">
            <v>10401187</v>
          </cell>
        </row>
        <row r="974">
          <cell r="I974">
            <v>2011809134</v>
          </cell>
        </row>
        <row r="975">
          <cell r="I975">
            <v>70112</v>
          </cell>
        </row>
        <row r="976">
          <cell r="I976">
            <v>70112</v>
          </cell>
        </row>
        <row r="977">
          <cell r="I977">
            <v>70112</v>
          </cell>
        </row>
        <row r="978">
          <cell r="I978">
            <v>70112</v>
          </cell>
        </row>
        <row r="979">
          <cell r="I979">
            <v>107</v>
          </cell>
        </row>
        <row r="980">
          <cell r="I980">
            <v>107</v>
          </cell>
        </row>
        <row r="981">
          <cell r="I981">
            <v>70112</v>
          </cell>
        </row>
        <row r="982">
          <cell r="I982">
            <v>40101</v>
          </cell>
        </row>
        <row r="983">
          <cell r="I983">
            <v>70112</v>
          </cell>
        </row>
        <row r="984">
          <cell r="I984">
            <v>50101</v>
          </cell>
        </row>
        <row r="985">
          <cell r="I985">
            <v>30101</v>
          </cell>
        </row>
        <row r="986">
          <cell r="I986">
            <v>70106</v>
          </cell>
        </row>
        <row r="987">
          <cell r="I987">
            <v>70112</v>
          </cell>
        </row>
        <row r="988">
          <cell r="I988">
            <v>70112</v>
          </cell>
        </row>
        <row r="989">
          <cell r="I989">
            <v>70112</v>
          </cell>
        </row>
        <row r="990">
          <cell r="I990">
            <v>70112</v>
          </cell>
        </row>
        <row r="991">
          <cell r="I991">
            <v>70112</v>
          </cell>
        </row>
        <row r="992">
          <cell r="I992">
            <v>70112</v>
          </cell>
        </row>
        <row r="993">
          <cell r="I993">
            <v>40101</v>
          </cell>
        </row>
        <row r="994">
          <cell r="I994">
            <v>50101</v>
          </cell>
        </row>
        <row r="995">
          <cell r="I995">
            <v>70112</v>
          </cell>
        </row>
        <row r="996">
          <cell r="I996">
            <v>70112</v>
          </cell>
        </row>
        <row r="997">
          <cell r="I997">
            <v>70112</v>
          </cell>
        </row>
        <row r="998">
          <cell r="I998">
            <v>70112</v>
          </cell>
        </row>
        <row r="999">
          <cell r="I999">
            <v>70112</v>
          </cell>
        </row>
        <row r="1000">
          <cell r="I1000">
            <v>70112</v>
          </cell>
        </row>
        <row r="1001">
          <cell r="I1001">
            <v>70112</v>
          </cell>
        </row>
        <row r="1002">
          <cell r="I1002">
            <v>70112</v>
          </cell>
        </row>
        <row r="1003">
          <cell r="I1003">
            <v>70112</v>
          </cell>
        </row>
        <row r="1004">
          <cell r="I1004">
            <v>70112</v>
          </cell>
        </row>
        <row r="1005">
          <cell r="I1005">
            <v>70112</v>
          </cell>
        </row>
        <row r="1006">
          <cell r="I1006">
            <v>70112</v>
          </cell>
        </row>
        <row r="1007">
          <cell r="I1007">
            <v>70112</v>
          </cell>
        </row>
        <row r="1008">
          <cell r="I1008">
            <v>70112</v>
          </cell>
        </row>
        <row r="1009">
          <cell r="I1009">
            <v>70112</v>
          </cell>
        </row>
        <row r="1010">
          <cell r="I1010">
            <v>70112</v>
          </cell>
        </row>
        <row r="1011">
          <cell r="I1011">
            <v>70112</v>
          </cell>
        </row>
        <row r="1012">
          <cell r="I1012">
            <v>40101</v>
          </cell>
        </row>
        <row r="1013">
          <cell r="I1013">
            <v>40101</v>
          </cell>
        </row>
        <row r="1014">
          <cell r="I1014">
            <v>40101</v>
          </cell>
        </row>
        <row r="1015">
          <cell r="I1015">
            <v>70112</v>
          </cell>
        </row>
        <row r="1016">
          <cell r="I1016">
            <v>50101</v>
          </cell>
        </row>
        <row r="1017">
          <cell r="I1017">
            <v>70112</v>
          </cell>
        </row>
        <row r="1018">
          <cell r="I1018">
            <v>70112</v>
          </cell>
        </row>
        <row r="1019">
          <cell r="I1019">
            <v>70112</v>
          </cell>
        </row>
        <row r="1020">
          <cell r="I1020">
            <v>70112</v>
          </cell>
        </row>
        <row r="1021">
          <cell r="I1021">
            <v>70112</v>
          </cell>
        </row>
        <row r="1022">
          <cell r="I1022">
            <v>70112</v>
          </cell>
        </row>
        <row r="1023">
          <cell r="I1023">
            <v>70112</v>
          </cell>
        </row>
        <row r="1024">
          <cell r="I1024">
            <v>70112</v>
          </cell>
        </row>
        <row r="1025">
          <cell r="I1025">
            <v>70112</v>
          </cell>
        </row>
        <row r="1026">
          <cell r="I1026">
            <v>70112</v>
          </cell>
        </row>
        <row r="1027">
          <cell r="I1027">
            <v>70112</v>
          </cell>
        </row>
        <row r="1028">
          <cell r="I1028">
            <v>50101</v>
          </cell>
        </row>
        <row r="1029">
          <cell r="I1029">
            <v>40101</v>
          </cell>
        </row>
        <row r="1030">
          <cell r="I1030">
            <v>40101</v>
          </cell>
        </row>
        <row r="1031">
          <cell r="I1031">
            <v>70106</v>
          </cell>
        </row>
        <row r="1032">
          <cell r="I1032">
            <v>70112</v>
          </cell>
        </row>
        <row r="1033">
          <cell r="I1033">
            <v>30101</v>
          </cell>
        </row>
        <row r="1034">
          <cell r="I1034">
            <v>50101</v>
          </cell>
        </row>
        <row r="1035">
          <cell r="I1035">
            <v>70112</v>
          </cell>
        </row>
        <row r="1036">
          <cell r="I1036">
            <v>70106</v>
          </cell>
        </row>
        <row r="1037">
          <cell r="I1037">
            <v>40101</v>
          </cell>
        </row>
        <row r="1038">
          <cell r="I1038">
            <v>70112</v>
          </cell>
        </row>
        <row r="1039">
          <cell r="I1039">
            <v>70112</v>
          </cell>
        </row>
        <row r="1040">
          <cell r="I1040">
            <v>70112</v>
          </cell>
        </row>
        <row r="1041">
          <cell r="I1041">
            <v>30101</v>
          </cell>
        </row>
        <row r="1042">
          <cell r="I1042">
            <v>50101</v>
          </cell>
        </row>
        <row r="1043">
          <cell r="I1043">
            <v>701116</v>
          </cell>
        </row>
        <row r="1044">
          <cell r="I1044">
            <v>30101</v>
          </cell>
        </row>
        <row r="1045">
          <cell r="I1045">
            <v>50101</v>
          </cell>
        </row>
        <row r="1046">
          <cell r="I1046">
            <v>70112</v>
          </cell>
        </row>
        <row r="1047">
          <cell r="I1047">
            <v>70106</v>
          </cell>
        </row>
        <row r="1048">
          <cell r="I1048">
            <v>40101</v>
          </cell>
        </row>
        <row r="1049">
          <cell r="I1049">
            <v>30101</v>
          </cell>
        </row>
        <row r="1050">
          <cell r="I1050">
            <v>70112</v>
          </cell>
        </row>
        <row r="1051">
          <cell r="I1051">
            <v>70112</v>
          </cell>
        </row>
        <row r="1052">
          <cell r="I1052">
            <v>40101</v>
          </cell>
        </row>
        <row r="1053">
          <cell r="I1053">
            <v>70106</v>
          </cell>
        </row>
        <row r="1054">
          <cell r="I1054">
            <v>70112</v>
          </cell>
        </row>
        <row r="1055">
          <cell r="I1055">
            <v>70112</v>
          </cell>
        </row>
        <row r="1056">
          <cell r="I1056">
            <v>70112</v>
          </cell>
        </row>
        <row r="1057">
          <cell r="I1057">
            <v>70106</v>
          </cell>
        </row>
        <row r="1058">
          <cell r="I1058">
            <v>70112</v>
          </cell>
        </row>
        <row r="1059">
          <cell r="I1059">
            <v>70112</v>
          </cell>
        </row>
        <row r="1060">
          <cell r="I1060">
            <v>30101</v>
          </cell>
        </row>
        <row r="1061">
          <cell r="I1061">
            <v>40101</v>
          </cell>
        </row>
        <row r="1062">
          <cell r="I1062">
            <v>70112</v>
          </cell>
        </row>
        <row r="1063">
          <cell r="I1063">
            <v>30101</v>
          </cell>
        </row>
        <row r="1064">
          <cell r="I1064">
            <v>70112</v>
          </cell>
        </row>
        <row r="1065">
          <cell r="I1065">
            <v>70106</v>
          </cell>
        </row>
        <row r="1066">
          <cell r="I1066">
            <v>70112</v>
          </cell>
        </row>
        <row r="1067">
          <cell r="I1067">
            <v>70112</v>
          </cell>
        </row>
        <row r="1068">
          <cell r="I1068">
            <v>30101</v>
          </cell>
        </row>
        <row r="1069">
          <cell r="I1069">
            <v>50101</v>
          </cell>
        </row>
        <row r="1070">
          <cell r="I1070">
            <v>70112</v>
          </cell>
        </row>
        <row r="1071">
          <cell r="I1071">
            <v>40101</v>
          </cell>
        </row>
        <row r="1072">
          <cell r="I1072">
            <v>50101</v>
          </cell>
        </row>
        <row r="1073">
          <cell r="I1073">
            <v>701116</v>
          </cell>
        </row>
        <row r="1074">
          <cell r="I1074">
            <v>70106</v>
          </cell>
        </row>
        <row r="1075">
          <cell r="I1075">
            <v>2011804017</v>
          </cell>
        </row>
        <row r="1076">
          <cell r="I1076">
            <v>2011804018</v>
          </cell>
        </row>
        <row r="1077">
          <cell r="I1077">
            <v>2011809134</v>
          </cell>
        </row>
        <row r="1078">
          <cell r="I1078">
            <v>2011809123</v>
          </cell>
        </row>
        <row r="1079">
          <cell r="I1079">
            <v>70112</v>
          </cell>
        </row>
        <row r="1080">
          <cell r="I1080">
            <v>70112</v>
          </cell>
        </row>
        <row r="1081">
          <cell r="I1081">
            <v>70112</v>
          </cell>
        </row>
        <row r="1082">
          <cell r="I1082">
            <v>70112</v>
          </cell>
        </row>
        <row r="1083">
          <cell r="I1083">
            <v>70112</v>
          </cell>
        </row>
        <row r="1084">
          <cell r="I1084">
            <v>70112</v>
          </cell>
        </row>
        <row r="1085">
          <cell r="I1085">
            <v>70112</v>
          </cell>
        </row>
        <row r="1086">
          <cell r="I1086">
            <v>10401139</v>
          </cell>
        </row>
        <row r="1087">
          <cell r="I1087">
            <v>20700006</v>
          </cell>
        </row>
        <row r="1088">
          <cell r="I1088">
            <v>10401139</v>
          </cell>
        </row>
        <row r="1089">
          <cell r="I1089">
            <v>10401191</v>
          </cell>
        </row>
        <row r="1090">
          <cell r="I1090">
            <v>10401191</v>
          </cell>
        </row>
        <row r="1091">
          <cell r="I1091">
            <v>201040764</v>
          </cell>
        </row>
        <row r="1092">
          <cell r="I1092">
            <v>10401191</v>
          </cell>
        </row>
        <row r="1093">
          <cell r="I1093">
            <v>106</v>
          </cell>
        </row>
        <row r="1094">
          <cell r="I1094">
            <v>106</v>
          </cell>
        </row>
        <row r="1095">
          <cell r="I1095">
            <v>107</v>
          </cell>
        </row>
        <row r="1096">
          <cell r="I1096">
            <v>104</v>
          </cell>
        </row>
        <row r="1097">
          <cell r="I1097">
            <v>104</v>
          </cell>
        </row>
        <row r="1098">
          <cell r="I1098">
            <v>70112</v>
          </cell>
        </row>
        <row r="1099">
          <cell r="I1099">
            <v>70112</v>
          </cell>
        </row>
        <row r="1100">
          <cell r="I1100">
            <v>50101</v>
          </cell>
        </row>
        <row r="1101">
          <cell r="I1101">
            <v>30101</v>
          </cell>
        </row>
        <row r="1102">
          <cell r="I1102">
            <v>70112</v>
          </cell>
        </row>
        <row r="1103">
          <cell r="I1103">
            <v>40101</v>
          </cell>
        </row>
        <row r="1104">
          <cell r="I1104">
            <v>50101</v>
          </cell>
        </row>
        <row r="1105">
          <cell r="I1105">
            <v>40101</v>
          </cell>
        </row>
        <row r="1106">
          <cell r="I1106">
            <v>70112</v>
          </cell>
        </row>
        <row r="1107">
          <cell r="I1107">
            <v>50101</v>
          </cell>
        </row>
        <row r="1108">
          <cell r="I1108">
            <v>70112</v>
          </cell>
        </row>
        <row r="1109">
          <cell r="I1109">
            <v>70106</v>
          </cell>
        </row>
        <row r="1110">
          <cell r="I1110">
            <v>30101</v>
          </cell>
        </row>
        <row r="1111">
          <cell r="I1111">
            <v>50101</v>
          </cell>
        </row>
        <row r="1112">
          <cell r="I1112">
            <v>40101</v>
          </cell>
        </row>
        <row r="1113">
          <cell r="I1113">
            <v>70112</v>
          </cell>
        </row>
        <row r="1114">
          <cell r="I1114">
            <v>70112</v>
          </cell>
        </row>
        <row r="1115">
          <cell r="I1115">
            <v>30101</v>
          </cell>
        </row>
        <row r="1116">
          <cell r="I1116">
            <v>50101</v>
          </cell>
        </row>
        <row r="1117">
          <cell r="I1117">
            <v>40101</v>
          </cell>
        </row>
        <row r="1118">
          <cell r="I1118">
            <v>70112</v>
          </cell>
        </row>
        <row r="1119">
          <cell r="I1119">
            <v>70112</v>
          </cell>
        </row>
        <row r="1120">
          <cell r="I1120">
            <v>70112</v>
          </cell>
        </row>
        <row r="1121">
          <cell r="I1121">
            <v>70112</v>
          </cell>
        </row>
        <row r="1122">
          <cell r="I1122">
            <v>70112</v>
          </cell>
        </row>
        <row r="1123">
          <cell r="I1123">
            <v>70112</v>
          </cell>
        </row>
        <row r="1124">
          <cell r="I1124">
            <v>40101</v>
          </cell>
        </row>
        <row r="1125">
          <cell r="I1125">
            <v>70112</v>
          </cell>
        </row>
        <row r="1126">
          <cell r="I1126">
            <v>70112</v>
          </cell>
        </row>
        <row r="1127">
          <cell r="I1127">
            <v>40101</v>
          </cell>
        </row>
        <row r="1128">
          <cell r="I1128">
            <v>30101</v>
          </cell>
        </row>
        <row r="1129">
          <cell r="I1129">
            <v>70112</v>
          </cell>
        </row>
        <row r="1130">
          <cell r="I1130">
            <v>40101</v>
          </cell>
        </row>
        <row r="1131">
          <cell r="I1131">
            <v>70112</v>
          </cell>
        </row>
        <row r="1132">
          <cell r="I1132">
            <v>70112</v>
          </cell>
        </row>
        <row r="1133">
          <cell r="I1133">
            <v>70112</v>
          </cell>
        </row>
        <row r="1134">
          <cell r="I1134">
            <v>70112</v>
          </cell>
        </row>
        <row r="1135">
          <cell r="I1135">
            <v>70112</v>
          </cell>
        </row>
        <row r="1136">
          <cell r="I1136">
            <v>70112</v>
          </cell>
        </row>
        <row r="1137">
          <cell r="I1137">
            <v>70112</v>
          </cell>
        </row>
        <row r="1138">
          <cell r="I1138">
            <v>70112</v>
          </cell>
        </row>
        <row r="1139">
          <cell r="I1139">
            <v>70112</v>
          </cell>
        </row>
        <row r="1140">
          <cell r="I1140">
            <v>70112</v>
          </cell>
        </row>
        <row r="1141">
          <cell r="I1141">
            <v>40101</v>
          </cell>
        </row>
        <row r="1142">
          <cell r="I1142">
            <v>50101</v>
          </cell>
        </row>
        <row r="1143">
          <cell r="I1143">
            <v>40101</v>
          </cell>
        </row>
        <row r="1144">
          <cell r="I1144">
            <v>70112</v>
          </cell>
        </row>
        <row r="1145">
          <cell r="I1145">
            <v>70112</v>
          </cell>
        </row>
        <row r="1146">
          <cell r="I1146">
            <v>701116</v>
          </cell>
        </row>
        <row r="1147">
          <cell r="I1147">
            <v>70106</v>
          </cell>
        </row>
        <row r="1148">
          <cell r="I1148">
            <v>701116</v>
          </cell>
        </row>
        <row r="1149">
          <cell r="I1149">
            <v>701116</v>
          </cell>
        </row>
        <row r="1150">
          <cell r="I1150">
            <v>70106</v>
          </cell>
        </row>
        <row r="1151">
          <cell r="I1151">
            <v>70112</v>
          </cell>
        </row>
        <row r="1152">
          <cell r="I1152">
            <v>50101</v>
          </cell>
        </row>
        <row r="1153">
          <cell r="I1153">
            <v>40101</v>
          </cell>
        </row>
        <row r="1154">
          <cell r="I1154">
            <v>70112</v>
          </cell>
        </row>
        <row r="1155">
          <cell r="I1155">
            <v>70112</v>
          </cell>
        </row>
        <row r="1156">
          <cell r="I1156">
            <v>70112</v>
          </cell>
        </row>
        <row r="1157">
          <cell r="I1157">
            <v>40101</v>
          </cell>
        </row>
        <row r="1158">
          <cell r="I1158">
            <v>50101</v>
          </cell>
        </row>
        <row r="1159">
          <cell r="I1159">
            <v>70112</v>
          </cell>
        </row>
        <row r="1160">
          <cell r="I1160">
            <v>2011804018</v>
          </cell>
        </row>
        <row r="1161">
          <cell r="I1161">
            <v>2011804087</v>
          </cell>
        </row>
        <row r="1162">
          <cell r="I1162">
            <v>40101</v>
          </cell>
        </row>
        <row r="1163">
          <cell r="I1163">
            <v>50101</v>
          </cell>
        </row>
        <row r="1164">
          <cell r="I1164">
            <v>70112</v>
          </cell>
        </row>
        <row r="1165">
          <cell r="I1165">
            <v>70112</v>
          </cell>
        </row>
        <row r="1166">
          <cell r="I1166">
            <v>70112</v>
          </cell>
        </row>
        <row r="1167">
          <cell r="I1167">
            <v>70112</v>
          </cell>
        </row>
        <row r="1168">
          <cell r="I1168">
            <v>20700006</v>
          </cell>
        </row>
        <row r="1169">
          <cell r="I1169">
            <v>10401160</v>
          </cell>
        </row>
        <row r="1170">
          <cell r="I1170">
            <v>2011809123</v>
          </cell>
        </row>
        <row r="1171">
          <cell r="I1171">
            <v>2011809142</v>
          </cell>
        </row>
        <row r="1172">
          <cell r="I1172">
            <v>2011809143</v>
          </cell>
        </row>
        <row r="1173">
          <cell r="I1173">
            <v>2011804025</v>
          </cell>
        </row>
        <row r="1174">
          <cell r="I1174">
            <v>2011804048</v>
          </cell>
        </row>
        <row r="1175">
          <cell r="I1175">
            <v>2011804113</v>
          </cell>
        </row>
        <row r="1176">
          <cell r="I1176">
            <v>2011809134</v>
          </cell>
        </row>
        <row r="1177">
          <cell r="I1177">
            <v>2011804087</v>
          </cell>
        </row>
        <row r="1178">
          <cell r="I1178">
            <v>2011809126</v>
          </cell>
        </row>
        <row r="1179">
          <cell r="I1179">
            <v>10404088</v>
          </cell>
        </row>
        <row r="1180">
          <cell r="I1180">
            <v>2011809134</v>
          </cell>
        </row>
        <row r="1181">
          <cell r="I1181">
            <v>70112</v>
          </cell>
        </row>
        <row r="1182">
          <cell r="I1182">
            <v>2011804036</v>
          </cell>
        </row>
        <row r="1183">
          <cell r="I1183">
            <v>2011804087</v>
          </cell>
        </row>
        <row r="1184">
          <cell r="I1184">
            <v>2011804017</v>
          </cell>
        </row>
        <row r="1185">
          <cell r="I1185">
            <v>2011804035</v>
          </cell>
        </row>
        <row r="1186">
          <cell r="I1186">
            <v>2011804028</v>
          </cell>
        </row>
        <row r="1187">
          <cell r="I1187">
            <v>2011804004</v>
          </cell>
        </row>
        <row r="1188">
          <cell r="I1188">
            <v>2011804018</v>
          </cell>
        </row>
        <row r="1189">
          <cell r="I1189">
            <v>201040764</v>
          </cell>
        </row>
        <row r="1190">
          <cell r="I1190">
            <v>201040771</v>
          </cell>
        </row>
        <row r="1191">
          <cell r="I1191">
            <v>2011809146</v>
          </cell>
        </row>
        <row r="1192">
          <cell r="I1192">
            <v>2011804036</v>
          </cell>
        </row>
        <row r="1193">
          <cell r="I1193">
            <v>2011804042</v>
          </cell>
        </row>
        <row r="1194">
          <cell r="I1194">
            <v>2011804086</v>
          </cell>
        </row>
        <row r="1195">
          <cell r="I1195">
            <v>2011804048</v>
          </cell>
        </row>
        <row r="1196">
          <cell r="I1196">
            <v>2011809134</v>
          </cell>
        </row>
        <row r="1197">
          <cell r="I1197">
            <v>1040113434</v>
          </cell>
        </row>
        <row r="1198">
          <cell r="I1198">
            <v>20700006</v>
          </cell>
        </row>
        <row r="1199">
          <cell r="I1199">
            <v>10401139</v>
          </cell>
        </row>
        <row r="1200">
          <cell r="I1200">
            <v>201619</v>
          </cell>
        </row>
        <row r="1201">
          <cell r="I1201">
            <v>201617</v>
          </cell>
        </row>
        <row r="1202">
          <cell r="I1202">
            <v>201620</v>
          </cell>
        </row>
        <row r="1203">
          <cell r="I1203">
            <v>201611</v>
          </cell>
        </row>
        <row r="1204">
          <cell r="I1204">
            <v>201609</v>
          </cell>
        </row>
        <row r="1205">
          <cell r="I1205">
            <v>201617</v>
          </cell>
        </row>
        <row r="1206">
          <cell r="I1206">
            <v>201618</v>
          </cell>
        </row>
        <row r="1207">
          <cell r="I1207">
            <v>201619</v>
          </cell>
        </row>
        <row r="1208">
          <cell r="I1208">
            <v>201620</v>
          </cell>
        </row>
        <row r="1209">
          <cell r="I1209">
            <v>201621</v>
          </cell>
        </row>
        <row r="1210">
          <cell r="I1210">
            <v>201614</v>
          </cell>
        </row>
        <row r="1211">
          <cell r="I1211">
            <v>201615</v>
          </cell>
        </row>
        <row r="1212">
          <cell r="I1212">
            <v>201616</v>
          </cell>
        </row>
        <row r="1213">
          <cell r="I1213">
            <v>201618</v>
          </cell>
        </row>
        <row r="1214">
          <cell r="I1214">
            <v>201619</v>
          </cell>
        </row>
        <row r="1215">
          <cell r="I1215">
            <v>201620</v>
          </cell>
        </row>
        <row r="1216">
          <cell r="I1216">
            <v>201621</v>
          </cell>
        </row>
        <row r="1217">
          <cell r="I1217">
            <v>201613</v>
          </cell>
        </row>
        <row r="1218">
          <cell r="I1218">
            <v>201612</v>
          </cell>
        </row>
        <row r="1219">
          <cell r="I1219">
            <v>201610</v>
          </cell>
        </row>
        <row r="1220">
          <cell r="I1220">
            <v>10401191</v>
          </cell>
        </row>
        <row r="1221">
          <cell r="I1221">
            <v>2011809115</v>
          </cell>
        </row>
        <row r="1222">
          <cell r="I1222">
            <v>2011804112</v>
          </cell>
        </row>
        <row r="1223">
          <cell r="I1223">
            <v>2011804068</v>
          </cell>
        </row>
        <row r="1224">
          <cell r="I1224">
            <v>2011804039</v>
          </cell>
        </row>
        <row r="1225">
          <cell r="I1225">
            <v>2011804035</v>
          </cell>
        </row>
        <row r="1226">
          <cell r="I1226">
            <v>2011804018</v>
          </cell>
        </row>
        <row r="1227">
          <cell r="I1227">
            <v>2011809136</v>
          </cell>
        </row>
        <row r="1228">
          <cell r="I1228">
            <v>2011804112</v>
          </cell>
        </row>
        <row r="1229">
          <cell r="I1229">
            <v>103</v>
          </cell>
        </row>
        <row r="1230">
          <cell r="I1230">
            <v>103</v>
          </cell>
        </row>
        <row r="1231">
          <cell r="I1231">
            <v>103</v>
          </cell>
        </row>
        <row r="1232">
          <cell r="I1232">
            <v>103</v>
          </cell>
        </row>
        <row r="1233">
          <cell r="I1233">
            <v>103</v>
          </cell>
        </row>
        <row r="1234">
          <cell r="I1234">
            <v>103</v>
          </cell>
        </row>
        <row r="1235">
          <cell r="I1235">
            <v>103</v>
          </cell>
        </row>
        <row r="1236">
          <cell r="I1236">
            <v>103</v>
          </cell>
        </row>
        <row r="1237">
          <cell r="I1237">
            <v>109</v>
          </cell>
        </row>
        <row r="1238">
          <cell r="I1238">
            <v>103</v>
          </cell>
        </row>
        <row r="1239">
          <cell r="I1239">
            <v>103</v>
          </cell>
        </row>
        <row r="1240">
          <cell r="I1240">
            <v>103</v>
          </cell>
        </row>
        <row r="1241">
          <cell r="I1241">
            <v>104</v>
          </cell>
        </row>
        <row r="1242">
          <cell r="I1242">
            <v>104</v>
          </cell>
        </row>
        <row r="1243">
          <cell r="I1243">
            <v>70112</v>
          </cell>
        </row>
        <row r="1244">
          <cell r="I1244">
            <v>70112</v>
          </cell>
        </row>
        <row r="1245">
          <cell r="I1245">
            <v>70112</v>
          </cell>
        </row>
        <row r="1246">
          <cell r="I1246">
            <v>70106</v>
          </cell>
        </row>
        <row r="1247">
          <cell r="I1247">
            <v>70112</v>
          </cell>
        </row>
        <row r="1248">
          <cell r="I1248">
            <v>50101</v>
          </cell>
        </row>
        <row r="1249">
          <cell r="I1249">
            <v>70112</v>
          </cell>
        </row>
        <row r="1250">
          <cell r="I1250">
            <v>70112</v>
          </cell>
        </row>
        <row r="1251">
          <cell r="I1251">
            <v>70112</v>
          </cell>
        </row>
        <row r="1252">
          <cell r="I1252">
            <v>50101</v>
          </cell>
        </row>
        <row r="1253">
          <cell r="I1253">
            <v>70112</v>
          </cell>
        </row>
        <row r="1254">
          <cell r="I1254">
            <v>70112</v>
          </cell>
        </row>
        <row r="1255">
          <cell r="I1255">
            <v>70106</v>
          </cell>
        </row>
        <row r="1256">
          <cell r="I1256">
            <v>70112</v>
          </cell>
        </row>
        <row r="1257">
          <cell r="I1257">
            <v>40101</v>
          </cell>
        </row>
        <row r="1258">
          <cell r="I1258">
            <v>50101</v>
          </cell>
        </row>
        <row r="1259">
          <cell r="I1259">
            <v>70112</v>
          </cell>
        </row>
        <row r="1260">
          <cell r="I1260">
            <v>70106</v>
          </cell>
        </row>
        <row r="1261">
          <cell r="I1261">
            <v>40101</v>
          </cell>
        </row>
        <row r="1262">
          <cell r="I1262">
            <v>50101</v>
          </cell>
        </row>
        <row r="1263">
          <cell r="I1263">
            <v>30101</v>
          </cell>
        </row>
        <row r="1264">
          <cell r="I1264">
            <v>70112</v>
          </cell>
        </row>
        <row r="1265">
          <cell r="I1265">
            <v>70106</v>
          </cell>
        </row>
        <row r="1266">
          <cell r="I1266">
            <v>70112</v>
          </cell>
        </row>
        <row r="1267">
          <cell r="I1267">
            <v>30101</v>
          </cell>
        </row>
        <row r="1268">
          <cell r="I1268">
            <v>50101</v>
          </cell>
        </row>
        <row r="1269">
          <cell r="I1269">
            <v>40101</v>
          </cell>
        </row>
        <row r="1270">
          <cell r="I1270">
            <v>70112</v>
          </cell>
        </row>
        <row r="1271">
          <cell r="I1271">
            <v>70106</v>
          </cell>
        </row>
        <row r="1272">
          <cell r="I1272">
            <v>70112</v>
          </cell>
        </row>
        <row r="1273">
          <cell r="I1273">
            <v>40101</v>
          </cell>
        </row>
        <row r="1274">
          <cell r="I1274">
            <v>50101</v>
          </cell>
        </row>
        <row r="1275">
          <cell r="I1275">
            <v>30101</v>
          </cell>
        </row>
        <row r="1276">
          <cell r="I1276">
            <v>70112</v>
          </cell>
        </row>
        <row r="1277">
          <cell r="I1277">
            <v>40101</v>
          </cell>
        </row>
        <row r="1278">
          <cell r="I1278">
            <v>2011804018</v>
          </cell>
        </row>
        <row r="1279">
          <cell r="I1279">
            <v>70112</v>
          </cell>
        </row>
        <row r="1280">
          <cell r="I1280">
            <v>70112</v>
          </cell>
        </row>
        <row r="1281">
          <cell r="I1281">
            <v>70112</v>
          </cell>
        </row>
        <row r="1282">
          <cell r="I1282">
            <v>70112</v>
          </cell>
        </row>
        <row r="1283">
          <cell r="I1283">
            <v>40101</v>
          </cell>
        </row>
        <row r="1284">
          <cell r="I1284">
            <v>30101</v>
          </cell>
        </row>
        <row r="1285">
          <cell r="I1285">
            <v>70112</v>
          </cell>
        </row>
        <row r="1286">
          <cell r="I1286">
            <v>70112</v>
          </cell>
        </row>
        <row r="1287">
          <cell r="I1287">
            <v>50101</v>
          </cell>
        </row>
        <row r="1288">
          <cell r="I1288">
            <v>30101</v>
          </cell>
        </row>
        <row r="1289">
          <cell r="I1289">
            <v>40101</v>
          </cell>
        </row>
        <row r="1290">
          <cell r="I1290">
            <v>70112</v>
          </cell>
        </row>
        <row r="1291">
          <cell r="I1291">
            <v>40101</v>
          </cell>
        </row>
        <row r="1292">
          <cell r="I1292">
            <v>701116</v>
          </cell>
        </row>
        <row r="1293">
          <cell r="I1293">
            <v>70112</v>
          </cell>
        </row>
        <row r="1294">
          <cell r="I1294">
            <v>70112</v>
          </cell>
        </row>
        <row r="1295">
          <cell r="I1295">
            <v>40101</v>
          </cell>
        </row>
        <row r="1296">
          <cell r="I1296">
            <v>70112</v>
          </cell>
        </row>
        <row r="1297">
          <cell r="I1297">
            <v>40101</v>
          </cell>
        </row>
        <row r="1298">
          <cell r="I1298">
            <v>50101</v>
          </cell>
        </row>
        <row r="1299">
          <cell r="I1299">
            <v>70112</v>
          </cell>
        </row>
        <row r="1300">
          <cell r="I1300">
            <v>40101</v>
          </cell>
        </row>
        <row r="1301">
          <cell r="I1301">
            <v>50101</v>
          </cell>
        </row>
        <row r="1302">
          <cell r="I1302">
            <v>70112</v>
          </cell>
        </row>
        <row r="1303">
          <cell r="I1303">
            <v>70112</v>
          </cell>
        </row>
        <row r="1304">
          <cell r="I1304">
            <v>70112</v>
          </cell>
        </row>
        <row r="1305">
          <cell r="I1305">
            <v>701116</v>
          </cell>
        </row>
        <row r="1306">
          <cell r="I1306">
            <v>70112</v>
          </cell>
        </row>
        <row r="1307">
          <cell r="I1307">
            <v>70112</v>
          </cell>
        </row>
        <row r="1308">
          <cell r="I1308">
            <v>30101</v>
          </cell>
        </row>
        <row r="1309">
          <cell r="I1309">
            <v>70112</v>
          </cell>
        </row>
        <row r="1310">
          <cell r="I1310">
            <v>50101</v>
          </cell>
        </row>
        <row r="1311">
          <cell r="I1311">
            <v>70106</v>
          </cell>
        </row>
        <row r="1312">
          <cell r="I1312">
            <v>701116</v>
          </cell>
        </row>
        <row r="1313">
          <cell r="I1313">
            <v>50101</v>
          </cell>
        </row>
        <row r="1314">
          <cell r="I1314">
            <v>70112</v>
          </cell>
        </row>
        <row r="1315">
          <cell r="I1315">
            <v>70106</v>
          </cell>
        </row>
        <row r="1316">
          <cell r="I1316">
            <v>70112</v>
          </cell>
        </row>
        <row r="1317">
          <cell r="I1317">
            <v>70112</v>
          </cell>
        </row>
        <row r="1318">
          <cell r="I1318">
            <v>70112</v>
          </cell>
        </row>
        <row r="1319">
          <cell r="I1319">
            <v>50101</v>
          </cell>
        </row>
        <row r="1320">
          <cell r="I1320">
            <v>70112</v>
          </cell>
        </row>
        <row r="1321">
          <cell r="I1321">
            <v>70112</v>
          </cell>
        </row>
        <row r="1322">
          <cell r="I1322">
            <v>40101</v>
          </cell>
        </row>
        <row r="1323">
          <cell r="I1323">
            <v>50101</v>
          </cell>
        </row>
        <row r="1324">
          <cell r="I1324">
            <v>40101</v>
          </cell>
        </row>
        <row r="1325">
          <cell r="I1325">
            <v>70112</v>
          </cell>
        </row>
        <row r="1326">
          <cell r="I1326">
            <v>40101</v>
          </cell>
        </row>
        <row r="1327">
          <cell r="I1327">
            <v>106</v>
          </cell>
        </row>
        <row r="1328">
          <cell r="I1328">
            <v>106</v>
          </cell>
        </row>
        <row r="1329">
          <cell r="I1329">
            <v>106</v>
          </cell>
        </row>
        <row r="1330">
          <cell r="I1330">
            <v>106</v>
          </cell>
        </row>
        <row r="1331">
          <cell r="I1331">
            <v>106</v>
          </cell>
        </row>
        <row r="1332">
          <cell r="I1332">
            <v>106</v>
          </cell>
        </row>
        <row r="1333">
          <cell r="I1333">
            <v>106</v>
          </cell>
        </row>
        <row r="1334">
          <cell r="I1334">
            <v>106</v>
          </cell>
        </row>
        <row r="1335">
          <cell r="I1335">
            <v>106</v>
          </cell>
        </row>
        <row r="1336">
          <cell r="I1336">
            <v>201620</v>
          </cell>
        </row>
        <row r="1337">
          <cell r="I1337">
            <v>50101</v>
          </cell>
        </row>
        <row r="1338">
          <cell r="I1338">
            <v>201620</v>
          </cell>
        </row>
        <row r="1339">
          <cell r="I1339">
            <v>2011809134</v>
          </cell>
        </row>
        <row r="1340">
          <cell r="I1340">
            <v>2011804113</v>
          </cell>
        </row>
        <row r="1341">
          <cell r="I1341">
            <v>2011804048</v>
          </cell>
        </row>
        <row r="1342">
          <cell r="I1342">
            <v>70112</v>
          </cell>
        </row>
        <row r="1343">
          <cell r="I1343">
            <v>104</v>
          </cell>
        </row>
        <row r="1344">
          <cell r="I1344">
            <v>104</v>
          </cell>
        </row>
        <row r="1345">
          <cell r="I1345">
            <v>104</v>
          </cell>
        </row>
        <row r="1346">
          <cell r="I1346">
            <v>104</v>
          </cell>
        </row>
        <row r="1347">
          <cell r="I1347">
            <v>104</v>
          </cell>
        </row>
        <row r="1348">
          <cell r="I1348">
            <v>104</v>
          </cell>
        </row>
        <row r="1349">
          <cell r="I1349">
            <v>109</v>
          </cell>
        </row>
        <row r="1350">
          <cell r="I1350">
            <v>109</v>
          </cell>
        </row>
        <row r="1351">
          <cell r="I1351">
            <v>103</v>
          </cell>
        </row>
        <row r="1352">
          <cell r="I1352">
            <v>104</v>
          </cell>
        </row>
        <row r="1353">
          <cell r="I1353">
            <v>70112</v>
          </cell>
        </row>
        <row r="1354">
          <cell r="I1354">
            <v>70112</v>
          </cell>
        </row>
        <row r="1355">
          <cell r="I1355">
            <v>70112</v>
          </cell>
        </row>
        <row r="1356">
          <cell r="I1356">
            <v>70112</v>
          </cell>
        </row>
        <row r="1357">
          <cell r="I1357">
            <v>701116</v>
          </cell>
        </row>
        <row r="1358">
          <cell r="I1358">
            <v>104</v>
          </cell>
        </row>
        <row r="1359">
          <cell r="I1359">
            <v>104</v>
          </cell>
        </row>
        <row r="1360">
          <cell r="I1360">
            <v>108</v>
          </cell>
        </row>
        <row r="1361">
          <cell r="I1361">
            <v>108</v>
          </cell>
        </row>
        <row r="1362">
          <cell r="I1362">
            <v>108</v>
          </cell>
        </row>
        <row r="1363">
          <cell r="I1363">
            <v>106</v>
          </cell>
        </row>
        <row r="1364">
          <cell r="I1364">
            <v>106</v>
          </cell>
        </row>
        <row r="1365">
          <cell r="I1365">
            <v>109</v>
          </cell>
        </row>
        <row r="1366">
          <cell r="I1366">
            <v>109</v>
          </cell>
        </row>
        <row r="1367">
          <cell r="I1367">
            <v>109</v>
          </cell>
        </row>
        <row r="1368">
          <cell r="I1368">
            <v>109</v>
          </cell>
        </row>
        <row r="1369">
          <cell r="I1369">
            <v>109</v>
          </cell>
        </row>
        <row r="1370">
          <cell r="I1370">
            <v>109</v>
          </cell>
        </row>
        <row r="1371">
          <cell r="I1371">
            <v>107</v>
          </cell>
        </row>
        <row r="1372">
          <cell r="I1372">
            <v>107</v>
          </cell>
        </row>
        <row r="1373">
          <cell r="I1373">
            <v>104</v>
          </cell>
        </row>
        <row r="1374">
          <cell r="I1374">
            <v>10101</v>
          </cell>
        </row>
        <row r="1375">
          <cell r="I1375">
            <v>10101</v>
          </cell>
        </row>
        <row r="1376">
          <cell r="I1376">
            <v>107</v>
          </cell>
        </row>
        <row r="1377">
          <cell r="I1377">
            <v>107</v>
          </cell>
        </row>
        <row r="1378">
          <cell r="I1378">
            <v>107</v>
          </cell>
        </row>
        <row r="1379">
          <cell r="I1379">
            <v>107</v>
          </cell>
        </row>
        <row r="1380">
          <cell r="I1380">
            <v>2011804042</v>
          </cell>
        </row>
        <row r="1381">
          <cell r="I1381">
            <v>70112</v>
          </cell>
        </row>
        <row r="1382">
          <cell r="I1382">
            <v>40101</v>
          </cell>
        </row>
        <row r="1383">
          <cell r="I1383">
            <v>50101</v>
          </cell>
        </row>
        <row r="1384">
          <cell r="I1384">
            <v>70106</v>
          </cell>
        </row>
        <row r="1385">
          <cell r="I1385">
            <v>40101</v>
          </cell>
        </row>
        <row r="1386">
          <cell r="I1386">
            <v>50101</v>
          </cell>
        </row>
        <row r="1387">
          <cell r="I1387">
            <v>70112</v>
          </cell>
        </row>
        <row r="1388">
          <cell r="I1388">
            <v>70112</v>
          </cell>
        </row>
        <row r="1389">
          <cell r="I1389">
            <v>70112</v>
          </cell>
        </row>
        <row r="1390">
          <cell r="I1390">
            <v>70112</v>
          </cell>
        </row>
        <row r="1391">
          <cell r="I1391">
            <v>70106</v>
          </cell>
        </row>
        <row r="1392">
          <cell r="I1392">
            <v>70112</v>
          </cell>
        </row>
        <row r="1393">
          <cell r="I1393">
            <v>50101</v>
          </cell>
        </row>
        <row r="1394">
          <cell r="I1394">
            <v>30101</v>
          </cell>
        </row>
        <row r="1395">
          <cell r="I1395">
            <v>70112</v>
          </cell>
        </row>
        <row r="1396">
          <cell r="I1396">
            <v>70106</v>
          </cell>
        </row>
        <row r="1397">
          <cell r="I1397">
            <v>50101</v>
          </cell>
        </row>
        <row r="1398">
          <cell r="I1398">
            <v>70112</v>
          </cell>
        </row>
        <row r="1399">
          <cell r="I1399">
            <v>40101</v>
          </cell>
        </row>
        <row r="1400">
          <cell r="I1400">
            <v>50101</v>
          </cell>
        </row>
        <row r="1401">
          <cell r="I1401">
            <v>30101</v>
          </cell>
        </row>
        <row r="1402">
          <cell r="I1402">
            <v>50101</v>
          </cell>
        </row>
        <row r="1403">
          <cell r="I1403">
            <v>30101</v>
          </cell>
        </row>
        <row r="1404">
          <cell r="I1404">
            <v>701116</v>
          </cell>
        </row>
        <row r="1405">
          <cell r="I1405">
            <v>40101</v>
          </cell>
        </row>
        <row r="1406">
          <cell r="I1406">
            <v>50101</v>
          </cell>
        </row>
        <row r="1407">
          <cell r="I1407">
            <v>40101</v>
          </cell>
        </row>
        <row r="1408">
          <cell r="I1408">
            <v>70106</v>
          </cell>
        </row>
        <row r="1409">
          <cell r="I1409">
            <v>70112</v>
          </cell>
        </row>
        <row r="1410">
          <cell r="I1410">
            <v>701116</v>
          </cell>
        </row>
        <row r="1411">
          <cell r="I1411">
            <v>70112</v>
          </cell>
        </row>
        <row r="1412">
          <cell r="I1412">
            <v>70112</v>
          </cell>
        </row>
        <row r="1413">
          <cell r="I1413">
            <v>30101</v>
          </cell>
        </row>
        <row r="1414">
          <cell r="I1414">
            <v>50101</v>
          </cell>
        </row>
        <row r="1415">
          <cell r="I1415">
            <v>70106</v>
          </cell>
        </row>
        <row r="1416">
          <cell r="I1416">
            <v>701116</v>
          </cell>
        </row>
        <row r="1417">
          <cell r="I1417">
            <v>40101</v>
          </cell>
        </row>
        <row r="1418">
          <cell r="I1418">
            <v>50101</v>
          </cell>
        </row>
        <row r="1419">
          <cell r="I1419">
            <v>70112</v>
          </cell>
        </row>
        <row r="1420">
          <cell r="I1420">
            <v>40101</v>
          </cell>
        </row>
        <row r="1421">
          <cell r="I1421">
            <v>70112</v>
          </cell>
        </row>
        <row r="1422">
          <cell r="I1422">
            <v>70106</v>
          </cell>
        </row>
        <row r="1423">
          <cell r="I1423">
            <v>70112</v>
          </cell>
        </row>
        <row r="1424">
          <cell r="I1424">
            <v>70112</v>
          </cell>
        </row>
        <row r="1425">
          <cell r="I1425">
            <v>50101</v>
          </cell>
        </row>
        <row r="1426">
          <cell r="I1426">
            <v>30101</v>
          </cell>
        </row>
        <row r="1427">
          <cell r="I1427">
            <v>30100</v>
          </cell>
        </row>
        <row r="1428">
          <cell r="I1428">
            <v>70112</v>
          </cell>
        </row>
        <row r="1429">
          <cell r="I1429">
            <v>40101</v>
          </cell>
        </row>
        <row r="1430">
          <cell r="I1430">
            <v>701116</v>
          </cell>
        </row>
        <row r="1431">
          <cell r="I1431">
            <v>70106</v>
          </cell>
        </row>
        <row r="1432">
          <cell r="I1432">
            <v>70112</v>
          </cell>
        </row>
        <row r="1433">
          <cell r="I1433">
            <v>50101</v>
          </cell>
        </row>
        <row r="1434">
          <cell r="I1434">
            <v>70112</v>
          </cell>
        </row>
        <row r="1435">
          <cell r="I1435">
            <v>70112</v>
          </cell>
        </row>
        <row r="1436">
          <cell r="I1436">
            <v>70106</v>
          </cell>
        </row>
        <row r="1437">
          <cell r="I1437">
            <v>70112</v>
          </cell>
        </row>
        <row r="1438">
          <cell r="I1438">
            <v>70112</v>
          </cell>
        </row>
        <row r="1439">
          <cell r="I1439">
            <v>70112</v>
          </cell>
        </row>
        <row r="1440">
          <cell r="I1440">
            <v>50101</v>
          </cell>
        </row>
        <row r="1441">
          <cell r="I1441">
            <v>70112</v>
          </cell>
        </row>
        <row r="1442">
          <cell r="I1442">
            <v>70112</v>
          </cell>
        </row>
        <row r="1443">
          <cell r="I1443">
            <v>40101</v>
          </cell>
        </row>
        <row r="1444">
          <cell r="I1444">
            <v>70112</v>
          </cell>
        </row>
        <row r="1445">
          <cell r="I1445">
            <v>50101</v>
          </cell>
        </row>
        <row r="1446">
          <cell r="I1446">
            <v>40101</v>
          </cell>
        </row>
        <row r="1447">
          <cell r="I1447">
            <v>70112</v>
          </cell>
        </row>
        <row r="1448">
          <cell r="I1448">
            <v>50101</v>
          </cell>
        </row>
        <row r="1449">
          <cell r="I1449">
            <v>40101</v>
          </cell>
        </row>
        <row r="1450">
          <cell r="I1450">
            <v>40101</v>
          </cell>
        </row>
        <row r="1451">
          <cell r="I1451">
            <v>30101</v>
          </cell>
        </row>
        <row r="1452">
          <cell r="I1452">
            <v>70112</v>
          </cell>
        </row>
        <row r="1453">
          <cell r="I1453">
            <v>70112</v>
          </cell>
        </row>
        <row r="1454">
          <cell r="I1454">
            <v>40101</v>
          </cell>
        </row>
        <row r="1455">
          <cell r="I1455">
            <v>701116</v>
          </cell>
        </row>
        <row r="1456">
          <cell r="I1456">
            <v>70112</v>
          </cell>
        </row>
        <row r="1457">
          <cell r="I1457">
            <v>70112</v>
          </cell>
        </row>
        <row r="1458">
          <cell r="I1458">
            <v>40101</v>
          </cell>
        </row>
        <row r="1459">
          <cell r="I1459">
            <v>70112</v>
          </cell>
        </row>
        <row r="1460">
          <cell r="I1460">
            <v>40101</v>
          </cell>
        </row>
        <row r="1461">
          <cell r="I1461">
            <v>70112</v>
          </cell>
        </row>
        <row r="1462">
          <cell r="I1462">
            <v>40101</v>
          </cell>
        </row>
        <row r="1463">
          <cell r="I1463">
            <v>40101</v>
          </cell>
        </row>
        <row r="1464">
          <cell r="I1464">
            <v>70112</v>
          </cell>
        </row>
        <row r="1465">
          <cell r="I1465">
            <v>70112</v>
          </cell>
        </row>
        <row r="1466">
          <cell r="I1466">
            <v>301</v>
          </cell>
        </row>
        <row r="1467">
          <cell r="I1467">
            <v>10401160</v>
          </cell>
        </row>
        <row r="1468">
          <cell r="I1468">
            <v>70105000</v>
          </cell>
        </row>
        <row r="1469">
          <cell r="I1469">
            <v>2011804018</v>
          </cell>
        </row>
        <row r="1470">
          <cell r="I1470">
            <v>201620</v>
          </cell>
        </row>
        <row r="1471">
          <cell r="I1471">
            <v>108</v>
          </cell>
        </row>
        <row r="1472">
          <cell r="I1472">
            <v>106</v>
          </cell>
        </row>
        <row r="1473">
          <cell r="I1473">
            <v>104</v>
          </cell>
        </row>
        <row r="1474">
          <cell r="I1474">
            <v>104</v>
          </cell>
        </row>
        <row r="1475">
          <cell r="I1475">
            <v>2011804004</v>
          </cell>
        </row>
        <row r="1476">
          <cell r="I1476">
            <v>2011804005</v>
          </cell>
        </row>
        <row r="1477">
          <cell r="I1477">
            <v>2011804021</v>
          </cell>
        </row>
        <row r="1478">
          <cell r="I1478">
            <v>2011804022</v>
          </cell>
        </row>
        <row r="1479">
          <cell r="I1479">
            <v>2011804112</v>
          </cell>
        </row>
        <row r="1480">
          <cell r="I1480">
            <v>2011804114</v>
          </cell>
        </row>
        <row r="1481">
          <cell r="I1481">
            <v>2011804115</v>
          </cell>
        </row>
        <row r="1482">
          <cell r="I1482">
            <v>2011804042</v>
          </cell>
        </row>
        <row r="1483">
          <cell r="I1483">
            <v>2011804039</v>
          </cell>
        </row>
        <row r="1484">
          <cell r="I1484">
            <v>2011804048</v>
          </cell>
        </row>
        <row r="1485">
          <cell r="I1485">
            <v>2011804113</v>
          </cell>
        </row>
        <row r="1486">
          <cell r="I1486">
            <v>2011804037</v>
          </cell>
        </row>
        <row r="1487">
          <cell r="I1487">
            <v>107</v>
          </cell>
        </row>
        <row r="1488">
          <cell r="I1488">
            <v>107</v>
          </cell>
        </row>
        <row r="1489">
          <cell r="I1489">
            <v>107</v>
          </cell>
        </row>
        <row r="1490">
          <cell r="I1490">
            <v>107</v>
          </cell>
        </row>
        <row r="1491">
          <cell r="I1491">
            <v>107</v>
          </cell>
        </row>
        <row r="1492">
          <cell r="I1492">
            <v>107</v>
          </cell>
        </row>
        <row r="1493">
          <cell r="I1493">
            <v>107</v>
          </cell>
        </row>
        <row r="1494">
          <cell r="I1494">
            <v>107</v>
          </cell>
        </row>
        <row r="1495">
          <cell r="I1495">
            <v>104</v>
          </cell>
        </row>
        <row r="1496">
          <cell r="I1496">
            <v>104</v>
          </cell>
        </row>
        <row r="1497">
          <cell r="I1497">
            <v>104</v>
          </cell>
        </row>
        <row r="1498">
          <cell r="I1498">
            <v>104</v>
          </cell>
        </row>
        <row r="1499">
          <cell r="I1499">
            <v>104</v>
          </cell>
        </row>
        <row r="1500">
          <cell r="I1500">
            <v>30100</v>
          </cell>
        </row>
        <row r="1501">
          <cell r="I1501">
            <v>70112</v>
          </cell>
        </row>
        <row r="1502">
          <cell r="I1502">
            <v>40101</v>
          </cell>
        </row>
        <row r="1503">
          <cell r="I1503">
            <v>50101</v>
          </cell>
        </row>
        <row r="1504">
          <cell r="I1504">
            <v>30101</v>
          </cell>
        </row>
        <row r="1505">
          <cell r="I1505">
            <v>70112</v>
          </cell>
        </row>
        <row r="1506">
          <cell r="I1506">
            <v>70112</v>
          </cell>
        </row>
        <row r="1507">
          <cell r="I1507">
            <v>70112</v>
          </cell>
        </row>
        <row r="1508">
          <cell r="I1508">
            <v>70106</v>
          </cell>
        </row>
        <row r="1509">
          <cell r="I1509">
            <v>70112</v>
          </cell>
        </row>
        <row r="1510">
          <cell r="I1510">
            <v>40101</v>
          </cell>
        </row>
        <row r="1511">
          <cell r="I1511">
            <v>70112</v>
          </cell>
        </row>
        <row r="1512">
          <cell r="I1512">
            <v>70112</v>
          </cell>
        </row>
        <row r="1513">
          <cell r="I1513">
            <v>50101</v>
          </cell>
        </row>
        <row r="1514">
          <cell r="I1514">
            <v>70106</v>
          </cell>
        </row>
        <row r="1515">
          <cell r="I1515">
            <v>70112</v>
          </cell>
        </row>
        <row r="1516">
          <cell r="I1516">
            <v>70112</v>
          </cell>
        </row>
        <row r="1517">
          <cell r="I1517">
            <v>70112</v>
          </cell>
        </row>
        <row r="1518">
          <cell r="I1518">
            <v>104</v>
          </cell>
        </row>
        <row r="1519">
          <cell r="I1519">
            <v>104</v>
          </cell>
        </row>
        <row r="1520">
          <cell r="I1520">
            <v>109</v>
          </cell>
        </row>
        <row r="1521">
          <cell r="I1521">
            <v>70112</v>
          </cell>
        </row>
        <row r="1522">
          <cell r="I1522">
            <v>70106</v>
          </cell>
        </row>
        <row r="1523">
          <cell r="I1523">
            <v>30101</v>
          </cell>
        </row>
        <row r="1524">
          <cell r="I1524">
            <v>40101</v>
          </cell>
        </row>
        <row r="1525">
          <cell r="I1525">
            <v>70106</v>
          </cell>
        </row>
        <row r="1526">
          <cell r="I1526">
            <v>70112</v>
          </cell>
        </row>
        <row r="1527">
          <cell r="I1527">
            <v>40101</v>
          </cell>
        </row>
        <row r="1528">
          <cell r="I1528">
            <v>30101</v>
          </cell>
        </row>
        <row r="1529">
          <cell r="I1529">
            <v>70112</v>
          </cell>
        </row>
        <row r="1530">
          <cell r="I1530">
            <v>40101</v>
          </cell>
        </row>
        <row r="1531">
          <cell r="I1531">
            <v>50101</v>
          </cell>
        </row>
        <row r="1532">
          <cell r="I1532">
            <v>30101</v>
          </cell>
        </row>
        <row r="1533">
          <cell r="I1533">
            <v>70112</v>
          </cell>
        </row>
        <row r="1534">
          <cell r="I1534">
            <v>40101</v>
          </cell>
        </row>
        <row r="1535">
          <cell r="I1535">
            <v>50101</v>
          </cell>
        </row>
        <row r="1536">
          <cell r="I1536">
            <v>40101</v>
          </cell>
        </row>
        <row r="1537">
          <cell r="I1537">
            <v>50101</v>
          </cell>
        </row>
        <row r="1538">
          <cell r="I1538">
            <v>70112</v>
          </cell>
        </row>
        <row r="1539">
          <cell r="I1539">
            <v>70112</v>
          </cell>
        </row>
        <row r="1540">
          <cell r="I1540">
            <v>40101</v>
          </cell>
        </row>
        <row r="1541">
          <cell r="I1541">
            <v>70112</v>
          </cell>
        </row>
        <row r="1542">
          <cell r="I1542">
            <v>70112</v>
          </cell>
        </row>
        <row r="1543">
          <cell r="I1543">
            <v>70112</v>
          </cell>
        </row>
        <row r="1544">
          <cell r="I1544">
            <v>70112</v>
          </cell>
        </row>
        <row r="1545">
          <cell r="I1545">
            <v>701116</v>
          </cell>
        </row>
        <row r="1546">
          <cell r="I1546">
            <v>70112</v>
          </cell>
        </row>
        <row r="1547">
          <cell r="I1547">
            <v>701116</v>
          </cell>
        </row>
        <row r="1548">
          <cell r="I1548">
            <v>40101</v>
          </cell>
        </row>
        <row r="1549">
          <cell r="I1549">
            <v>70112</v>
          </cell>
        </row>
        <row r="1550">
          <cell r="I1550">
            <v>70112</v>
          </cell>
        </row>
        <row r="1551">
          <cell r="I1551">
            <v>701116</v>
          </cell>
        </row>
        <row r="1552">
          <cell r="I1552">
            <v>50101</v>
          </cell>
        </row>
        <row r="1553">
          <cell r="I1553">
            <v>70112</v>
          </cell>
        </row>
        <row r="1554">
          <cell r="I1554">
            <v>30101</v>
          </cell>
        </row>
        <row r="1555">
          <cell r="I1555">
            <v>50101</v>
          </cell>
        </row>
        <row r="1556">
          <cell r="I1556">
            <v>70112</v>
          </cell>
        </row>
        <row r="1557">
          <cell r="I1557">
            <v>70112</v>
          </cell>
        </row>
        <row r="1558">
          <cell r="I1558">
            <v>50101</v>
          </cell>
        </row>
        <row r="1559">
          <cell r="I1559">
            <v>70112</v>
          </cell>
        </row>
        <row r="1560">
          <cell r="I1560">
            <v>40101</v>
          </cell>
        </row>
        <row r="1561">
          <cell r="I1561">
            <v>70112</v>
          </cell>
        </row>
        <row r="1562">
          <cell r="I1562">
            <v>40101</v>
          </cell>
        </row>
        <row r="1563">
          <cell r="I1563">
            <v>50101</v>
          </cell>
        </row>
        <row r="1564">
          <cell r="I1564">
            <v>70112</v>
          </cell>
        </row>
        <row r="1565">
          <cell r="I1565">
            <v>30101</v>
          </cell>
        </row>
        <row r="1566">
          <cell r="I1566">
            <v>50101</v>
          </cell>
        </row>
        <row r="1567">
          <cell r="I1567">
            <v>2011804018</v>
          </cell>
        </row>
        <row r="1568">
          <cell r="I1568">
            <v>2011804018</v>
          </cell>
        </row>
        <row r="1569">
          <cell r="I1569">
            <v>2011809115</v>
          </cell>
        </row>
        <row r="1570">
          <cell r="I1570">
            <v>20120053</v>
          </cell>
        </row>
        <row r="1571">
          <cell r="I1571">
            <v>2011804017</v>
          </cell>
        </row>
        <row r="1572">
          <cell r="I1572">
            <v>2011804004</v>
          </cell>
        </row>
        <row r="1573">
          <cell r="I1573">
            <v>2011804005</v>
          </cell>
        </row>
        <row r="1574">
          <cell r="I1574">
            <v>2011804021</v>
          </cell>
        </row>
        <row r="1575">
          <cell r="I1575">
            <v>2011804022</v>
          </cell>
        </row>
        <row r="1576">
          <cell r="I1576">
            <v>2011804112</v>
          </cell>
        </row>
        <row r="1577">
          <cell r="I1577">
            <v>2011804114</v>
          </cell>
        </row>
        <row r="1578">
          <cell r="I1578">
            <v>2011809115</v>
          </cell>
        </row>
        <row r="1579">
          <cell r="I1579">
            <v>2011804042</v>
          </cell>
        </row>
        <row r="1580">
          <cell r="I1580">
            <v>2011809115</v>
          </cell>
        </row>
        <row r="1581">
          <cell r="I1581">
            <v>2011804114</v>
          </cell>
        </row>
        <row r="1582">
          <cell r="I1582">
            <v>2011804114</v>
          </cell>
        </row>
        <row r="1583">
          <cell r="I1583">
            <v>2011804115</v>
          </cell>
        </row>
        <row r="1584">
          <cell r="I1584">
            <v>2011804048</v>
          </cell>
        </row>
        <row r="1585">
          <cell r="I1585">
            <v>2011804042</v>
          </cell>
        </row>
        <row r="1586">
          <cell r="I1586">
            <v>2011804042</v>
          </cell>
        </row>
        <row r="1587">
          <cell r="I1587">
            <v>2011804037</v>
          </cell>
        </row>
        <row r="1588">
          <cell r="I1588">
            <v>2011804039</v>
          </cell>
        </row>
        <row r="1589">
          <cell r="I1589">
            <v>2011804113</v>
          </cell>
        </row>
        <row r="1590">
          <cell r="I1590">
            <v>2011804112</v>
          </cell>
        </row>
        <row r="1591">
          <cell r="I1591">
            <v>2011804112</v>
          </cell>
        </row>
        <row r="1592">
          <cell r="I1592">
            <v>2011804021</v>
          </cell>
        </row>
        <row r="1593">
          <cell r="I1593">
            <v>2011804021</v>
          </cell>
        </row>
        <row r="1594">
          <cell r="I1594">
            <v>2011804022</v>
          </cell>
        </row>
        <row r="1595">
          <cell r="I1595">
            <v>2011804022</v>
          </cell>
        </row>
        <row r="1596">
          <cell r="I1596">
            <v>2011804004</v>
          </cell>
        </row>
        <row r="1597">
          <cell r="I1597">
            <v>2011804004</v>
          </cell>
        </row>
        <row r="1598">
          <cell r="I1598">
            <v>2011804005</v>
          </cell>
        </row>
        <row r="1599">
          <cell r="I1599">
            <v>2011804005</v>
          </cell>
        </row>
        <row r="1600">
          <cell r="I1600">
            <v>10101</v>
          </cell>
        </row>
        <row r="1601">
          <cell r="I1601">
            <v>104</v>
          </cell>
        </row>
        <row r="1602">
          <cell r="I1602">
            <v>104</v>
          </cell>
        </row>
        <row r="1603">
          <cell r="I1603">
            <v>104</v>
          </cell>
        </row>
        <row r="1604">
          <cell r="I1604">
            <v>104</v>
          </cell>
        </row>
        <row r="1605">
          <cell r="I1605">
            <v>104</v>
          </cell>
        </row>
        <row r="1606">
          <cell r="I1606">
            <v>70112</v>
          </cell>
        </row>
        <row r="1607">
          <cell r="I1607">
            <v>70112</v>
          </cell>
        </row>
        <row r="1608">
          <cell r="I1608">
            <v>201040764</v>
          </cell>
        </row>
        <row r="1609">
          <cell r="I1609">
            <v>2011804024</v>
          </cell>
        </row>
        <row r="1610">
          <cell r="I1610">
            <v>2011809118</v>
          </cell>
        </row>
        <row r="1611">
          <cell r="I1611">
            <v>2011804035</v>
          </cell>
        </row>
        <row r="1612">
          <cell r="I1612">
            <v>10401160</v>
          </cell>
        </row>
        <row r="1613">
          <cell r="I1613">
            <v>10401187</v>
          </cell>
        </row>
        <row r="1614">
          <cell r="I1614">
            <v>10401139</v>
          </cell>
        </row>
        <row r="1615">
          <cell r="I1615">
            <v>1040113434</v>
          </cell>
        </row>
        <row r="1616">
          <cell r="I1616">
            <v>20700006</v>
          </cell>
        </row>
        <row r="1617">
          <cell r="I1617">
            <v>201040764</v>
          </cell>
        </row>
        <row r="1618">
          <cell r="I1618">
            <v>104</v>
          </cell>
        </row>
        <row r="1619">
          <cell r="I1619">
            <v>104</v>
          </cell>
        </row>
        <row r="1620">
          <cell r="I1620">
            <v>104</v>
          </cell>
        </row>
        <row r="1621">
          <cell r="I1621">
            <v>104</v>
          </cell>
        </row>
        <row r="1622">
          <cell r="I1622">
            <v>104</v>
          </cell>
        </row>
        <row r="1623">
          <cell r="I1623">
            <v>70112</v>
          </cell>
        </row>
        <row r="1624">
          <cell r="I1624">
            <v>70112</v>
          </cell>
        </row>
        <row r="1625">
          <cell r="I1625">
            <v>70112</v>
          </cell>
        </row>
        <row r="1626">
          <cell r="I1626">
            <v>30100</v>
          </cell>
        </row>
        <row r="1627">
          <cell r="I1627">
            <v>70123</v>
          </cell>
        </row>
        <row r="1628">
          <cell r="I1628">
            <v>70112</v>
          </cell>
        </row>
        <row r="1629">
          <cell r="I1629">
            <v>70112</v>
          </cell>
        </row>
        <row r="1630">
          <cell r="I1630">
            <v>107</v>
          </cell>
        </row>
        <row r="1631">
          <cell r="I1631">
            <v>70112</v>
          </cell>
        </row>
        <row r="1632">
          <cell r="I1632">
            <v>70112</v>
          </cell>
        </row>
        <row r="1633">
          <cell r="I1633">
            <v>70112</v>
          </cell>
        </row>
        <row r="1634">
          <cell r="I1634">
            <v>40101</v>
          </cell>
        </row>
        <row r="1635">
          <cell r="I1635">
            <v>50101</v>
          </cell>
        </row>
        <row r="1636">
          <cell r="I1636">
            <v>30101</v>
          </cell>
        </row>
        <row r="1637">
          <cell r="I1637">
            <v>70112</v>
          </cell>
        </row>
        <row r="1638">
          <cell r="I1638">
            <v>70112</v>
          </cell>
        </row>
        <row r="1639">
          <cell r="I1639">
            <v>70112</v>
          </cell>
        </row>
        <row r="1640">
          <cell r="I1640">
            <v>70112</v>
          </cell>
        </row>
        <row r="1641">
          <cell r="I1641">
            <v>70112</v>
          </cell>
        </row>
        <row r="1642">
          <cell r="I1642">
            <v>70112</v>
          </cell>
        </row>
        <row r="1643">
          <cell r="I1643">
            <v>40101</v>
          </cell>
        </row>
        <row r="1644">
          <cell r="I1644">
            <v>30101</v>
          </cell>
        </row>
        <row r="1645">
          <cell r="I1645">
            <v>70112</v>
          </cell>
        </row>
        <row r="1646">
          <cell r="I1646">
            <v>40101</v>
          </cell>
        </row>
        <row r="1647">
          <cell r="I1647">
            <v>70106</v>
          </cell>
        </row>
        <row r="1648">
          <cell r="I1648">
            <v>70112</v>
          </cell>
        </row>
        <row r="1649">
          <cell r="I1649">
            <v>40101</v>
          </cell>
        </row>
        <row r="1650">
          <cell r="I1650">
            <v>50101</v>
          </cell>
        </row>
        <row r="1651">
          <cell r="I1651">
            <v>30101</v>
          </cell>
        </row>
        <row r="1652">
          <cell r="I1652">
            <v>70112</v>
          </cell>
        </row>
        <row r="1653">
          <cell r="I1653">
            <v>70112</v>
          </cell>
        </row>
        <row r="1654">
          <cell r="I1654">
            <v>40101</v>
          </cell>
        </row>
        <row r="1655">
          <cell r="I1655">
            <v>50101</v>
          </cell>
        </row>
        <row r="1656">
          <cell r="I1656">
            <v>30101</v>
          </cell>
        </row>
        <row r="1657">
          <cell r="I1657">
            <v>70112</v>
          </cell>
        </row>
        <row r="1658">
          <cell r="I1658">
            <v>70106</v>
          </cell>
        </row>
        <row r="1659">
          <cell r="I1659">
            <v>70112</v>
          </cell>
        </row>
        <row r="1660">
          <cell r="I1660">
            <v>40101</v>
          </cell>
        </row>
        <row r="1661">
          <cell r="I1661">
            <v>50101</v>
          </cell>
        </row>
        <row r="1662">
          <cell r="I1662">
            <v>70112</v>
          </cell>
        </row>
        <row r="1663">
          <cell r="I1663">
            <v>40101</v>
          </cell>
        </row>
        <row r="1664">
          <cell r="I1664">
            <v>70112</v>
          </cell>
        </row>
        <row r="1665">
          <cell r="I1665">
            <v>70112</v>
          </cell>
        </row>
        <row r="1666">
          <cell r="I1666">
            <v>70112</v>
          </cell>
        </row>
        <row r="1667">
          <cell r="I1667">
            <v>70106</v>
          </cell>
        </row>
        <row r="1668">
          <cell r="I1668">
            <v>70112</v>
          </cell>
        </row>
        <row r="1669">
          <cell r="I1669">
            <v>50101</v>
          </cell>
        </row>
        <row r="1670">
          <cell r="I1670">
            <v>70106</v>
          </cell>
        </row>
        <row r="1671">
          <cell r="I1671">
            <v>701116</v>
          </cell>
        </row>
        <row r="1672">
          <cell r="I1672">
            <v>70112</v>
          </cell>
        </row>
        <row r="1673">
          <cell r="I1673">
            <v>701116</v>
          </cell>
        </row>
        <row r="1674">
          <cell r="I1674">
            <v>70106</v>
          </cell>
        </row>
        <row r="1675">
          <cell r="I1675">
            <v>50101</v>
          </cell>
        </row>
        <row r="1676">
          <cell r="I1676">
            <v>70112</v>
          </cell>
        </row>
        <row r="1677">
          <cell r="I1677">
            <v>40101</v>
          </cell>
        </row>
        <row r="1678">
          <cell r="I1678">
            <v>50101</v>
          </cell>
        </row>
        <row r="1679">
          <cell r="I1679">
            <v>70106</v>
          </cell>
        </row>
        <row r="1680">
          <cell r="I1680">
            <v>70112</v>
          </cell>
        </row>
        <row r="1681">
          <cell r="I1681">
            <v>50101</v>
          </cell>
        </row>
        <row r="1682">
          <cell r="I1682">
            <v>40101</v>
          </cell>
        </row>
        <row r="1683">
          <cell r="I1683">
            <v>70112</v>
          </cell>
        </row>
        <row r="1684">
          <cell r="I1684">
            <v>70112</v>
          </cell>
        </row>
        <row r="1685">
          <cell r="I1685">
            <v>70106</v>
          </cell>
        </row>
        <row r="1686">
          <cell r="I1686">
            <v>70112</v>
          </cell>
        </row>
        <row r="1687">
          <cell r="I1687">
            <v>70112</v>
          </cell>
        </row>
        <row r="1688">
          <cell r="I1688">
            <v>40101</v>
          </cell>
        </row>
        <row r="1689">
          <cell r="I1689">
            <v>70112</v>
          </cell>
        </row>
        <row r="1690">
          <cell r="I1690">
            <v>70112</v>
          </cell>
        </row>
        <row r="1691">
          <cell r="I1691">
            <v>70112</v>
          </cell>
        </row>
        <row r="1692">
          <cell r="I1692">
            <v>70112</v>
          </cell>
        </row>
        <row r="1693">
          <cell r="I1693">
            <v>701116</v>
          </cell>
        </row>
        <row r="1694">
          <cell r="I1694">
            <v>701116</v>
          </cell>
        </row>
        <row r="1695">
          <cell r="I1695">
            <v>70112</v>
          </cell>
        </row>
        <row r="1696">
          <cell r="I1696">
            <v>201040764</v>
          </cell>
        </row>
        <row r="1697">
          <cell r="I1697">
            <v>50101</v>
          </cell>
        </row>
        <row r="1698">
          <cell r="I1698">
            <v>70112</v>
          </cell>
        </row>
        <row r="1699">
          <cell r="I1699">
            <v>70112</v>
          </cell>
        </row>
        <row r="1700">
          <cell r="I1700">
            <v>70112</v>
          </cell>
        </row>
        <row r="1701">
          <cell r="I1701">
            <v>10401187</v>
          </cell>
        </row>
        <row r="1702">
          <cell r="I1702">
            <v>201040764</v>
          </cell>
        </row>
        <row r="1703">
          <cell r="I1703">
            <v>2011804020</v>
          </cell>
        </row>
        <row r="1704">
          <cell r="I1704">
            <v>2011804035</v>
          </cell>
        </row>
        <row r="1705">
          <cell r="I1705">
            <v>501</v>
          </cell>
        </row>
        <row r="1706">
          <cell r="I1706">
            <v>501</v>
          </cell>
        </row>
        <row r="1707">
          <cell r="I1707">
            <v>104</v>
          </cell>
        </row>
        <row r="1708">
          <cell r="I1708">
            <v>104</v>
          </cell>
        </row>
        <row r="1709">
          <cell r="I1709">
            <v>104</v>
          </cell>
        </row>
        <row r="1710">
          <cell r="I1710">
            <v>104</v>
          </cell>
        </row>
        <row r="1711">
          <cell r="I1711">
            <v>107</v>
          </cell>
        </row>
        <row r="1712">
          <cell r="I1712">
            <v>107</v>
          </cell>
        </row>
        <row r="1713">
          <cell r="I1713">
            <v>107</v>
          </cell>
        </row>
        <row r="1714">
          <cell r="I1714">
            <v>107</v>
          </cell>
        </row>
        <row r="1715">
          <cell r="I1715">
            <v>107</v>
          </cell>
        </row>
        <row r="1716">
          <cell r="I1716">
            <v>107</v>
          </cell>
        </row>
        <row r="1717">
          <cell r="I1717">
            <v>107</v>
          </cell>
        </row>
        <row r="1718">
          <cell r="I1718">
            <v>104</v>
          </cell>
        </row>
        <row r="1719">
          <cell r="I1719">
            <v>104</v>
          </cell>
        </row>
        <row r="1720">
          <cell r="I1720">
            <v>107</v>
          </cell>
        </row>
        <row r="1721">
          <cell r="I1721">
            <v>107</v>
          </cell>
        </row>
        <row r="1722">
          <cell r="I1722">
            <v>107</v>
          </cell>
        </row>
        <row r="1723">
          <cell r="I1723">
            <v>107</v>
          </cell>
        </row>
        <row r="1724">
          <cell r="I1724">
            <v>107</v>
          </cell>
        </row>
        <row r="1725">
          <cell r="I1725">
            <v>107</v>
          </cell>
        </row>
        <row r="1726">
          <cell r="I1726">
            <v>107</v>
          </cell>
        </row>
        <row r="1727">
          <cell r="I1727">
            <v>107</v>
          </cell>
        </row>
        <row r="1728">
          <cell r="I1728">
            <v>2011804024</v>
          </cell>
        </row>
        <row r="1729">
          <cell r="I1729">
            <v>2011804035</v>
          </cell>
        </row>
        <row r="1730">
          <cell r="I1730">
            <v>103</v>
          </cell>
        </row>
        <row r="1731">
          <cell r="I1731">
            <v>103</v>
          </cell>
        </row>
        <row r="1732">
          <cell r="I1732">
            <v>103</v>
          </cell>
        </row>
        <row r="1733">
          <cell r="I1733">
            <v>70112</v>
          </cell>
        </row>
        <row r="1734">
          <cell r="I1734">
            <v>40101</v>
          </cell>
        </row>
        <row r="1735">
          <cell r="I1735">
            <v>50101</v>
          </cell>
        </row>
        <row r="1736">
          <cell r="I1736">
            <v>70112</v>
          </cell>
        </row>
        <row r="1737">
          <cell r="I1737">
            <v>70112</v>
          </cell>
        </row>
        <row r="1738">
          <cell r="I1738">
            <v>701116</v>
          </cell>
        </row>
        <row r="1739">
          <cell r="I1739">
            <v>50101</v>
          </cell>
        </row>
        <row r="1740">
          <cell r="I1740">
            <v>70112</v>
          </cell>
        </row>
        <row r="1741">
          <cell r="I1741">
            <v>70106</v>
          </cell>
        </row>
        <row r="1742">
          <cell r="I1742">
            <v>701116</v>
          </cell>
        </row>
        <row r="1743">
          <cell r="I1743">
            <v>40101</v>
          </cell>
        </row>
        <row r="1744">
          <cell r="I1744">
            <v>50101</v>
          </cell>
        </row>
        <row r="1745">
          <cell r="I1745">
            <v>40101</v>
          </cell>
        </row>
        <row r="1746">
          <cell r="I1746">
            <v>30101</v>
          </cell>
        </row>
        <row r="1747">
          <cell r="I1747">
            <v>70112</v>
          </cell>
        </row>
        <row r="1748">
          <cell r="I1748">
            <v>70112</v>
          </cell>
        </row>
        <row r="1749">
          <cell r="I1749">
            <v>40101</v>
          </cell>
        </row>
        <row r="1750">
          <cell r="I1750">
            <v>50101</v>
          </cell>
        </row>
        <row r="1751">
          <cell r="I1751">
            <v>70112</v>
          </cell>
        </row>
        <row r="1752">
          <cell r="I1752">
            <v>70112</v>
          </cell>
        </row>
        <row r="1753">
          <cell r="I1753">
            <v>30101</v>
          </cell>
        </row>
        <row r="1754">
          <cell r="I1754">
            <v>50101</v>
          </cell>
        </row>
        <row r="1755">
          <cell r="I1755">
            <v>701116</v>
          </cell>
        </row>
        <row r="1756">
          <cell r="I1756">
            <v>70112</v>
          </cell>
        </row>
        <row r="1757">
          <cell r="I1757">
            <v>70112</v>
          </cell>
        </row>
        <row r="1758">
          <cell r="I1758">
            <v>70112</v>
          </cell>
        </row>
        <row r="1759">
          <cell r="I1759">
            <v>70112</v>
          </cell>
        </row>
        <row r="1760">
          <cell r="I1760">
            <v>70112</v>
          </cell>
        </row>
        <row r="1761">
          <cell r="I1761">
            <v>40101</v>
          </cell>
        </row>
        <row r="1762">
          <cell r="I1762">
            <v>50101</v>
          </cell>
        </row>
        <row r="1763">
          <cell r="I1763">
            <v>70106</v>
          </cell>
        </row>
        <row r="1764">
          <cell r="I1764">
            <v>70112</v>
          </cell>
        </row>
        <row r="1765">
          <cell r="I1765">
            <v>50101</v>
          </cell>
        </row>
        <row r="1766">
          <cell r="I1766">
            <v>40101</v>
          </cell>
        </row>
        <row r="1767">
          <cell r="I1767">
            <v>70112</v>
          </cell>
        </row>
        <row r="1768">
          <cell r="I1768">
            <v>40101</v>
          </cell>
        </row>
        <row r="1769">
          <cell r="I1769">
            <v>70112</v>
          </cell>
        </row>
        <row r="1770">
          <cell r="I1770">
            <v>40101</v>
          </cell>
        </row>
        <row r="1771">
          <cell r="I1771">
            <v>50101</v>
          </cell>
        </row>
        <row r="1772">
          <cell r="I1772">
            <v>50101</v>
          </cell>
        </row>
        <row r="1773">
          <cell r="I1773">
            <v>30101</v>
          </cell>
        </row>
        <row r="1774">
          <cell r="I1774">
            <v>70112</v>
          </cell>
        </row>
        <row r="1775">
          <cell r="I1775">
            <v>50101</v>
          </cell>
        </row>
        <row r="1776">
          <cell r="I1776">
            <v>70112</v>
          </cell>
        </row>
        <row r="1777">
          <cell r="I1777">
            <v>70112</v>
          </cell>
        </row>
        <row r="1778">
          <cell r="I1778">
            <v>70106</v>
          </cell>
        </row>
        <row r="1779">
          <cell r="I1779">
            <v>70112</v>
          </cell>
        </row>
        <row r="1780">
          <cell r="I1780">
            <v>30101</v>
          </cell>
        </row>
        <row r="1781">
          <cell r="I1781">
            <v>2011804018</v>
          </cell>
        </row>
        <row r="1782">
          <cell r="I1782">
            <v>70112</v>
          </cell>
        </row>
        <row r="1783">
          <cell r="I1783">
            <v>40101</v>
          </cell>
        </row>
        <row r="1784">
          <cell r="I1784">
            <v>70112</v>
          </cell>
        </row>
        <row r="1785">
          <cell r="I1785">
            <v>70112</v>
          </cell>
        </row>
        <row r="1786">
          <cell r="I1786">
            <v>70112</v>
          </cell>
        </row>
        <row r="1787">
          <cell r="I1787">
            <v>70112</v>
          </cell>
        </row>
        <row r="1788">
          <cell r="I1788">
            <v>70106</v>
          </cell>
        </row>
        <row r="1789">
          <cell r="I1789">
            <v>70112</v>
          </cell>
        </row>
        <row r="1790">
          <cell r="I1790">
            <v>40101</v>
          </cell>
        </row>
        <row r="1791">
          <cell r="I1791">
            <v>30101</v>
          </cell>
        </row>
        <row r="1792">
          <cell r="I1792">
            <v>70112</v>
          </cell>
        </row>
        <row r="1793">
          <cell r="I1793">
            <v>70106</v>
          </cell>
        </row>
        <row r="1794">
          <cell r="I1794">
            <v>50101</v>
          </cell>
        </row>
        <row r="1795">
          <cell r="I1795">
            <v>40101</v>
          </cell>
        </row>
        <row r="1796">
          <cell r="I1796">
            <v>30101</v>
          </cell>
        </row>
        <row r="1797">
          <cell r="I1797">
            <v>70112</v>
          </cell>
        </row>
        <row r="1798">
          <cell r="I1798">
            <v>40101</v>
          </cell>
        </row>
        <row r="1799">
          <cell r="I1799">
            <v>50101</v>
          </cell>
        </row>
        <row r="1800">
          <cell r="I1800">
            <v>30101</v>
          </cell>
        </row>
        <row r="1801">
          <cell r="I1801">
            <v>501</v>
          </cell>
        </row>
        <row r="1802">
          <cell r="I1802">
            <v>2011804024</v>
          </cell>
        </row>
        <row r="1803">
          <cell r="I1803">
            <v>2011804035</v>
          </cell>
        </row>
        <row r="1804">
          <cell r="I1804">
            <v>2011804035</v>
          </cell>
        </row>
        <row r="1805">
          <cell r="I1805">
            <v>2011804020</v>
          </cell>
        </row>
        <row r="1806">
          <cell r="I1806">
            <v>10300041</v>
          </cell>
        </row>
        <row r="1807">
          <cell r="I1807">
            <v>200</v>
          </cell>
        </row>
        <row r="1808">
          <cell r="I1808">
            <v>2011804020</v>
          </cell>
        </row>
        <row r="1809">
          <cell r="I1809">
            <v>2011804094</v>
          </cell>
        </row>
        <row r="1810">
          <cell r="I1810">
            <v>2011809146</v>
          </cell>
        </row>
        <row r="1811">
          <cell r="I1811">
            <v>2011804020</v>
          </cell>
        </row>
        <row r="1812">
          <cell r="I1812">
            <v>2011804020</v>
          </cell>
        </row>
        <row r="1813">
          <cell r="I1813">
            <v>20700006</v>
          </cell>
        </row>
        <row r="1814">
          <cell r="I1814">
            <v>10205</v>
          </cell>
        </row>
        <row r="1815">
          <cell r="I1815">
            <v>10300041</v>
          </cell>
        </row>
        <row r="1816">
          <cell r="I1816">
            <v>70112</v>
          </cell>
        </row>
        <row r="1817">
          <cell r="I1817">
            <v>201040764</v>
          </cell>
        </row>
        <row r="1818">
          <cell r="I1818">
            <v>70112</v>
          </cell>
        </row>
        <row r="1819">
          <cell r="I1819">
            <v>2011804018</v>
          </cell>
        </row>
        <row r="1820">
          <cell r="I1820">
            <v>10101</v>
          </cell>
        </row>
        <row r="1821">
          <cell r="I1821">
            <v>30100</v>
          </cell>
        </row>
        <row r="1822">
          <cell r="I1822">
            <v>70112</v>
          </cell>
        </row>
        <row r="1823">
          <cell r="I1823">
            <v>40101</v>
          </cell>
        </row>
        <row r="1824">
          <cell r="I1824">
            <v>50101</v>
          </cell>
        </row>
        <row r="1825">
          <cell r="I1825">
            <v>70106</v>
          </cell>
        </row>
        <row r="1826">
          <cell r="I1826">
            <v>70112</v>
          </cell>
        </row>
        <row r="1827">
          <cell r="I1827">
            <v>50101</v>
          </cell>
        </row>
        <row r="1828">
          <cell r="I1828">
            <v>70112</v>
          </cell>
        </row>
        <row r="1829">
          <cell r="I1829">
            <v>70112</v>
          </cell>
        </row>
        <row r="1830">
          <cell r="I1830">
            <v>70112</v>
          </cell>
        </row>
        <row r="1831">
          <cell r="I1831">
            <v>30100</v>
          </cell>
        </row>
        <row r="1832">
          <cell r="I1832">
            <v>70112</v>
          </cell>
        </row>
        <row r="1833">
          <cell r="I1833">
            <v>70106</v>
          </cell>
        </row>
        <row r="1834">
          <cell r="I1834">
            <v>70112</v>
          </cell>
        </row>
        <row r="1835">
          <cell r="I1835">
            <v>50101</v>
          </cell>
        </row>
        <row r="1836">
          <cell r="I1836">
            <v>40101</v>
          </cell>
        </row>
        <row r="1837">
          <cell r="I1837">
            <v>30101</v>
          </cell>
        </row>
        <row r="1838">
          <cell r="I1838">
            <v>70112</v>
          </cell>
        </row>
        <row r="1839">
          <cell r="I1839">
            <v>40101</v>
          </cell>
        </row>
        <row r="1840">
          <cell r="I1840">
            <v>50101</v>
          </cell>
        </row>
        <row r="1841">
          <cell r="I1841">
            <v>70112</v>
          </cell>
        </row>
        <row r="1842">
          <cell r="I1842">
            <v>40101</v>
          </cell>
        </row>
        <row r="1843">
          <cell r="I1843">
            <v>50101</v>
          </cell>
        </row>
        <row r="1844">
          <cell r="I1844">
            <v>30101</v>
          </cell>
        </row>
        <row r="1845">
          <cell r="I1845">
            <v>70112</v>
          </cell>
        </row>
        <row r="1846">
          <cell r="I1846">
            <v>70106</v>
          </cell>
        </row>
        <row r="1847">
          <cell r="I1847">
            <v>40101</v>
          </cell>
        </row>
        <row r="1848">
          <cell r="I1848">
            <v>50101</v>
          </cell>
        </row>
        <row r="1849">
          <cell r="I1849">
            <v>30101</v>
          </cell>
        </row>
        <row r="1850">
          <cell r="I1850">
            <v>70112</v>
          </cell>
        </row>
        <row r="1851">
          <cell r="I1851">
            <v>40101</v>
          </cell>
        </row>
        <row r="1852">
          <cell r="I1852">
            <v>50101</v>
          </cell>
        </row>
        <row r="1853">
          <cell r="I1853">
            <v>30101</v>
          </cell>
        </row>
        <row r="1854">
          <cell r="I1854">
            <v>50101</v>
          </cell>
        </row>
        <row r="1855">
          <cell r="I1855">
            <v>70112</v>
          </cell>
        </row>
        <row r="1856">
          <cell r="I1856">
            <v>70112</v>
          </cell>
        </row>
        <row r="1857">
          <cell r="I1857">
            <v>70112</v>
          </cell>
        </row>
        <row r="1858">
          <cell r="I1858">
            <v>40101</v>
          </cell>
        </row>
        <row r="1859">
          <cell r="I1859">
            <v>70106</v>
          </cell>
        </row>
        <row r="1860">
          <cell r="I1860">
            <v>701116</v>
          </cell>
        </row>
        <row r="1861">
          <cell r="I1861">
            <v>70112</v>
          </cell>
        </row>
        <row r="1862">
          <cell r="I1862">
            <v>40101</v>
          </cell>
        </row>
        <row r="1863">
          <cell r="I1863">
            <v>50101</v>
          </cell>
        </row>
        <row r="1864">
          <cell r="I1864">
            <v>70106</v>
          </cell>
        </row>
        <row r="1865">
          <cell r="I1865">
            <v>30101</v>
          </cell>
        </row>
        <row r="1866">
          <cell r="I1866">
            <v>70112</v>
          </cell>
        </row>
        <row r="1867">
          <cell r="I1867">
            <v>40101</v>
          </cell>
        </row>
        <row r="1868">
          <cell r="I1868">
            <v>50101</v>
          </cell>
        </row>
        <row r="1869">
          <cell r="I1869">
            <v>70106</v>
          </cell>
        </row>
        <row r="1870">
          <cell r="I1870">
            <v>70112</v>
          </cell>
        </row>
        <row r="1871">
          <cell r="I1871">
            <v>40101</v>
          </cell>
        </row>
        <row r="1872">
          <cell r="I1872">
            <v>30101</v>
          </cell>
        </row>
        <row r="1873">
          <cell r="I1873">
            <v>40101</v>
          </cell>
        </row>
        <row r="1874">
          <cell r="I1874">
            <v>40101</v>
          </cell>
        </row>
        <row r="1875">
          <cell r="I1875">
            <v>30101</v>
          </cell>
        </row>
        <row r="1876">
          <cell r="I1876">
            <v>70112</v>
          </cell>
        </row>
        <row r="1877">
          <cell r="I1877">
            <v>70106</v>
          </cell>
        </row>
        <row r="1878">
          <cell r="I1878">
            <v>40101</v>
          </cell>
        </row>
        <row r="1879">
          <cell r="I1879">
            <v>50101</v>
          </cell>
        </row>
        <row r="1880">
          <cell r="I1880">
            <v>70112</v>
          </cell>
        </row>
        <row r="1881">
          <cell r="I1881">
            <v>40101</v>
          </cell>
        </row>
        <row r="1882">
          <cell r="I1882">
            <v>50101</v>
          </cell>
        </row>
        <row r="1883">
          <cell r="I1883">
            <v>40101</v>
          </cell>
        </row>
        <row r="1884">
          <cell r="I1884">
            <v>70112</v>
          </cell>
        </row>
        <row r="1885">
          <cell r="I1885">
            <v>50101</v>
          </cell>
        </row>
        <row r="1886">
          <cell r="I1886">
            <v>40101</v>
          </cell>
        </row>
        <row r="1887">
          <cell r="I1887">
            <v>109</v>
          </cell>
        </row>
        <row r="1888">
          <cell r="I1888">
            <v>104</v>
          </cell>
        </row>
        <row r="1889">
          <cell r="I1889">
            <v>109</v>
          </cell>
        </row>
        <row r="1890">
          <cell r="I1890">
            <v>109</v>
          </cell>
        </row>
        <row r="1891">
          <cell r="I1891">
            <v>103</v>
          </cell>
        </row>
        <row r="1892">
          <cell r="I1892">
            <v>103</v>
          </cell>
        </row>
        <row r="1893">
          <cell r="I1893">
            <v>107</v>
          </cell>
        </row>
        <row r="1894">
          <cell r="I1894">
            <v>107</v>
          </cell>
        </row>
        <row r="1895">
          <cell r="I1895">
            <v>107</v>
          </cell>
        </row>
        <row r="1896">
          <cell r="I1896">
            <v>107</v>
          </cell>
        </row>
        <row r="1897">
          <cell r="I1897">
            <v>107</v>
          </cell>
        </row>
        <row r="1898">
          <cell r="I1898">
            <v>107</v>
          </cell>
        </row>
        <row r="1899">
          <cell r="I1899">
            <v>107</v>
          </cell>
        </row>
        <row r="1900">
          <cell r="I1900">
            <v>70106</v>
          </cell>
        </row>
        <row r="1901">
          <cell r="I1901">
            <v>70112</v>
          </cell>
        </row>
        <row r="1902">
          <cell r="I1902">
            <v>70112</v>
          </cell>
        </row>
        <row r="1903">
          <cell r="I1903">
            <v>70112</v>
          </cell>
        </row>
        <row r="1904">
          <cell r="I1904">
            <v>40101</v>
          </cell>
        </row>
        <row r="1905">
          <cell r="I1905">
            <v>70112</v>
          </cell>
        </row>
        <row r="1906">
          <cell r="I1906">
            <v>50101</v>
          </cell>
        </row>
        <row r="1907">
          <cell r="I1907">
            <v>70112</v>
          </cell>
        </row>
        <row r="1908">
          <cell r="I1908">
            <v>70112</v>
          </cell>
        </row>
        <row r="1909">
          <cell r="I1909">
            <v>70112</v>
          </cell>
        </row>
        <row r="1910">
          <cell r="I1910">
            <v>70112</v>
          </cell>
        </row>
        <row r="1911">
          <cell r="I1911">
            <v>40101</v>
          </cell>
        </row>
        <row r="1912">
          <cell r="I1912">
            <v>70112</v>
          </cell>
        </row>
        <row r="1913">
          <cell r="I1913">
            <v>50101</v>
          </cell>
        </row>
        <row r="1914">
          <cell r="I1914">
            <v>701116</v>
          </cell>
        </row>
        <row r="1915">
          <cell r="I1915">
            <v>40101</v>
          </cell>
        </row>
        <row r="1916">
          <cell r="I1916">
            <v>701116</v>
          </cell>
        </row>
        <row r="1917">
          <cell r="I1917">
            <v>104</v>
          </cell>
        </row>
        <row r="1918">
          <cell r="I1918">
            <v>104</v>
          </cell>
        </row>
        <row r="1919">
          <cell r="I1919">
            <v>108</v>
          </cell>
        </row>
        <row r="1920">
          <cell r="I1920">
            <v>70112</v>
          </cell>
        </row>
        <row r="1921">
          <cell r="I1921">
            <v>70112</v>
          </cell>
        </row>
        <row r="1922">
          <cell r="I1922">
            <v>40101</v>
          </cell>
        </row>
        <row r="1923">
          <cell r="I1923">
            <v>70112</v>
          </cell>
        </row>
        <row r="1924">
          <cell r="I1924">
            <v>40101</v>
          </cell>
        </row>
        <row r="1925">
          <cell r="I1925">
            <v>30101</v>
          </cell>
        </row>
        <row r="1926">
          <cell r="I1926">
            <v>2011804020</v>
          </cell>
        </row>
        <row r="1927">
          <cell r="I1927">
            <v>2011804018</v>
          </cell>
        </row>
        <row r="1928">
          <cell r="I1928">
            <v>2011804094</v>
          </cell>
        </row>
        <row r="1929">
          <cell r="I1929">
            <v>40101</v>
          </cell>
        </row>
        <row r="1930">
          <cell r="I1930">
            <v>40101</v>
          </cell>
        </row>
        <row r="1931">
          <cell r="I1931">
            <v>200</v>
          </cell>
        </row>
        <row r="1932">
          <cell r="I1932">
            <v>50101</v>
          </cell>
        </row>
        <row r="1933">
          <cell r="I1933">
            <v>70112</v>
          </cell>
        </row>
        <row r="1934">
          <cell r="I1934">
            <v>70112</v>
          </cell>
        </row>
        <row r="1935">
          <cell r="I1935">
            <v>70112</v>
          </cell>
        </row>
        <row r="1936">
          <cell r="I1936">
            <v>70112</v>
          </cell>
        </row>
        <row r="1937">
          <cell r="I1937">
            <v>70112</v>
          </cell>
        </row>
        <row r="1938">
          <cell r="I1938">
            <v>2011804086</v>
          </cell>
        </row>
        <row r="1939">
          <cell r="I1939">
            <v>2011804020</v>
          </cell>
        </row>
        <row r="1940">
          <cell r="I1940">
            <v>2011809118</v>
          </cell>
        </row>
        <row r="1941">
          <cell r="I1941">
            <v>20120048</v>
          </cell>
        </row>
        <row r="1942">
          <cell r="I1942">
            <v>20120053</v>
          </cell>
        </row>
        <row r="1943">
          <cell r="I1943">
            <v>2011804020</v>
          </cell>
        </row>
        <row r="1944">
          <cell r="I1944">
            <v>2011809143</v>
          </cell>
        </row>
        <row r="1945">
          <cell r="I1945">
            <v>2011804086</v>
          </cell>
        </row>
        <row r="1946">
          <cell r="I1946">
            <v>2011804020</v>
          </cell>
        </row>
        <row r="1947">
          <cell r="I1947">
            <v>20120048</v>
          </cell>
        </row>
        <row r="1948">
          <cell r="I1948">
            <v>20120053</v>
          </cell>
        </row>
        <row r="1949">
          <cell r="I1949">
            <v>2011804018</v>
          </cell>
        </row>
        <row r="1950">
          <cell r="I1950">
            <v>2011804017</v>
          </cell>
        </row>
        <row r="1951">
          <cell r="I1951">
            <v>2011804087</v>
          </cell>
        </row>
        <row r="1952">
          <cell r="I1952">
            <v>201040771</v>
          </cell>
        </row>
        <row r="1953">
          <cell r="I1953">
            <v>70106</v>
          </cell>
        </row>
        <row r="1954">
          <cell r="I1954">
            <v>40101</v>
          </cell>
        </row>
        <row r="1955">
          <cell r="I1955">
            <v>30101</v>
          </cell>
        </row>
        <row r="1956">
          <cell r="I1956">
            <v>70112</v>
          </cell>
        </row>
        <row r="1957">
          <cell r="I1957">
            <v>70112</v>
          </cell>
        </row>
        <row r="1958">
          <cell r="I1958">
            <v>70112</v>
          </cell>
        </row>
        <row r="1959">
          <cell r="I1959">
            <v>70112</v>
          </cell>
        </row>
        <row r="1960">
          <cell r="I1960">
            <v>50101</v>
          </cell>
        </row>
        <row r="1961">
          <cell r="I1961">
            <v>40101</v>
          </cell>
        </row>
        <row r="1962">
          <cell r="I1962">
            <v>70112</v>
          </cell>
        </row>
        <row r="1963">
          <cell r="I1963">
            <v>70112</v>
          </cell>
        </row>
        <row r="1964">
          <cell r="I1964">
            <v>40101</v>
          </cell>
        </row>
        <row r="1965">
          <cell r="I1965">
            <v>70112</v>
          </cell>
        </row>
        <row r="1966">
          <cell r="I1966">
            <v>40101</v>
          </cell>
        </row>
        <row r="1967">
          <cell r="I1967">
            <v>50101</v>
          </cell>
        </row>
        <row r="1968">
          <cell r="I1968">
            <v>30101</v>
          </cell>
        </row>
        <row r="1969">
          <cell r="I1969">
            <v>70112</v>
          </cell>
        </row>
        <row r="1970">
          <cell r="I1970">
            <v>40101</v>
          </cell>
        </row>
        <row r="1971">
          <cell r="I1971">
            <v>50101</v>
          </cell>
        </row>
        <row r="1972">
          <cell r="I1972">
            <v>30101</v>
          </cell>
        </row>
        <row r="1973">
          <cell r="I1973">
            <v>70112</v>
          </cell>
        </row>
        <row r="1974">
          <cell r="I1974">
            <v>70112</v>
          </cell>
        </row>
        <row r="1975">
          <cell r="I1975">
            <v>40101</v>
          </cell>
        </row>
        <row r="1976">
          <cell r="I1976">
            <v>50101</v>
          </cell>
        </row>
        <row r="1977">
          <cell r="I1977">
            <v>70106</v>
          </cell>
        </row>
        <row r="1978">
          <cell r="I1978">
            <v>701116</v>
          </cell>
        </row>
        <row r="1979">
          <cell r="I1979">
            <v>70112</v>
          </cell>
        </row>
        <row r="1980">
          <cell r="I1980">
            <v>70112</v>
          </cell>
        </row>
        <row r="1981">
          <cell r="I1981">
            <v>701116</v>
          </cell>
        </row>
        <row r="1982">
          <cell r="I1982">
            <v>70112</v>
          </cell>
        </row>
        <row r="1983">
          <cell r="I1983">
            <v>70106</v>
          </cell>
        </row>
        <row r="1984">
          <cell r="I1984">
            <v>701116</v>
          </cell>
        </row>
        <row r="1985">
          <cell r="I1985">
            <v>70106</v>
          </cell>
        </row>
        <row r="1986">
          <cell r="I1986">
            <v>701116</v>
          </cell>
        </row>
        <row r="1987">
          <cell r="I1987">
            <v>20120048</v>
          </cell>
        </row>
        <row r="1988">
          <cell r="I1988">
            <v>20120053</v>
          </cell>
        </row>
        <row r="1989">
          <cell r="I1989">
            <v>2011804020</v>
          </cell>
        </row>
        <row r="1990">
          <cell r="I1990">
            <v>20120052</v>
          </cell>
        </row>
        <row r="1991">
          <cell r="I1991">
            <v>2011809144</v>
          </cell>
        </row>
        <row r="1992">
          <cell r="I1992">
            <v>2011804031</v>
          </cell>
        </row>
        <row r="1993">
          <cell r="I1993">
            <v>20120053</v>
          </cell>
        </row>
        <row r="1994">
          <cell r="I1994">
            <v>2011809115</v>
          </cell>
        </row>
        <row r="1995">
          <cell r="I1995">
            <v>2011804018</v>
          </cell>
        </row>
        <row r="1996">
          <cell r="I1996">
            <v>20120052</v>
          </cell>
        </row>
        <row r="1997">
          <cell r="I1997">
            <v>10401191</v>
          </cell>
        </row>
        <row r="1998">
          <cell r="I1998">
            <v>2011804018</v>
          </cell>
        </row>
        <row r="1999">
          <cell r="I1999">
            <v>2011804020</v>
          </cell>
        </row>
        <row r="2000">
          <cell r="I2000">
            <v>70112</v>
          </cell>
        </row>
        <row r="2001">
          <cell r="I2001">
            <v>40101</v>
          </cell>
        </row>
        <row r="2002">
          <cell r="I2002">
            <v>50101</v>
          </cell>
        </row>
        <row r="2003">
          <cell r="I2003">
            <v>70112</v>
          </cell>
        </row>
        <row r="2004">
          <cell r="I2004">
            <v>70112</v>
          </cell>
        </row>
        <row r="2005">
          <cell r="I2005">
            <v>70112</v>
          </cell>
        </row>
        <row r="2006">
          <cell r="I2006">
            <v>50101</v>
          </cell>
        </row>
        <row r="2007">
          <cell r="I2007">
            <v>40101</v>
          </cell>
        </row>
        <row r="2008">
          <cell r="I2008">
            <v>70112</v>
          </cell>
        </row>
        <row r="2009">
          <cell r="I2009">
            <v>70112</v>
          </cell>
        </row>
        <row r="2010">
          <cell r="I2010">
            <v>40101</v>
          </cell>
        </row>
        <row r="2011">
          <cell r="I2011">
            <v>50101</v>
          </cell>
        </row>
        <row r="2012">
          <cell r="I2012">
            <v>70106</v>
          </cell>
        </row>
        <row r="2013">
          <cell r="I2013">
            <v>70112</v>
          </cell>
        </row>
        <row r="2014">
          <cell r="I2014">
            <v>40101</v>
          </cell>
        </row>
        <row r="2015">
          <cell r="I2015">
            <v>30101</v>
          </cell>
        </row>
        <row r="2016">
          <cell r="I2016">
            <v>70112</v>
          </cell>
        </row>
        <row r="2017">
          <cell r="I2017">
            <v>70112</v>
          </cell>
        </row>
        <row r="2018">
          <cell r="I2018">
            <v>2011804004</v>
          </cell>
        </row>
        <row r="2019">
          <cell r="I2019">
            <v>2011804005</v>
          </cell>
        </row>
        <row r="2020">
          <cell r="I2020">
            <v>2011804021</v>
          </cell>
        </row>
        <row r="2021">
          <cell r="I2021">
            <v>2011804022</v>
          </cell>
        </row>
        <row r="2022">
          <cell r="I2022">
            <v>2011804112</v>
          </cell>
        </row>
        <row r="2023">
          <cell r="I2023">
            <v>2011804113</v>
          </cell>
        </row>
        <row r="2024">
          <cell r="I2024">
            <v>2011809115</v>
          </cell>
        </row>
        <row r="2025">
          <cell r="I2025">
            <v>2011804042</v>
          </cell>
        </row>
        <row r="2026">
          <cell r="I2026">
            <v>2011804004</v>
          </cell>
        </row>
        <row r="2027">
          <cell r="I2027">
            <v>2011804005</v>
          </cell>
        </row>
        <row r="2028">
          <cell r="I2028">
            <v>2011804021</v>
          </cell>
        </row>
        <row r="2029">
          <cell r="I2029">
            <v>2011804022</v>
          </cell>
        </row>
        <row r="2030">
          <cell r="I2030">
            <v>2011804112</v>
          </cell>
        </row>
        <row r="2031">
          <cell r="I2031">
            <v>2011804113</v>
          </cell>
        </row>
        <row r="2032">
          <cell r="I2032">
            <v>2011804115</v>
          </cell>
        </row>
        <row r="2033">
          <cell r="I2033">
            <v>2011804042</v>
          </cell>
        </row>
        <row r="2034">
          <cell r="I2034">
            <v>100</v>
          </cell>
        </row>
        <row r="2035">
          <cell r="I2035">
            <v>2011804018</v>
          </cell>
        </row>
        <row r="2036">
          <cell r="I2036">
            <v>70112</v>
          </cell>
        </row>
        <row r="2037">
          <cell r="I2037">
            <v>50101</v>
          </cell>
        </row>
        <row r="2038">
          <cell r="I2038">
            <v>40101</v>
          </cell>
        </row>
        <row r="2039">
          <cell r="I2039">
            <v>70106</v>
          </cell>
        </row>
        <row r="2040">
          <cell r="I2040">
            <v>70106</v>
          </cell>
        </row>
        <row r="2041">
          <cell r="I2041">
            <v>70112</v>
          </cell>
        </row>
        <row r="2042">
          <cell r="I2042">
            <v>40101</v>
          </cell>
        </row>
        <row r="2043">
          <cell r="I2043">
            <v>30101</v>
          </cell>
        </row>
        <row r="2044">
          <cell r="I2044">
            <v>70106</v>
          </cell>
        </row>
        <row r="2045">
          <cell r="I2045">
            <v>70112</v>
          </cell>
        </row>
        <row r="2046">
          <cell r="I2046">
            <v>40101</v>
          </cell>
        </row>
        <row r="2047">
          <cell r="I2047">
            <v>50101</v>
          </cell>
        </row>
        <row r="2048">
          <cell r="I2048">
            <v>701116</v>
          </cell>
        </row>
        <row r="2049">
          <cell r="I2049">
            <v>701116</v>
          </cell>
        </row>
        <row r="2050">
          <cell r="I2050">
            <v>701116</v>
          </cell>
        </row>
        <row r="2051">
          <cell r="I2051">
            <v>40101</v>
          </cell>
        </row>
        <row r="2052">
          <cell r="I2052">
            <v>70112</v>
          </cell>
        </row>
        <row r="2053">
          <cell r="I2053">
            <v>50101</v>
          </cell>
        </row>
        <row r="2054">
          <cell r="I2054">
            <v>30101</v>
          </cell>
        </row>
        <row r="2055">
          <cell r="I2055">
            <v>70112</v>
          </cell>
        </row>
        <row r="2056">
          <cell r="I2056">
            <v>40101</v>
          </cell>
        </row>
        <row r="2057">
          <cell r="I2057">
            <v>70112</v>
          </cell>
        </row>
        <row r="2058">
          <cell r="I2058">
            <v>70112</v>
          </cell>
        </row>
        <row r="2059">
          <cell r="I2059">
            <v>40101</v>
          </cell>
        </row>
        <row r="2060">
          <cell r="I2060">
            <v>70112</v>
          </cell>
        </row>
        <row r="2061">
          <cell r="I2061">
            <v>30101</v>
          </cell>
        </row>
        <row r="2062">
          <cell r="I2062">
            <v>70112</v>
          </cell>
        </row>
        <row r="2063">
          <cell r="I2063">
            <v>70112</v>
          </cell>
        </row>
        <row r="2064">
          <cell r="I2064">
            <v>50101</v>
          </cell>
        </row>
        <row r="2065">
          <cell r="I2065">
            <v>70112</v>
          </cell>
        </row>
        <row r="2066">
          <cell r="I2066">
            <v>70112</v>
          </cell>
        </row>
        <row r="2067">
          <cell r="I2067">
            <v>70112</v>
          </cell>
        </row>
        <row r="2068">
          <cell r="I2068">
            <v>50101</v>
          </cell>
        </row>
        <row r="2069">
          <cell r="I2069">
            <v>40101</v>
          </cell>
        </row>
        <row r="2070">
          <cell r="I2070">
            <v>70112</v>
          </cell>
        </row>
        <row r="2071">
          <cell r="I2071">
            <v>50101</v>
          </cell>
        </row>
        <row r="2072">
          <cell r="I2072">
            <v>70112</v>
          </cell>
        </row>
        <row r="2073">
          <cell r="I2073">
            <v>40101</v>
          </cell>
        </row>
        <row r="2074">
          <cell r="I2074">
            <v>70106</v>
          </cell>
        </row>
        <row r="2075">
          <cell r="I2075">
            <v>70112</v>
          </cell>
        </row>
        <row r="2076">
          <cell r="I2076">
            <v>30101</v>
          </cell>
        </row>
        <row r="2077">
          <cell r="I2077">
            <v>70112</v>
          </cell>
        </row>
        <row r="2078">
          <cell r="I2078">
            <v>50101</v>
          </cell>
        </row>
        <row r="2079">
          <cell r="I2079">
            <v>30101</v>
          </cell>
        </row>
        <row r="2080">
          <cell r="I2080">
            <v>70112</v>
          </cell>
        </row>
        <row r="2081">
          <cell r="I2081">
            <v>40101</v>
          </cell>
        </row>
        <row r="2082">
          <cell r="I2082">
            <v>30101</v>
          </cell>
        </row>
        <row r="2083">
          <cell r="I2083">
            <v>70112</v>
          </cell>
        </row>
        <row r="2084">
          <cell r="I2084">
            <v>70112</v>
          </cell>
        </row>
        <row r="2085">
          <cell r="I2085">
            <v>70106</v>
          </cell>
        </row>
        <row r="2086">
          <cell r="I2086">
            <v>701116</v>
          </cell>
        </row>
        <row r="2087">
          <cell r="I2087">
            <v>70112</v>
          </cell>
        </row>
        <row r="2088">
          <cell r="I2088">
            <v>40101</v>
          </cell>
        </row>
        <row r="2089">
          <cell r="I2089">
            <v>50101</v>
          </cell>
        </row>
        <row r="2090">
          <cell r="I2090">
            <v>70106</v>
          </cell>
        </row>
        <row r="2091">
          <cell r="I2091">
            <v>701116</v>
          </cell>
        </row>
        <row r="2092">
          <cell r="I2092">
            <v>40101</v>
          </cell>
        </row>
        <row r="2093">
          <cell r="I2093">
            <v>70112</v>
          </cell>
        </row>
        <row r="2094">
          <cell r="I2094">
            <v>70112</v>
          </cell>
        </row>
        <row r="2095">
          <cell r="I2095">
            <v>40101</v>
          </cell>
        </row>
        <row r="2096">
          <cell r="I2096">
            <v>70112</v>
          </cell>
        </row>
        <row r="2097">
          <cell r="I2097">
            <v>50101</v>
          </cell>
        </row>
        <row r="2098">
          <cell r="I2098">
            <v>70112</v>
          </cell>
        </row>
        <row r="2099">
          <cell r="I2099">
            <v>70112</v>
          </cell>
        </row>
        <row r="2100">
          <cell r="I2100">
            <v>70112</v>
          </cell>
        </row>
        <row r="2101">
          <cell r="I2101">
            <v>70112</v>
          </cell>
        </row>
        <row r="2102">
          <cell r="I2102">
            <v>40101</v>
          </cell>
        </row>
        <row r="2103">
          <cell r="I2103">
            <v>50101</v>
          </cell>
        </row>
        <row r="2104">
          <cell r="I2104">
            <v>107</v>
          </cell>
        </row>
        <row r="2105">
          <cell r="I2105">
            <v>107</v>
          </cell>
        </row>
        <row r="2106">
          <cell r="I2106">
            <v>107</v>
          </cell>
        </row>
        <row r="2107">
          <cell r="I2107">
            <v>107</v>
          </cell>
        </row>
        <row r="2108">
          <cell r="I2108">
            <v>107</v>
          </cell>
        </row>
        <row r="2109">
          <cell r="I2109">
            <v>107</v>
          </cell>
        </row>
        <row r="2110">
          <cell r="I2110">
            <v>108</v>
          </cell>
        </row>
        <row r="2111">
          <cell r="I2111">
            <v>108</v>
          </cell>
        </row>
        <row r="2112">
          <cell r="I2112">
            <v>108</v>
          </cell>
        </row>
        <row r="2113">
          <cell r="I2113">
            <v>103</v>
          </cell>
        </row>
        <row r="2114">
          <cell r="I2114">
            <v>103</v>
          </cell>
        </row>
        <row r="2115">
          <cell r="I2115">
            <v>103</v>
          </cell>
        </row>
        <row r="2116">
          <cell r="I2116">
            <v>109</v>
          </cell>
        </row>
        <row r="2117">
          <cell r="I2117">
            <v>109</v>
          </cell>
        </row>
        <row r="2118">
          <cell r="I2118">
            <v>104</v>
          </cell>
        </row>
        <row r="2119">
          <cell r="I2119">
            <v>104</v>
          </cell>
        </row>
        <row r="2120">
          <cell r="I2120">
            <v>104</v>
          </cell>
        </row>
        <row r="2121">
          <cell r="I2121">
            <v>104</v>
          </cell>
        </row>
        <row r="2122">
          <cell r="I2122">
            <v>2011804004</v>
          </cell>
        </row>
        <row r="2123">
          <cell r="I2123">
            <v>2011804005</v>
          </cell>
        </row>
        <row r="2124">
          <cell r="I2124">
            <v>2011804021</v>
          </cell>
        </row>
        <row r="2125">
          <cell r="I2125">
            <v>2011804022</v>
          </cell>
        </row>
        <row r="2126">
          <cell r="I2126">
            <v>2011804112</v>
          </cell>
        </row>
        <row r="2127">
          <cell r="I2127">
            <v>2011804113</v>
          </cell>
        </row>
        <row r="2128">
          <cell r="I2128">
            <v>2011809115</v>
          </cell>
        </row>
        <row r="2129">
          <cell r="I2129">
            <v>2011804042</v>
          </cell>
        </row>
        <row r="2130">
          <cell r="I2130">
            <v>104</v>
          </cell>
        </row>
        <row r="2131">
          <cell r="I2131">
            <v>104</v>
          </cell>
        </row>
        <row r="2132">
          <cell r="I2132">
            <v>107</v>
          </cell>
        </row>
        <row r="2133">
          <cell r="I2133">
            <v>107</v>
          </cell>
        </row>
        <row r="2134">
          <cell r="I2134">
            <v>107</v>
          </cell>
        </row>
        <row r="2135">
          <cell r="I2135">
            <v>2011804021</v>
          </cell>
        </row>
        <row r="2136">
          <cell r="I2136">
            <v>2011804021</v>
          </cell>
        </row>
        <row r="2137">
          <cell r="I2137">
            <v>2011804021</v>
          </cell>
        </row>
        <row r="2138">
          <cell r="I2138">
            <v>2011804022</v>
          </cell>
        </row>
        <row r="2139">
          <cell r="I2139">
            <v>2011804022</v>
          </cell>
        </row>
        <row r="2140">
          <cell r="I2140">
            <v>2011804022</v>
          </cell>
        </row>
        <row r="2141">
          <cell r="I2141">
            <v>2011804031</v>
          </cell>
        </row>
        <row r="2142">
          <cell r="I2142">
            <v>2011804112</v>
          </cell>
        </row>
        <row r="2143">
          <cell r="I2143">
            <v>2011804112</v>
          </cell>
        </row>
        <row r="2144">
          <cell r="I2144">
            <v>2011804112</v>
          </cell>
        </row>
        <row r="2145">
          <cell r="I2145">
            <v>2011804042</v>
          </cell>
        </row>
        <row r="2146">
          <cell r="I2146">
            <v>2011804042</v>
          </cell>
        </row>
        <row r="2147">
          <cell r="I2147">
            <v>2011804042</v>
          </cell>
        </row>
        <row r="2148">
          <cell r="I2148">
            <v>2011804113</v>
          </cell>
        </row>
        <row r="2149">
          <cell r="I2149">
            <v>2011804113</v>
          </cell>
        </row>
        <row r="2150">
          <cell r="I2150">
            <v>2011804113</v>
          </cell>
        </row>
        <row r="2151">
          <cell r="I2151">
            <v>2011804115</v>
          </cell>
        </row>
        <row r="2152">
          <cell r="I2152">
            <v>2011809115</v>
          </cell>
        </row>
        <row r="2153">
          <cell r="I2153">
            <v>2011809115</v>
          </cell>
        </row>
        <row r="2154">
          <cell r="I2154">
            <v>200</v>
          </cell>
        </row>
        <row r="2155">
          <cell r="I2155">
            <v>2011804004</v>
          </cell>
        </row>
        <row r="2156">
          <cell r="I2156">
            <v>2011804004</v>
          </cell>
        </row>
        <row r="2157">
          <cell r="I2157">
            <v>2011804004</v>
          </cell>
        </row>
        <row r="2158">
          <cell r="I2158">
            <v>2011804005</v>
          </cell>
        </row>
        <row r="2159">
          <cell r="I2159">
            <v>2011804005</v>
          </cell>
        </row>
        <row r="2160">
          <cell r="I2160">
            <v>2011804005</v>
          </cell>
        </row>
        <row r="2161">
          <cell r="I2161">
            <v>108</v>
          </cell>
        </row>
        <row r="2162">
          <cell r="I2162">
            <v>70112</v>
          </cell>
        </row>
        <row r="2163">
          <cell r="I2163">
            <v>108</v>
          </cell>
        </row>
        <row r="2164">
          <cell r="I2164">
            <v>108</v>
          </cell>
        </row>
        <row r="2165">
          <cell r="I2165">
            <v>108</v>
          </cell>
        </row>
        <row r="2166">
          <cell r="I2166">
            <v>501</v>
          </cell>
        </row>
        <row r="2167">
          <cell r="I2167">
            <v>2011804086</v>
          </cell>
        </row>
        <row r="2168">
          <cell r="I2168">
            <v>70112</v>
          </cell>
        </row>
        <row r="2169">
          <cell r="I2169">
            <v>70112</v>
          </cell>
        </row>
        <row r="2170">
          <cell r="I2170">
            <v>70106</v>
          </cell>
        </row>
        <row r="2171">
          <cell r="I2171">
            <v>70112</v>
          </cell>
        </row>
        <row r="2172">
          <cell r="I2172">
            <v>40101</v>
          </cell>
        </row>
        <row r="2173">
          <cell r="I2173">
            <v>70112</v>
          </cell>
        </row>
        <row r="2174">
          <cell r="I2174">
            <v>70112</v>
          </cell>
        </row>
        <row r="2175">
          <cell r="I2175">
            <v>70112</v>
          </cell>
        </row>
        <row r="2176">
          <cell r="I2176">
            <v>40101</v>
          </cell>
        </row>
        <row r="2177">
          <cell r="I2177">
            <v>70112</v>
          </cell>
        </row>
        <row r="2178">
          <cell r="I2178">
            <v>70112</v>
          </cell>
        </row>
        <row r="2179">
          <cell r="I2179">
            <v>50101</v>
          </cell>
        </row>
        <row r="2180">
          <cell r="I2180">
            <v>40101</v>
          </cell>
        </row>
        <row r="2181">
          <cell r="I2181">
            <v>70106</v>
          </cell>
        </row>
        <row r="2182">
          <cell r="I2182">
            <v>70112</v>
          </cell>
        </row>
        <row r="2183">
          <cell r="I2183">
            <v>30101</v>
          </cell>
        </row>
        <row r="2184">
          <cell r="I2184">
            <v>50101</v>
          </cell>
        </row>
        <row r="2185">
          <cell r="I2185">
            <v>40101</v>
          </cell>
        </row>
        <row r="2186">
          <cell r="I2186">
            <v>70112</v>
          </cell>
        </row>
        <row r="2187">
          <cell r="I2187">
            <v>50101</v>
          </cell>
        </row>
        <row r="2188">
          <cell r="I2188">
            <v>70106</v>
          </cell>
        </row>
        <row r="2189">
          <cell r="I2189">
            <v>40101</v>
          </cell>
        </row>
        <row r="2190">
          <cell r="I2190">
            <v>30101</v>
          </cell>
        </row>
        <row r="2191">
          <cell r="I2191">
            <v>70112</v>
          </cell>
        </row>
        <row r="2192">
          <cell r="I2192">
            <v>40101</v>
          </cell>
        </row>
        <row r="2193">
          <cell r="I2193">
            <v>50101</v>
          </cell>
        </row>
        <row r="2194">
          <cell r="I2194">
            <v>70106</v>
          </cell>
        </row>
        <row r="2195">
          <cell r="I2195">
            <v>70112</v>
          </cell>
        </row>
        <row r="2196">
          <cell r="I2196">
            <v>30101</v>
          </cell>
        </row>
        <row r="2197">
          <cell r="I2197">
            <v>70112</v>
          </cell>
        </row>
        <row r="2198">
          <cell r="I2198">
            <v>40101</v>
          </cell>
        </row>
        <row r="2199">
          <cell r="I2199">
            <v>70112</v>
          </cell>
        </row>
        <row r="2200">
          <cell r="I2200">
            <v>40101</v>
          </cell>
        </row>
        <row r="2201">
          <cell r="I2201">
            <v>70112</v>
          </cell>
        </row>
        <row r="2202">
          <cell r="I2202">
            <v>70112</v>
          </cell>
        </row>
        <row r="2203">
          <cell r="I2203">
            <v>70112</v>
          </cell>
        </row>
        <row r="2204">
          <cell r="I2204">
            <v>70106</v>
          </cell>
        </row>
        <row r="2205">
          <cell r="I2205">
            <v>70112</v>
          </cell>
        </row>
        <row r="2206">
          <cell r="I2206">
            <v>701116</v>
          </cell>
        </row>
        <row r="2207">
          <cell r="I2207">
            <v>70112</v>
          </cell>
        </row>
        <row r="2208">
          <cell r="I2208">
            <v>50101</v>
          </cell>
        </row>
        <row r="2209">
          <cell r="I2209">
            <v>30101</v>
          </cell>
        </row>
        <row r="2210">
          <cell r="I2210">
            <v>70112</v>
          </cell>
        </row>
        <row r="2211">
          <cell r="I2211">
            <v>50101</v>
          </cell>
        </row>
        <row r="2212">
          <cell r="I2212">
            <v>701116</v>
          </cell>
        </row>
        <row r="2213">
          <cell r="I2213">
            <v>50101</v>
          </cell>
        </row>
        <row r="2214">
          <cell r="I2214">
            <v>40101</v>
          </cell>
        </row>
        <row r="2215">
          <cell r="I2215">
            <v>70112</v>
          </cell>
        </row>
        <row r="2216">
          <cell r="I2216">
            <v>40101</v>
          </cell>
        </row>
        <row r="2217">
          <cell r="I2217">
            <v>50101</v>
          </cell>
        </row>
        <row r="2218">
          <cell r="I2218">
            <v>70112</v>
          </cell>
        </row>
        <row r="2219">
          <cell r="I2219">
            <v>70112</v>
          </cell>
        </row>
        <row r="2220">
          <cell r="I2220">
            <v>108</v>
          </cell>
        </row>
        <row r="2221">
          <cell r="I2221">
            <v>70112</v>
          </cell>
        </row>
        <row r="2222">
          <cell r="I2222">
            <v>108</v>
          </cell>
        </row>
        <row r="2223">
          <cell r="I2223">
            <v>501</v>
          </cell>
        </row>
        <row r="2224">
          <cell r="I2224">
            <v>108</v>
          </cell>
        </row>
        <row r="2225">
          <cell r="I2225">
            <v>108</v>
          </cell>
        </row>
        <row r="2226">
          <cell r="I2226">
            <v>108</v>
          </cell>
        </row>
        <row r="2227">
          <cell r="I2227">
            <v>108</v>
          </cell>
        </row>
        <row r="2228">
          <cell r="I2228">
            <v>501</v>
          </cell>
        </row>
        <row r="2229">
          <cell r="I2229">
            <v>2011804018</v>
          </cell>
        </row>
        <row r="2230">
          <cell r="I2230">
            <v>10401187</v>
          </cell>
        </row>
        <row r="2231">
          <cell r="I2231">
            <v>2011804018</v>
          </cell>
        </row>
        <row r="2232">
          <cell r="I2232">
            <v>201040764</v>
          </cell>
        </row>
        <row r="2233">
          <cell r="I2233">
            <v>10401191</v>
          </cell>
        </row>
        <row r="2234">
          <cell r="I2234">
            <v>2011809126</v>
          </cell>
        </row>
        <row r="2235">
          <cell r="I2235">
            <v>2011804048</v>
          </cell>
        </row>
        <row r="2236">
          <cell r="I2236">
            <v>2011804018</v>
          </cell>
        </row>
        <row r="2237">
          <cell r="I2237">
            <v>2011804093</v>
          </cell>
        </row>
        <row r="2238">
          <cell r="I2238">
            <v>2011804049</v>
          </cell>
        </row>
        <row r="2239">
          <cell r="I2239">
            <v>2011809134</v>
          </cell>
        </row>
        <row r="2240">
          <cell r="I2240">
            <v>2011809120</v>
          </cell>
        </row>
        <row r="2241">
          <cell r="I2241">
            <v>2011804042</v>
          </cell>
        </row>
        <row r="2242">
          <cell r="I2242">
            <v>201040764</v>
          </cell>
        </row>
        <row r="2243">
          <cell r="I2243">
            <v>2011809135</v>
          </cell>
        </row>
        <row r="2244">
          <cell r="I2244">
            <v>70112</v>
          </cell>
        </row>
        <row r="2245">
          <cell r="I2245">
            <v>201040771</v>
          </cell>
        </row>
        <row r="2246">
          <cell r="I2246">
            <v>70112</v>
          </cell>
        </row>
        <row r="2247">
          <cell r="I2247">
            <v>70112</v>
          </cell>
        </row>
        <row r="2248">
          <cell r="I2248">
            <v>40101</v>
          </cell>
        </row>
        <row r="2249">
          <cell r="I2249">
            <v>30101</v>
          </cell>
        </row>
        <row r="2250">
          <cell r="I2250">
            <v>50101</v>
          </cell>
        </row>
        <row r="2251">
          <cell r="I2251">
            <v>70112</v>
          </cell>
        </row>
        <row r="2252">
          <cell r="I2252">
            <v>70106</v>
          </cell>
        </row>
        <row r="2253">
          <cell r="I2253">
            <v>40101</v>
          </cell>
        </row>
        <row r="2254">
          <cell r="I2254">
            <v>50101</v>
          </cell>
        </row>
        <row r="2255">
          <cell r="I2255">
            <v>70112</v>
          </cell>
        </row>
        <row r="2256">
          <cell r="I2256">
            <v>70106</v>
          </cell>
        </row>
        <row r="2257">
          <cell r="I2257">
            <v>70112</v>
          </cell>
        </row>
        <row r="2258">
          <cell r="I2258">
            <v>30101</v>
          </cell>
        </row>
        <row r="2259">
          <cell r="I2259">
            <v>50101</v>
          </cell>
        </row>
        <row r="2260">
          <cell r="I2260">
            <v>30100</v>
          </cell>
        </row>
        <row r="2261">
          <cell r="I2261">
            <v>70112</v>
          </cell>
        </row>
        <row r="2262">
          <cell r="I2262">
            <v>40101</v>
          </cell>
        </row>
        <row r="2263">
          <cell r="I2263">
            <v>50101</v>
          </cell>
        </row>
        <row r="2264">
          <cell r="I2264">
            <v>70106</v>
          </cell>
        </row>
        <row r="2265">
          <cell r="I2265">
            <v>70112</v>
          </cell>
        </row>
        <row r="2266">
          <cell r="I2266">
            <v>50101</v>
          </cell>
        </row>
        <row r="2267">
          <cell r="I2267">
            <v>30101</v>
          </cell>
        </row>
        <row r="2268">
          <cell r="I2268">
            <v>40101</v>
          </cell>
        </row>
        <row r="2269">
          <cell r="I2269">
            <v>70112</v>
          </cell>
        </row>
        <row r="2270">
          <cell r="I2270">
            <v>40101</v>
          </cell>
        </row>
        <row r="2271">
          <cell r="I2271">
            <v>50101</v>
          </cell>
        </row>
        <row r="2272">
          <cell r="I2272">
            <v>30101</v>
          </cell>
        </row>
        <row r="2273">
          <cell r="I2273">
            <v>70112</v>
          </cell>
        </row>
        <row r="2274">
          <cell r="I2274">
            <v>40101</v>
          </cell>
        </row>
        <row r="2275">
          <cell r="I2275">
            <v>701116</v>
          </cell>
        </row>
        <row r="2276">
          <cell r="I2276">
            <v>70106</v>
          </cell>
        </row>
        <row r="2277">
          <cell r="I2277">
            <v>70112</v>
          </cell>
        </row>
        <row r="2278">
          <cell r="I2278">
            <v>30101</v>
          </cell>
        </row>
        <row r="2279">
          <cell r="I2279">
            <v>70112</v>
          </cell>
        </row>
        <row r="2280">
          <cell r="I2280">
            <v>40101</v>
          </cell>
        </row>
        <row r="2281">
          <cell r="I2281">
            <v>50101</v>
          </cell>
        </row>
        <row r="2282">
          <cell r="I2282">
            <v>70112</v>
          </cell>
        </row>
        <row r="2283">
          <cell r="I2283">
            <v>70112</v>
          </cell>
        </row>
        <row r="2284">
          <cell r="I2284">
            <v>50101</v>
          </cell>
        </row>
        <row r="2285">
          <cell r="I2285">
            <v>40101</v>
          </cell>
        </row>
        <row r="2286">
          <cell r="I2286">
            <v>30101</v>
          </cell>
        </row>
        <row r="2287">
          <cell r="I2287">
            <v>70106</v>
          </cell>
        </row>
        <row r="2288">
          <cell r="I2288">
            <v>70112</v>
          </cell>
        </row>
        <row r="2289">
          <cell r="I2289">
            <v>70112</v>
          </cell>
        </row>
        <row r="2290">
          <cell r="I2290">
            <v>70112</v>
          </cell>
        </row>
        <row r="2291">
          <cell r="I2291">
            <v>70112</v>
          </cell>
        </row>
        <row r="2292">
          <cell r="I2292">
            <v>50101</v>
          </cell>
        </row>
        <row r="2293">
          <cell r="I2293">
            <v>70112</v>
          </cell>
        </row>
        <row r="2294">
          <cell r="I2294">
            <v>70112</v>
          </cell>
        </row>
        <row r="2295">
          <cell r="I2295">
            <v>50101</v>
          </cell>
        </row>
        <row r="2296">
          <cell r="I2296">
            <v>40101</v>
          </cell>
        </row>
        <row r="2297">
          <cell r="I2297">
            <v>50101</v>
          </cell>
        </row>
        <row r="2298">
          <cell r="I2298">
            <v>40101</v>
          </cell>
        </row>
        <row r="2299">
          <cell r="I2299">
            <v>701116</v>
          </cell>
        </row>
        <row r="2300">
          <cell r="I2300">
            <v>70112</v>
          </cell>
        </row>
        <row r="2301">
          <cell r="I2301">
            <v>50101</v>
          </cell>
        </row>
        <row r="2302">
          <cell r="I2302">
            <v>40101</v>
          </cell>
        </row>
        <row r="2303">
          <cell r="I2303">
            <v>70112</v>
          </cell>
        </row>
        <row r="2304">
          <cell r="I2304">
            <v>50101</v>
          </cell>
        </row>
        <row r="2305">
          <cell r="I2305">
            <v>40101</v>
          </cell>
        </row>
        <row r="2306">
          <cell r="I2306">
            <v>50101</v>
          </cell>
        </row>
        <row r="2307">
          <cell r="I2307">
            <v>40101</v>
          </cell>
        </row>
        <row r="2308">
          <cell r="I2308">
            <v>70112</v>
          </cell>
        </row>
        <row r="2309">
          <cell r="I2309">
            <v>2011804068</v>
          </cell>
        </row>
        <row r="2310">
          <cell r="I2310">
            <v>2011804026</v>
          </cell>
        </row>
        <row r="2311">
          <cell r="I2311">
            <v>2011804020</v>
          </cell>
        </row>
        <row r="2312">
          <cell r="I2312">
            <v>2011804094</v>
          </cell>
        </row>
        <row r="2313">
          <cell r="I2313">
            <v>10401187</v>
          </cell>
        </row>
        <row r="2314">
          <cell r="I2314">
            <v>2011804018</v>
          </cell>
        </row>
        <row r="2315">
          <cell r="I2315">
            <v>2011804021</v>
          </cell>
        </row>
        <row r="2316">
          <cell r="I2316">
            <v>2011804024</v>
          </cell>
        </row>
        <row r="2317">
          <cell r="I2317">
            <v>2011809146</v>
          </cell>
        </row>
        <row r="2318">
          <cell r="I2318">
            <v>2011804020</v>
          </cell>
        </row>
        <row r="2319">
          <cell r="I2319">
            <v>10208</v>
          </cell>
        </row>
        <row r="2320">
          <cell r="I2320">
            <v>70112</v>
          </cell>
        </row>
        <row r="2321">
          <cell r="I2321">
            <v>103</v>
          </cell>
        </row>
        <row r="2322">
          <cell r="I2322">
            <v>107</v>
          </cell>
        </row>
        <row r="2323">
          <cell r="I2323">
            <v>107</v>
          </cell>
        </row>
        <row r="2324">
          <cell r="I2324">
            <v>107</v>
          </cell>
        </row>
        <row r="2325">
          <cell r="I2325">
            <v>107</v>
          </cell>
        </row>
        <row r="2326">
          <cell r="I2326">
            <v>107</v>
          </cell>
        </row>
        <row r="2327">
          <cell r="I2327">
            <v>107</v>
          </cell>
        </row>
        <row r="2328">
          <cell r="I2328">
            <v>107</v>
          </cell>
        </row>
        <row r="2329">
          <cell r="I2329">
            <v>107</v>
          </cell>
        </row>
        <row r="2330">
          <cell r="I2330">
            <v>107</v>
          </cell>
        </row>
        <row r="2331">
          <cell r="I2331">
            <v>107</v>
          </cell>
        </row>
        <row r="2332">
          <cell r="I2332">
            <v>107</v>
          </cell>
        </row>
        <row r="2333">
          <cell r="I2333">
            <v>107</v>
          </cell>
        </row>
        <row r="2334">
          <cell r="I2334">
            <v>107</v>
          </cell>
        </row>
        <row r="2335">
          <cell r="I2335">
            <v>107</v>
          </cell>
        </row>
        <row r="2336">
          <cell r="I2336">
            <v>107</v>
          </cell>
        </row>
        <row r="2337">
          <cell r="I2337">
            <v>107</v>
          </cell>
        </row>
        <row r="2338">
          <cell r="I2338">
            <v>107</v>
          </cell>
        </row>
        <row r="2339">
          <cell r="I2339">
            <v>107</v>
          </cell>
        </row>
        <row r="2340">
          <cell r="I2340">
            <v>107</v>
          </cell>
        </row>
        <row r="2341">
          <cell r="I2341">
            <v>107</v>
          </cell>
        </row>
        <row r="2342">
          <cell r="I2342">
            <v>107</v>
          </cell>
        </row>
        <row r="2343">
          <cell r="I2343">
            <v>107</v>
          </cell>
        </row>
        <row r="2344">
          <cell r="I2344">
            <v>107</v>
          </cell>
        </row>
        <row r="2345">
          <cell r="I2345">
            <v>104</v>
          </cell>
        </row>
        <row r="2346">
          <cell r="I2346">
            <v>104</v>
          </cell>
        </row>
        <row r="2347">
          <cell r="I2347">
            <v>104</v>
          </cell>
        </row>
        <row r="2348">
          <cell r="I2348">
            <v>104</v>
          </cell>
        </row>
        <row r="2349">
          <cell r="I2349">
            <v>104</v>
          </cell>
        </row>
        <row r="2350">
          <cell r="I2350">
            <v>104</v>
          </cell>
        </row>
        <row r="2351">
          <cell r="I2351">
            <v>104</v>
          </cell>
        </row>
        <row r="2352">
          <cell r="I2352">
            <v>104</v>
          </cell>
        </row>
        <row r="2353">
          <cell r="I2353">
            <v>104</v>
          </cell>
        </row>
        <row r="2354">
          <cell r="I2354">
            <v>104</v>
          </cell>
        </row>
        <row r="2355">
          <cell r="I2355">
            <v>104</v>
          </cell>
        </row>
        <row r="2356">
          <cell r="I2356">
            <v>104</v>
          </cell>
        </row>
        <row r="2357">
          <cell r="I2357">
            <v>104</v>
          </cell>
        </row>
        <row r="2358">
          <cell r="I2358">
            <v>104</v>
          </cell>
        </row>
        <row r="2359">
          <cell r="I2359">
            <v>104</v>
          </cell>
        </row>
        <row r="2360">
          <cell r="I2360">
            <v>104</v>
          </cell>
        </row>
        <row r="2361">
          <cell r="I2361">
            <v>104</v>
          </cell>
        </row>
        <row r="2362">
          <cell r="I2362">
            <v>104</v>
          </cell>
        </row>
        <row r="2363">
          <cell r="I2363">
            <v>104</v>
          </cell>
        </row>
        <row r="2364">
          <cell r="I2364">
            <v>104</v>
          </cell>
        </row>
        <row r="2365">
          <cell r="I2365">
            <v>104</v>
          </cell>
        </row>
        <row r="2366">
          <cell r="I2366">
            <v>104</v>
          </cell>
        </row>
        <row r="2367">
          <cell r="I2367">
            <v>104</v>
          </cell>
        </row>
        <row r="2368">
          <cell r="I2368">
            <v>104</v>
          </cell>
        </row>
        <row r="2369">
          <cell r="I2369">
            <v>104</v>
          </cell>
        </row>
        <row r="2370">
          <cell r="I2370">
            <v>104</v>
          </cell>
        </row>
        <row r="2371">
          <cell r="I2371">
            <v>104</v>
          </cell>
        </row>
        <row r="2372">
          <cell r="I2372">
            <v>104</v>
          </cell>
        </row>
        <row r="2373">
          <cell r="I2373">
            <v>104</v>
          </cell>
        </row>
        <row r="2374">
          <cell r="I2374">
            <v>104</v>
          </cell>
        </row>
        <row r="2375">
          <cell r="I2375">
            <v>104</v>
          </cell>
        </row>
        <row r="2376">
          <cell r="I2376">
            <v>104</v>
          </cell>
        </row>
        <row r="2377">
          <cell r="I2377">
            <v>104</v>
          </cell>
        </row>
        <row r="2378">
          <cell r="I2378">
            <v>104</v>
          </cell>
        </row>
        <row r="2379">
          <cell r="I2379">
            <v>70112</v>
          </cell>
        </row>
        <row r="2380">
          <cell r="I2380">
            <v>70112</v>
          </cell>
        </row>
        <row r="2381">
          <cell r="I2381">
            <v>70112</v>
          </cell>
        </row>
        <row r="2382">
          <cell r="I2382">
            <v>40101</v>
          </cell>
        </row>
        <row r="2383">
          <cell r="I2383">
            <v>50101</v>
          </cell>
        </row>
        <row r="2384">
          <cell r="I2384">
            <v>30101</v>
          </cell>
        </row>
        <row r="2385">
          <cell r="I2385">
            <v>107</v>
          </cell>
        </row>
        <row r="2386">
          <cell r="I2386">
            <v>107</v>
          </cell>
        </row>
        <row r="2387">
          <cell r="I2387">
            <v>104</v>
          </cell>
        </row>
        <row r="2388">
          <cell r="I2388">
            <v>104</v>
          </cell>
        </row>
        <row r="2389">
          <cell r="I2389">
            <v>107</v>
          </cell>
        </row>
        <row r="2390">
          <cell r="I2390">
            <v>104</v>
          </cell>
        </row>
        <row r="2391">
          <cell r="I2391">
            <v>104</v>
          </cell>
        </row>
        <row r="2392">
          <cell r="I2392">
            <v>109</v>
          </cell>
        </row>
        <row r="2393">
          <cell r="I2393">
            <v>109</v>
          </cell>
        </row>
        <row r="2394">
          <cell r="I2394">
            <v>109</v>
          </cell>
        </row>
        <row r="2395">
          <cell r="I2395">
            <v>70112</v>
          </cell>
        </row>
        <row r="2396">
          <cell r="I2396">
            <v>40101</v>
          </cell>
        </row>
        <row r="2397">
          <cell r="I2397">
            <v>50101</v>
          </cell>
        </row>
        <row r="2398">
          <cell r="I2398">
            <v>30101</v>
          </cell>
        </row>
        <row r="2399">
          <cell r="I2399">
            <v>70106</v>
          </cell>
        </row>
        <row r="2400">
          <cell r="I2400">
            <v>70112</v>
          </cell>
        </row>
        <row r="2401">
          <cell r="I2401">
            <v>50101</v>
          </cell>
        </row>
        <row r="2402">
          <cell r="I2402">
            <v>40101</v>
          </cell>
        </row>
        <row r="2403">
          <cell r="I2403">
            <v>70106</v>
          </cell>
        </row>
        <row r="2404">
          <cell r="I2404">
            <v>70112</v>
          </cell>
        </row>
        <row r="2405">
          <cell r="I2405">
            <v>40101</v>
          </cell>
        </row>
        <row r="2406">
          <cell r="I2406">
            <v>30101</v>
          </cell>
        </row>
        <row r="2407">
          <cell r="I2407">
            <v>50101</v>
          </cell>
        </row>
        <row r="2408">
          <cell r="I2408">
            <v>70112</v>
          </cell>
        </row>
        <row r="2409">
          <cell r="I2409">
            <v>30101</v>
          </cell>
        </row>
        <row r="2410">
          <cell r="I2410">
            <v>50101</v>
          </cell>
        </row>
        <row r="2411">
          <cell r="I2411">
            <v>40101</v>
          </cell>
        </row>
        <row r="2412">
          <cell r="I2412">
            <v>70106</v>
          </cell>
        </row>
        <row r="2413">
          <cell r="I2413">
            <v>70112</v>
          </cell>
        </row>
        <row r="2414">
          <cell r="I2414">
            <v>40101</v>
          </cell>
        </row>
        <row r="2415">
          <cell r="I2415">
            <v>50101</v>
          </cell>
        </row>
        <row r="2416">
          <cell r="I2416">
            <v>30101</v>
          </cell>
        </row>
        <row r="2417">
          <cell r="I2417">
            <v>70112</v>
          </cell>
        </row>
        <row r="2418">
          <cell r="I2418">
            <v>70106</v>
          </cell>
        </row>
        <row r="2419">
          <cell r="I2419">
            <v>50101</v>
          </cell>
        </row>
        <row r="2420">
          <cell r="I2420">
            <v>40101</v>
          </cell>
        </row>
        <row r="2421">
          <cell r="I2421">
            <v>70112</v>
          </cell>
        </row>
        <row r="2422">
          <cell r="I2422">
            <v>70112</v>
          </cell>
        </row>
        <row r="2423">
          <cell r="I2423">
            <v>70112</v>
          </cell>
        </row>
        <row r="2424">
          <cell r="I2424">
            <v>30101</v>
          </cell>
        </row>
        <row r="2425">
          <cell r="I2425">
            <v>40101</v>
          </cell>
        </row>
        <row r="2426">
          <cell r="I2426">
            <v>50101</v>
          </cell>
        </row>
        <row r="2427">
          <cell r="I2427">
            <v>701116</v>
          </cell>
        </row>
        <row r="2428">
          <cell r="I2428">
            <v>70112</v>
          </cell>
        </row>
        <row r="2429">
          <cell r="I2429">
            <v>70112</v>
          </cell>
        </row>
        <row r="2430">
          <cell r="I2430">
            <v>40101</v>
          </cell>
        </row>
        <row r="2431">
          <cell r="I2431">
            <v>50101</v>
          </cell>
        </row>
        <row r="2432">
          <cell r="I2432">
            <v>40101</v>
          </cell>
        </row>
        <row r="2433">
          <cell r="I2433">
            <v>50101</v>
          </cell>
        </row>
        <row r="2434">
          <cell r="I2434">
            <v>70112</v>
          </cell>
        </row>
        <row r="2435">
          <cell r="I2435">
            <v>70106</v>
          </cell>
        </row>
        <row r="2436">
          <cell r="I2436">
            <v>70112</v>
          </cell>
        </row>
        <row r="2437">
          <cell r="I2437">
            <v>50101</v>
          </cell>
        </row>
        <row r="2438">
          <cell r="I2438">
            <v>30101</v>
          </cell>
        </row>
        <row r="2439">
          <cell r="I2439">
            <v>70112</v>
          </cell>
        </row>
        <row r="2440">
          <cell r="I2440">
            <v>70112</v>
          </cell>
        </row>
        <row r="2441">
          <cell r="I2441">
            <v>70112</v>
          </cell>
        </row>
        <row r="2442">
          <cell r="I2442">
            <v>70112</v>
          </cell>
        </row>
        <row r="2443">
          <cell r="I2443">
            <v>40101</v>
          </cell>
        </row>
        <row r="2444">
          <cell r="I2444">
            <v>50101</v>
          </cell>
        </row>
        <row r="2445">
          <cell r="I2445">
            <v>30101</v>
          </cell>
        </row>
        <row r="2446">
          <cell r="I2446">
            <v>40101</v>
          </cell>
        </row>
        <row r="2447">
          <cell r="I2447">
            <v>70112</v>
          </cell>
        </row>
        <row r="2448">
          <cell r="I2448">
            <v>70112</v>
          </cell>
        </row>
        <row r="2449">
          <cell r="I2449">
            <v>70112</v>
          </cell>
        </row>
        <row r="2450">
          <cell r="I2450">
            <v>70112</v>
          </cell>
        </row>
        <row r="2451">
          <cell r="I2451">
            <v>70112</v>
          </cell>
        </row>
        <row r="2452">
          <cell r="I2452">
            <v>40101</v>
          </cell>
        </row>
        <row r="2453">
          <cell r="I2453">
            <v>30101</v>
          </cell>
        </row>
        <row r="2454">
          <cell r="I2454">
            <v>70112</v>
          </cell>
        </row>
        <row r="2455">
          <cell r="I2455">
            <v>70112</v>
          </cell>
        </row>
        <row r="2456">
          <cell r="I2456">
            <v>50101</v>
          </cell>
        </row>
        <row r="2457">
          <cell r="I2457">
            <v>40101</v>
          </cell>
        </row>
        <row r="2458">
          <cell r="I2458">
            <v>70112</v>
          </cell>
        </row>
        <row r="2459">
          <cell r="I2459">
            <v>70112</v>
          </cell>
        </row>
        <row r="2460">
          <cell r="I2460">
            <v>40101</v>
          </cell>
        </row>
        <row r="2461">
          <cell r="I2461">
            <v>50101</v>
          </cell>
        </row>
        <row r="2462">
          <cell r="I2462">
            <v>70112</v>
          </cell>
        </row>
        <row r="2463">
          <cell r="I2463">
            <v>30101</v>
          </cell>
        </row>
        <row r="2464">
          <cell r="I2464">
            <v>50101</v>
          </cell>
        </row>
        <row r="2465">
          <cell r="I2465">
            <v>70112</v>
          </cell>
        </row>
        <row r="2466">
          <cell r="I2466">
            <v>701116</v>
          </cell>
        </row>
        <row r="2467">
          <cell r="I2467">
            <v>30101</v>
          </cell>
        </row>
        <row r="2468">
          <cell r="I2468">
            <v>70112</v>
          </cell>
        </row>
        <row r="2469">
          <cell r="I2469">
            <v>50101</v>
          </cell>
        </row>
        <row r="2470">
          <cell r="I2470">
            <v>70112</v>
          </cell>
        </row>
        <row r="2471">
          <cell r="I2471">
            <v>40101</v>
          </cell>
        </row>
        <row r="2472">
          <cell r="I2472">
            <v>50101</v>
          </cell>
        </row>
        <row r="2473">
          <cell r="I2473">
            <v>40101</v>
          </cell>
        </row>
        <row r="2474">
          <cell r="I2474">
            <v>2011804021</v>
          </cell>
        </row>
        <row r="2475">
          <cell r="I2475">
            <v>2011804020</v>
          </cell>
        </row>
        <row r="2476">
          <cell r="I2476">
            <v>104</v>
          </cell>
        </row>
        <row r="2477">
          <cell r="I2477">
            <v>104</v>
          </cell>
        </row>
        <row r="2478">
          <cell r="I2478">
            <v>104</v>
          </cell>
        </row>
        <row r="2479">
          <cell r="I2479">
            <v>104</v>
          </cell>
        </row>
        <row r="2480">
          <cell r="I2480">
            <v>104</v>
          </cell>
        </row>
        <row r="2481">
          <cell r="I2481">
            <v>104</v>
          </cell>
        </row>
        <row r="2482">
          <cell r="I2482">
            <v>104</v>
          </cell>
        </row>
        <row r="2483">
          <cell r="I2483">
            <v>104</v>
          </cell>
        </row>
        <row r="2484">
          <cell r="I2484">
            <v>104</v>
          </cell>
        </row>
        <row r="2485">
          <cell r="I2485">
            <v>104</v>
          </cell>
        </row>
        <row r="2486">
          <cell r="I2486">
            <v>104</v>
          </cell>
        </row>
        <row r="2487">
          <cell r="I2487">
            <v>104</v>
          </cell>
        </row>
        <row r="2488">
          <cell r="I2488">
            <v>104</v>
          </cell>
        </row>
        <row r="2489">
          <cell r="I2489">
            <v>104</v>
          </cell>
        </row>
        <row r="2490">
          <cell r="I2490">
            <v>104</v>
          </cell>
        </row>
        <row r="2491">
          <cell r="I2491">
            <v>104</v>
          </cell>
        </row>
        <row r="2492">
          <cell r="I2492">
            <v>104</v>
          </cell>
        </row>
        <row r="2493">
          <cell r="I2493">
            <v>50101</v>
          </cell>
        </row>
        <row r="2494">
          <cell r="I2494">
            <v>70112</v>
          </cell>
        </row>
        <row r="2495">
          <cell r="I2495">
            <v>70112</v>
          </cell>
        </row>
        <row r="2496">
          <cell r="I2496">
            <v>2011804014</v>
          </cell>
        </row>
        <row r="2497">
          <cell r="I2497">
            <v>2011809126</v>
          </cell>
        </row>
        <row r="2498">
          <cell r="I2498">
            <v>2011809126</v>
          </cell>
        </row>
        <row r="2499">
          <cell r="I2499">
            <v>70112</v>
          </cell>
        </row>
        <row r="2500">
          <cell r="I2500">
            <v>70112</v>
          </cell>
        </row>
        <row r="2501">
          <cell r="I2501">
            <v>70112</v>
          </cell>
        </row>
        <row r="2502">
          <cell r="I2502">
            <v>70112</v>
          </cell>
        </row>
        <row r="2503">
          <cell r="I2503">
            <v>50101</v>
          </cell>
        </row>
        <row r="2504">
          <cell r="I2504">
            <v>70106</v>
          </cell>
        </row>
        <row r="2505">
          <cell r="I2505">
            <v>70112</v>
          </cell>
        </row>
        <row r="2506">
          <cell r="I2506">
            <v>40101</v>
          </cell>
        </row>
        <row r="2507">
          <cell r="I2507">
            <v>70112</v>
          </cell>
        </row>
        <row r="2508">
          <cell r="I2508">
            <v>107</v>
          </cell>
        </row>
        <row r="2509">
          <cell r="I2509">
            <v>107</v>
          </cell>
        </row>
        <row r="2510">
          <cell r="I2510">
            <v>107</v>
          </cell>
        </row>
        <row r="2511">
          <cell r="I2511">
            <v>107</v>
          </cell>
        </row>
        <row r="2512">
          <cell r="I2512">
            <v>2011809126</v>
          </cell>
        </row>
        <row r="2513">
          <cell r="I2513">
            <v>1040113434</v>
          </cell>
        </row>
        <row r="2514">
          <cell r="I2514">
            <v>20707001</v>
          </cell>
        </row>
        <row r="2515">
          <cell r="I2515">
            <v>20700006</v>
          </cell>
        </row>
        <row r="2516">
          <cell r="I2516">
            <v>1040113434</v>
          </cell>
        </row>
        <row r="2517">
          <cell r="I2517">
            <v>20700006</v>
          </cell>
        </row>
        <row r="2518">
          <cell r="I2518">
            <v>10401139</v>
          </cell>
        </row>
        <row r="2519">
          <cell r="I2519">
            <v>2011804020</v>
          </cell>
        </row>
        <row r="2520">
          <cell r="I2520">
            <v>2011804020</v>
          </cell>
        </row>
        <row r="2521">
          <cell r="I2521">
            <v>2011804086</v>
          </cell>
        </row>
        <row r="2522">
          <cell r="I2522">
            <v>2011804042</v>
          </cell>
        </row>
        <row r="2523">
          <cell r="I2523">
            <v>104</v>
          </cell>
        </row>
        <row r="2524">
          <cell r="I2524">
            <v>104</v>
          </cell>
        </row>
        <row r="2525">
          <cell r="I2525">
            <v>104</v>
          </cell>
        </row>
        <row r="2526">
          <cell r="I2526">
            <v>104</v>
          </cell>
        </row>
        <row r="2527">
          <cell r="I2527">
            <v>104</v>
          </cell>
        </row>
        <row r="2528">
          <cell r="I2528">
            <v>104</v>
          </cell>
        </row>
        <row r="2529">
          <cell r="I2529">
            <v>104</v>
          </cell>
        </row>
        <row r="2530">
          <cell r="I2530">
            <v>104</v>
          </cell>
        </row>
        <row r="2531">
          <cell r="I2531">
            <v>104</v>
          </cell>
        </row>
        <row r="2532">
          <cell r="I2532">
            <v>104</v>
          </cell>
        </row>
        <row r="2533">
          <cell r="I2533">
            <v>104</v>
          </cell>
        </row>
        <row r="2534">
          <cell r="I2534">
            <v>104</v>
          </cell>
        </row>
        <row r="2535">
          <cell r="I2535">
            <v>104</v>
          </cell>
        </row>
        <row r="2536">
          <cell r="I2536">
            <v>104</v>
          </cell>
        </row>
        <row r="2537">
          <cell r="I2537">
            <v>104</v>
          </cell>
        </row>
        <row r="2538">
          <cell r="I2538">
            <v>70112</v>
          </cell>
        </row>
        <row r="2539">
          <cell r="I2539">
            <v>50101</v>
          </cell>
        </row>
        <row r="2540">
          <cell r="I2540">
            <v>40101</v>
          </cell>
        </row>
        <row r="2541">
          <cell r="I2541">
            <v>70112</v>
          </cell>
        </row>
        <row r="2542">
          <cell r="I2542">
            <v>40101</v>
          </cell>
        </row>
        <row r="2543">
          <cell r="I2543">
            <v>50101</v>
          </cell>
        </row>
        <row r="2544">
          <cell r="I2544">
            <v>30101</v>
          </cell>
        </row>
        <row r="2545">
          <cell r="I2545">
            <v>70112</v>
          </cell>
        </row>
        <row r="2546">
          <cell r="I2546">
            <v>70112</v>
          </cell>
        </row>
        <row r="2547">
          <cell r="I2547">
            <v>70106</v>
          </cell>
        </row>
        <row r="2548">
          <cell r="I2548">
            <v>70112</v>
          </cell>
        </row>
        <row r="2549">
          <cell r="I2549">
            <v>40101</v>
          </cell>
        </row>
        <row r="2550">
          <cell r="I2550">
            <v>30101</v>
          </cell>
        </row>
        <row r="2551">
          <cell r="I2551">
            <v>70112</v>
          </cell>
        </row>
        <row r="2552">
          <cell r="I2552">
            <v>70112</v>
          </cell>
        </row>
        <row r="2553">
          <cell r="I2553">
            <v>70112</v>
          </cell>
        </row>
        <row r="2554">
          <cell r="I2554">
            <v>40101</v>
          </cell>
        </row>
        <row r="2555">
          <cell r="I2555">
            <v>50101</v>
          </cell>
        </row>
        <row r="2556">
          <cell r="I2556">
            <v>70106</v>
          </cell>
        </row>
        <row r="2557">
          <cell r="I2557">
            <v>70112</v>
          </cell>
        </row>
        <row r="2558">
          <cell r="I2558">
            <v>50101</v>
          </cell>
        </row>
        <row r="2559">
          <cell r="I2559">
            <v>40101</v>
          </cell>
        </row>
        <row r="2560">
          <cell r="I2560">
            <v>30101</v>
          </cell>
        </row>
        <row r="2561">
          <cell r="I2561">
            <v>70106</v>
          </cell>
        </row>
        <row r="2562">
          <cell r="I2562">
            <v>70112</v>
          </cell>
        </row>
        <row r="2563">
          <cell r="I2563">
            <v>40101</v>
          </cell>
        </row>
        <row r="2564">
          <cell r="I2564">
            <v>50101</v>
          </cell>
        </row>
        <row r="2565">
          <cell r="I2565">
            <v>70106</v>
          </cell>
        </row>
        <row r="2566">
          <cell r="I2566">
            <v>70112</v>
          </cell>
        </row>
        <row r="2567">
          <cell r="I2567">
            <v>50101</v>
          </cell>
        </row>
        <row r="2568">
          <cell r="I2568">
            <v>70112</v>
          </cell>
        </row>
        <row r="2569">
          <cell r="I2569">
            <v>70106</v>
          </cell>
        </row>
        <row r="2570">
          <cell r="I2570">
            <v>701116</v>
          </cell>
        </row>
        <row r="2571">
          <cell r="I2571">
            <v>70112</v>
          </cell>
        </row>
        <row r="2572">
          <cell r="I2572">
            <v>50101</v>
          </cell>
        </row>
        <row r="2573">
          <cell r="I2573">
            <v>40101</v>
          </cell>
        </row>
        <row r="2574">
          <cell r="I2574">
            <v>70112</v>
          </cell>
        </row>
        <row r="2575">
          <cell r="I2575">
            <v>40101</v>
          </cell>
        </row>
        <row r="2576">
          <cell r="I2576">
            <v>70112</v>
          </cell>
        </row>
        <row r="2577">
          <cell r="I2577">
            <v>70112</v>
          </cell>
        </row>
        <row r="2578">
          <cell r="I2578">
            <v>40101</v>
          </cell>
        </row>
        <row r="2579">
          <cell r="I2579">
            <v>70112</v>
          </cell>
        </row>
        <row r="2580">
          <cell r="I2580">
            <v>40101</v>
          </cell>
        </row>
        <row r="2581">
          <cell r="I2581">
            <v>70112</v>
          </cell>
        </row>
        <row r="2582">
          <cell r="I2582">
            <v>70112</v>
          </cell>
        </row>
        <row r="2583">
          <cell r="I2583">
            <v>70112</v>
          </cell>
        </row>
        <row r="2584">
          <cell r="I2584">
            <v>70106</v>
          </cell>
        </row>
        <row r="2585">
          <cell r="I2585">
            <v>70112</v>
          </cell>
        </row>
        <row r="2586">
          <cell r="I2586">
            <v>40101</v>
          </cell>
        </row>
        <row r="2587">
          <cell r="I2587">
            <v>50101</v>
          </cell>
        </row>
        <row r="2588">
          <cell r="I2588">
            <v>70106</v>
          </cell>
        </row>
        <row r="2589">
          <cell r="I2589">
            <v>70112</v>
          </cell>
        </row>
        <row r="2590">
          <cell r="I2590">
            <v>50101</v>
          </cell>
        </row>
        <row r="2591">
          <cell r="I2591">
            <v>30101</v>
          </cell>
        </row>
        <row r="2592">
          <cell r="I2592">
            <v>40101</v>
          </cell>
        </row>
        <row r="2593">
          <cell r="I2593">
            <v>701116</v>
          </cell>
        </row>
        <row r="2594">
          <cell r="I2594">
            <v>50101</v>
          </cell>
        </row>
        <row r="2595">
          <cell r="I2595">
            <v>40101</v>
          </cell>
        </row>
        <row r="2596">
          <cell r="I2596">
            <v>70112</v>
          </cell>
        </row>
        <row r="2597">
          <cell r="I2597">
            <v>70106</v>
          </cell>
        </row>
        <row r="2598">
          <cell r="I2598">
            <v>70112</v>
          </cell>
        </row>
        <row r="2599">
          <cell r="I2599">
            <v>40101</v>
          </cell>
        </row>
        <row r="2600">
          <cell r="I2600">
            <v>50101</v>
          </cell>
        </row>
        <row r="2601">
          <cell r="I2601">
            <v>30101</v>
          </cell>
        </row>
        <row r="2602">
          <cell r="I2602">
            <v>70112</v>
          </cell>
        </row>
        <row r="2603">
          <cell r="I2603">
            <v>70112</v>
          </cell>
        </row>
        <row r="2604">
          <cell r="I2604">
            <v>40101</v>
          </cell>
        </row>
        <row r="2605">
          <cell r="I2605">
            <v>70112</v>
          </cell>
        </row>
        <row r="2606">
          <cell r="I2606">
            <v>50101</v>
          </cell>
        </row>
        <row r="2607">
          <cell r="I2607">
            <v>40101</v>
          </cell>
        </row>
        <row r="2608">
          <cell r="I2608">
            <v>30101</v>
          </cell>
        </row>
        <row r="2609">
          <cell r="I2609">
            <v>70112</v>
          </cell>
        </row>
        <row r="2610">
          <cell r="I2610">
            <v>50101</v>
          </cell>
        </row>
        <row r="2611">
          <cell r="I2611">
            <v>40101</v>
          </cell>
        </row>
        <row r="2612">
          <cell r="I2612">
            <v>70112</v>
          </cell>
        </row>
        <row r="2613">
          <cell r="I2613">
            <v>50101</v>
          </cell>
        </row>
        <row r="2614">
          <cell r="I2614">
            <v>70112</v>
          </cell>
        </row>
        <row r="2615">
          <cell r="I2615">
            <v>70112</v>
          </cell>
        </row>
        <row r="2616">
          <cell r="I2616">
            <v>50101</v>
          </cell>
        </row>
        <row r="2617">
          <cell r="I2617">
            <v>40101</v>
          </cell>
        </row>
        <row r="2618">
          <cell r="I2618">
            <v>70112</v>
          </cell>
        </row>
        <row r="2619">
          <cell r="I2619">
            <v>70112</v>
          </cell>
        </row>
        <row r="2620">
          <cell r="I2620">
            <v>70112</v>
          </cell>
        </row>
        <row r="2621">
          <cell r="I2621">
            <v>70112</v>
          </cell>
        </row>
        <row r="2622">
          <cell r="I2622">
            <v>70112</v>
          </cell>
        </row>
        <row r="2623">
          <cell r="I2623">
            <v>40101</v>
          </cell>
        </row>
        <row r="2624">
          <cell r="I2624">
            <v>50101</v>
          </cell>
        </row>
        <row r="2625">
          <cell r="I2625">
            <v>30101</v>
          </cell>
        </row>
        <row r="2626">
          <cell r="I2626">
            <v>70112</v>
          </cell>
        </row>
        <row r="2627">
          <cell r="I2627">
            <v>70106</v>
          </cell>
        </row>
        <row r="2628">
          <cell r="I2628">
            <v>70112</v>
          </cell>
        </row>
        <row r="2629">
          <cell r="I2629">
            <v>50101</v>
          </cell>
        </row>
        <row r="2630">
          <cell r="I2630">
            <v>40101</v>
          </cell>
        </row>
        <row r="2631">
          <cell r="I2631">
            <v>30101</v>
          </cell>
        </row>
        <row r="2632">
          <cell r="I2632">
            <v>70112</v>
          </cell>
        </row>
        <row r="2633">
          <cell r="I2633">
            <v>40101</v>
          </cell>
        </row>
        <row r="2634">
          <cell r="I2634">
            <v>50101</v>
          </cell>
        </row>
        <row r="2635">
          <cell r="I2635">
            <v>70106</v>
          </cell>
        </row>
        <row r="2636">
          <cell r="I2636">
            <v>70112</v>
          </cell>
        </row>
        <row r="2637">
          <cell r="I2637">
            <v>40101</v>
          </cell>
        </row>
        <row r="2638">
          <cell r="I2638">
            <v>30101</v>
          </cell>
        </row>
        <row r="2639">
          <cell r="I2639">
            <v>40101</v>
          </cell>
        </row>
        <row r="2640">
          <cell r="I2640">
            <v>30101</v>
          </cell>
        </row>
        <row r="2641">
          <cell r="I2641">
            <v>30101</v>
          </cell>
        </row>
        <row r="2642">
          <cell r="I2642">
            <v>30101</v>
          </cell>
        </row>
        <row r="2643">
          <cell r="I2643">
            <v>40101</v>
          </cell>
        </row>
        <row r="2644">
          <cell r="I2644">
            <v>40101</v>
          </cell>
        </row>
        <row r="2645">
          <cell r="I2645">
            <v>40101</v>
          </cell>
        </row>
        <row r="2646">
          <cell r="I2646">
            <v>104</v>
          </cell>
        </row>
        <row r="2647">
          <cell r="I2647">
            <v>104</v>
          </cell>
        </row>
        <row r="2648">
          <cell r="I2648">
            <v>104</v>
          </cell>
        </row>
        <row r="2649">
          <cell r="I2649">
            <v>104</v>
          </cell>
        </row>
        <row r="2650">
          <cell r="I2650">
            <v>104</v>
          </cell>
        </row>
        <row r="2651">
          <cell r="I2651">
            <v>104</v>
          </cell>
        </row>
        <row r="2652">
          <cell r="I2652">
            <v>104</v>
          </cell>
        </row>
        <row r="2653">
          <cell r="I2653">
            <v>104</v>
          </cell>
        </row>
        <row r="2654">
          <cell r="I2654">
            <v>104</v>
          </cell>
        </row>
        <row r="2655">
          <cell r="I2655">
            <v>104</v>
          </cell>
        </row>
        <row r="2656">
          <cell r="I2656">
            <v>104</v>
          </cell>
        </row>
        <row r="2657">
          <cell r="I2657">
            <v>104</v>
          </cell>
        </row>
        <row r="2658">
          <cell r="I2658">
            <v>104</v>
          </cell>
        </row>
        <row r="2659">
          <cell r="I2659">
            <v>104</v>
          </cell>
        </row>
        <row r="2660">
          <cell r="I2660">
            <v>104</v>
          </cell>
        </row>
        <row r="2661">
          <cell r="I2661">
            <v>50101</v>
          </cell>
        </row>
        <row r="2662">
          <cell r="I2662">
            <v>70106</v>
          </cell>
        </row>
        <row r="2663">
          <cell r="I2663">
            <v>70106</v>
          </cell>
        </row>
        <row r="2664">
          <cell r="I2664">
            <v>50101</v>
          </cell>
        </row>
        <row r="2665">
          <cell r="I2665">
            <v>50101</v>
          </cell>
        </row>
        <row r="2666">
          <cell r="I2666">
            <v>50101</v>
          </cell>
        </row>
        <row r="2667">
          <cell r="I2667">
            <v>40101</v>
          </cell>
        </row>
        <row r="2668">
          <cell r="I2668">
            <v>70112</v>
          </cell>
        </row>
        <row r="2669">
          <cell r="I2669">
            <v>70112</v>
          </cell>
        </row>
        <row r="2670">
          <cell r="I2670">
            <v>70112</v>
          </cell>
        </row>
        <row r="2671">
          <cell r="I2671">
            <v>70112</v>
          </cell>
        </row>
        <row r="2672">
          <cell r="I2672">
            <v>70112</v>
          </cell>
        </row>
        <row r="2673">
          <cell r="I2673">
            <v>70112</v>
          </cell>
        </row>
        <row r="2674">
          <cell r="I2674">
            <v>70112</v>
          </cell>
        </row>
        <row r="2675">
          <cell r="I2675">
            <v>70112</v>
          </cell>
        </row>
        <row r="2676">
          <cell r="I2676">
            <v>70112</v>
          </cell>
        </row>
        <row r="2677">
          <cell r="I2677">
            <v>2011804112</v>
          </cell>
        </row>
        <row r="2678">
          <cell r="I2678">
            <v>10401139</v>
          </cell>
        </row>
        <row r="2679">
          <cell r="I2679">
            <v>10401191</v>
          </cell>
        </row>
        <row r="2680">
          <cell r="I2680">
            <v>2011804020</v>
          </cell>
        </row>
        <row r="2681">
          <cell r="I2681">
            <v>2011804020</v>
          </cell>
        </row>
        <row r="2682">
          <cell r="I2682">
            <v>2011804112</v>
          </cell>
        </row>
        <row r="2683">
          <cell r="I2683">
            <v>2011804018</v>
          </cell>
        </row>
        <row r="2684">
          <cell r="I2684">
            <v>2011809136</v>
          </cell>
        </row>
        <row r="2685">
          <cell r="I2685">
            <v>2011804112</v>
          </cell>
        </row>
        <row r="2686">
          <cell r="I2686">
            <v>2011809115</v>
          </cell>
        </row>
        <row r="2687">
          <cell r="I2687">
            <v>10703001</v>
          </cell>
        </row>
        <row r="2688">
          <cell r="I2688">
            <v>2011809124</v>
          </cell>
        </row>
        <row r="2689">
          <cell r="I2689">
            <v>2011804035</v>
          </cell>
        </row>
        <row r="2690">
          <cell r="I2690">
            <v>70112</v>
          </cell>
        </row>
        <row r="2691">
          <cell r="I2691">
            <v>2011809119</v>
          </cell>
        </row>
        <row r="2692">
          <cell r="I2692">
            <v>2011809123</v>
          </cell>
        </row>
        <row r="2693">
          <cell r="I2693">
            <v>107</v>
          </cell>
        </row>
        <row r="2694">
          <cell r="I2694">
            <v>107</v>
          </cell>
        </row>
        <row r="2695">
          <cell r="I2695">
            <v>107</v>
          </cell>
        </row>
        <row r="2696">
          <cell r="I2696">
            <v>107</v>
          </cell>
        </row>
        <row r="2697">
          <cell r="I2697">
            <v>107</v>
          </cell>
        </row>
        <row r="2698">
          <cell r="I2698">
            <v>104</v>
          </cell>
        </row>
        <row r="2699">
          <cell r="I2699">
            <v>107</v>
          </cell>
        </row>
        <row r="2700">
          <cell r="I2700">
            <v>107</v>
          </cell>
        </row>
        <row r="2701">
          <cell r="I2701">
            <v>107</v>
          </cell>
        </row>
        <row r="2702">
          <cell r="I2702">
            <v>109</v>
          </cell>
        </row>
        <row r="2703">
          <cell r="I2703">
            <v>109</v>
          </cell>
        </row>
        <row r="2704">
          <cell r="I2704">
            <v>70106</v>
          </cell>
        </row>
        <row r="2705">
          <cell r="I2705">
            <v>40101</v>
          </cell>
        </row>
        <row r="2706">
          <cell r="I2706">
            <v>50101</v>
          </cell>
        </row>
        <row r="2707">
          <cell r="I2707">
            <v>30101</v>
          </cell>
        </row>
        <row r="2708">
          <cell r="I2708">
            <v>40101</v>
          </cell>
        </row>
        <row r="2709">
          <cell r="I2709">
            <v>50101</v>
          </cell>
        </row>
        <row r="2710">
          <cell r="I2710">
            <v>30101</v>
          </cell>
        </row>
        <row r="2711">
          <cell r="I2711">
            <v>70112</v>
          </cell>
        </row>
        <row r="2712">
          <cell r="I2712">
            <v>70106</v>
          </cell>
        </row>
        <row r="2713">
          <cell r="I2713">
            <v>70112</v>
          </cell>
        </row>
        <row r="2714">
          <cell r="I2714">
            <v>70112</v>
          </cell>
        </row>
        <row r="2715">
          <cell r="I2715">
            <v>104</v>
          </cell>
        </row>
        <row r="2716">
          <cell r="I2716">
            <v>104</v>
          </cell>
        </row>
        <row r="2717">
          <cell r="I2717">
            <v>104</v>
          </cell>
        </row>
        <row r="2718">
          <cell r="I2718">
            <v>104</v>
          </cell>
        </row>
        <row r="2719">
          <cell r="I2719">
            <v>70106</v>
          </cell>
        </row>
        <row r="2720">
          <cell r="I2720">
            <v>70112</v>
          </cell>
        </row>
        <row r="2721">
          <cell r="I2721">
            <v>40101</v>
          </cell>
        </row>
        <row r="2722">
          <cell r="I2722">
            <v>50101</v>
          </cell>
        </row>
        <row r="2723">
          <cell r="I2723">
            <v>30100</v>
          </cell>
        </row>
        <row r="2724">
          <cell r="I2724">
            <v>70112</v>
          </cell>
        </row>
        <row r="2725">
          <cell r="I2725">
            <v>40101</v>
          </cell>
        </row>
        <row r="2726">
          <cell r="I2726">
            <v>50101</v>
          </cell>
        </row>
        <row r="2727">
          <cell r="I2727">
            <v>70106</v>
          </cell>
        </row>
        <row r="2728">
          <cell r="I2728">
            <v>70112</v>
          </cell>
        </row>
        <row r="2729">
          <cell r="I2729">
            <v>40101</v>
          </cell>
        </row>
        <row r="2730">
          <cell r="I2730">
            <v>50101</v>
          </cell>
        </row>
        <row r="2731">
          <cell r="I2731">
            <v>30101</v>
          </cell>
        </row>
        <row r="2732">
          <cell r="I2732">
            <v>70112</v>
          </cell>
        </row>
        <row r="2733">
          <cell r="I2733">
            <v>70112</v>
          </cell>
        </row>
        <row r="2734">
          <cell r="I2734">
            <v>50101</v>
          </cell>
        </row>
        <row r="2735">
          <cell r="I2735">
            <v>40101</v>
          </cell>
        </row>
        <row r="2736">
          <cell r="I2736">
            <v>70112</v>
          </cell>
        </row>
        <row r="2737">
          <cell r="I2737">
            <v>70106</v>
          </cell>
        </row>
        <row r="2738">
          <cell r="I2738">
            <v>701116</v>
          </cell>
        </row>
        <row r="2739">
          <cell r="I2739">
            <v>50101</v>
          </cell>
        </row>
        <row r="2740">
          <cell r="I2740">
            <v>701116</v>
          </cell>
        </row>
        <row r="2741">
          <cell r="I2741">
            <v>70112</v>
          </cell>
        </row>
        <row r="2742">
          <cell r="I2742">
            <v>40101</v>
          </cell>
        </row>
        <row r="2743">
          <cell r="I2743">
            <v>50101</v>
          </cell>
        </row>
        <row r="2744">
          <cell r="I2744">
            <v>70112</v>
          </cell>
        </row>
        <row r="2745">
          <cell r="I2745">
            <v>70112</v>
          </cell>
        </row>
        <row r="2746">
          <cell r="I2746">
            <v>40101</v>
          </cell>
        </row>
        <row r="2747">
          <cell r="I2747">
            <v>70112</v>
          </cell>
        </row>
        <row r="2748">
          <cell r="I2748">
            <v>70106</v>
          </cell>
        </row>
        <row r="2749">
          <cell r="I2749">
            <v>70112</v>
          </cell>
        </row>
        <row r="2750">
          <cell r="I2750">
            <v>701116</v>
          </cell>
        </row>
        <row r="2751">
          <cell r="I2751">
            <v>50101</v>
          </cell>
        </row>
        <row r="2752">
          <cell r="I2752">
            <v>70112</v>
          </cell>
        </row>
        <row r="2753">
          <cell r="I2753">
            <v>701116</v>
          </cell>
        </row>
        <row r="2754">
          <cell r="I2754">
            <v>40101</v>
          </cell>
        </row>
        <row r="2755">
          <cell r="I2755">
            <v>50101</v>
          </cell>
        </row>
        <row r="2756">
          <cell r="I2756">
            <v>70112</v>
          </cell>
        </row>
        <row r="2757">
          <cell r="I2757">
            <v>70112</v>
          </cell>
        </row>
        <row r="2758">
          <cell r="I2758">
            <v>40101</v>
          </cell>
        </row>
        <row r="2759">
          <cell r="I2759">
            <v>70112</v>
          </cell>
        </row>
        <row r="2760">
          <cell r="I2760">
            <v>70112</v>
          </cell>
        </row>
        <row r="2761">
          <cell r="I2761">
            <v>30101</v>
          </cell>
        </row>
        <row r="2762">
          <cell r="I2762">
            <v>40101</v>
          </cell>
        </row>
        <row r="2763">
          <cell r="I2763">
            <v>70112</v>
          </cell>
        </row>
        <row r="2764">
          <cell r="I2764">
            <v>70112</v>
          </cell>
        </row>
        <row r="2765">
          <cell r="I2765">
            <v>50101</v>
          </cell>
        </row>
        <row r="2766">
          <cell r="I2766">
            <v>70112</v>
          </cell>
        </row>
        <row r="2767">
          <cell r="I2767">
            <v>30101</v>
          </cell>
        </row>
        <row r="2768">
          <cell r="I2768">
            <v>70112</v>
          </cell>
        </row>
        <row r="2769">
          <cell r="I2769">
            <v>70112</v>
          </cell>
        </row>
        <row r="2770">
          <cell r="I2770">
            <v>2011804018</v>
          </cell>
        </row>
        <row r="2771">
          <cell r="I2771">
            <v>2011804018</v>
          </cell>
        </row>
        <row r="2772">
          <cell r="I2772">
            <v>107</v>
          </cell>
        </row>
        <row r="2773">
          <cell r="I2773">
            <v>107</v>
          </cell>
        </row>
        <row r="2774">
          <cell r="I2774">
            <v>107</v>
          </cell>
        </row>
        <row r="2775">
          <cell r="I2775">
            <v>10703001</v>
          </cell>
        </row>
        <row r="2776">
          <cell r="I2776">
            <v>10401191</v>
          </cell>
        </row>
        <row r="2777">
          <cell r="I2777">
            <v>2011809143</v>
          </cell>
        </row>
        <row r="2778">
          <cell r="I2778">
            <v>2011804024</v>
          </cell>
        </row>
        <row r="2779">
          <cell r="I2779">
            <v>2010401010</v>
          </cell>
        </row>
        <row r="2780">
          <cell r="I2780">
            <v>2011804025</v>
          </cell>
        </row>
        <row r="2781">
          <cell r="I2781">
            <v>2011809126</v>
          </cell>
        </row>
        <row r="2782">
          <cell r="I2782">
            <v>2011804048</v>
          </cell>
        </row>
        <row r="2783">
          <cell r="I2783">
            <v>2011804035</v>
          </cell>
        </row>
        <row r="2784">
          <cell r="I2784">
            <v>104</v>
          </cell>
        </row>
        <row r="2785">
          <cell r="I2785">
            <v>104</v>
          </cell>
        </row>
        <row r="2786">
          <cell r="I2786">
            <v>104</v>
          </cell>
        </row>
        <row r="2787">
          <cell r="I2787">
            <v>104</v>
          </cell>
        </row>
        <row r="2788">
          <cell r="I2788">
            <v>2010402470</v>
          </cell>
        </row>
        <row r="2789">
          <cell r="I2789">
            <v>2011804031</v>
          </cell>
        </row>
        <row r="2790">
          <cell r="I2790">
            <v>70112</v>
          </cell>
        </row>
        <row r="2791">
          <cell r="I2791">
            <v>70112</v>
          </cell>
        </row>
        <row r="2792">
          <cell r="I2792">
            <v>40101</v>
          </cell>
        </row>
        <row r="2793">
          <cell r="I2793">
            <v>70112</v>
          </cell>
        </row>
        <row r="2794">
          <cell r="I2794">
            <v>70106</v>
          </cell>
        </row>
        <row r="2795">
          <cell r="I2795">
            <v>70112</v>
          </cell>
        </row>
        <row r="2796">
          <cell r="I2796">
            <v>107</v>
          </cell>
        </row>
        <row r="2797">
          <cell r="I2797">
            <v>70106</v>
          </cell>
        </row>
        <row r="2798">
          <cell r="I2798">
            <v>70112</v>
          </cell>
        </row>
        <row r="2799">
          <cell r="I2799">
            <v>30101</v>
          </cell>
        </row>
        <row r="2800">
          <cell r="I2800">
            <v>30100</v>
          </cell>
        </row>
        <row r="2801">
          <cell r="I2801">
            <v>70112</v>
          </cell>
        </row>
        <row r="2802">
          <cell r="I2802">
            <v>70112</v>
          </cell>
        </row>
        <row r="2803">
          <cell r="I2803">
            <v>30101</v>
          </cell>
        </row>
        <row r="2804">
          <cell r="I2804">
            <v>40101</v>
          </cell>
        </row>
        <row r="2805">
          <cell r="I2805">
            <v>50101</v>
          </cell>
        </row>
        <row r="2806">
          <cell r="I2806">
            <v>70106</v>
          </cell>
        </row>
        <row r="2807">
          <cell r="I2807">
            <v>30101</v>
          </cell>
        </row>
        <row r="2808">
          <cell r="I2808">
            <v>40101</v>
          </cell>
        </row>
        <row r="2809">
          <cell r="I2809">
            <v>70112</v>
          </cell>
        </row>
        <row r="2810">
          <cell r="I2810">
            <v>50101</v>
          </cell>
        </row>
        <row r="2811">
          <cell r="I2811">
            <v>40101</v>
          </cell>
        </row>
        <row r="2812">
          <cell r="I2812">
            <v>701116</v>
          </cell>
        </row>
        <row r="2813">
          <cell r="I2813">
            <v>40101</v>
          </cell>
        </row>
        <row r="2814">
          <cell r="I2814">
            <v>50101</v>
          </cell>
        </row>
        <row r="2815">
          <cell r="I2815">
            <v>70112</v>
          </cell>
        </row>
        <row r="2816">
          <cell r="I2816">
            <v>70112</v>
          </cell>
        </row>
        <row r="2817">
          <cell r="I2817">
            <v>70112</v>
          </cell>
        </row>
        <row r="2818">
          <cell r="I2818">
            <v>30101</v>
          </cell>
        </row>
        <row r="2819">
          <cell r="I2819">
            <v>70112</v>
          </cell>
        </row>
        <row r="2820">
          <cell r="I2820">
            <v>50101</v>
          </cell>
        </row>
        <row r="2821">
          <cell r="I2821">
            <v>40101</v>
          </cell>
        </row>
        <row r="2822">
          <cell r="I2822">
            <v>70106</v>
          </cell>
        </row>
        <row r="2823">
          <cell r="I2823">
            <v>701116</v>
          </cell>
        </row>
        <row r="2824">
          <cell r="I2824">
            <v>50101</v>
          </cell>
        </row>
        <row r="2825">
          <cell r="I2825">
            <v>70112</v>
          </cell>
        </row>
        <row r="2826">
          <cell r="I2826">
            <v>70112</v>
          </cell>
        </row>
        <row r="2827">
          <cell r="I2827">
            <v>40101</v>
          </cell>
        </row>
        <row r="2828">
          <cell r="I2828">
            <v>50101</v>
          </cell>
        </row>
        <row r="2829">
          <cell r="I2829">
            <v>70112</v>
          </cell>
        </row>
        <row r="2830">
          <cell r="I2830">
            <v>70112</v>
          </cell>
        </row>
        <row r="2831">
          <cell r="I2831">
            <v>70112</v>
          </cell>
        </row>
        <row r="2832">
          <cell r="I2832">
            <v>50101</v>
          </cell>
        </row>
        <row r="2833">
          <cell r="I2833">
            <v>70112</v>
          </cell>
        </row>
        <row r="2834">
          <cell r="I2834">
            <v>40101</v>
          </cell>
        </row>
        <row r="2835">
          <cell r="I2835">
            <v>30101</v>
          </cell>
        </row>
        <row r="2836">
          <cell r="I2836">
            <v>70112</v>
          </cell>
        </row>
        <row r="2837">
          <cell r="I2837">
            <v>40101</v>
          </cell>
        </row>
        <row r="2838">
          <cell r="I2838">
            <v>50101</v>
          </cell>
        </row>
        <row r="2839">
          <cell r="I2839">
            <v>70112</v>
          </cell>
        </row>
        <row r="2840">
          <cell r="I2840">
            <v>50101</v>
          </cell>
        </row>
        <row r="2841">
          <cell r="I2841">
            <v>70112</v>
          </cell>
        </row>
        <row r="2842">
          <cell r="I2842">
            <v>40101</v>
          </cell>
        </row>
        <row r="2843">
          <cell r="I2843">
            <v>50101</v>
          </cell>
        </row>
        <row r="2844">
          <cell r="I2844">
            <v>70112</v>
          </cell>
        </row>
        <row r="2845">
          <cell r="I2845">
            <v>30101</v>
          </cell>
        </row>
        <row r="2846">
          <cell r="I2846">
            <v>70106</v>
          </cell>
        </row>
        <row r="2847">
          <cell r="I2847">
            <v>70112</v>
          </cell>
        </row>
        <row r="2848">
          <cell r="I2848">
            <v>40101</v>
          </cell>
        </row>
        <row r="2849">
          <cell r="I2849">
            <v>50101</v>
          </cell>
        </row>
        <row r="2850">
          <cell r="I2850">
            <v>30101</v>
          </cell>
        </row>
        <row r="2851">
          <cell r="I2851">
            <v>70112</v>
          </cell>
        </row>
        <row r="2852">
          <cell r="I2852">
            <v>40101</v>
          </cell>
        </row>
        <row r="2853">
          <cell r="I2853">
            <v>50101</v>
          </cell>
        </row>
        <row r="2854">
          <cell r="I2854">
            <v>30101</v>
          </cell>
        </row>
        <row r="2855">
          <cell r="I2855">
            <v>2011804018</v>
          </cell>
        </row>
        <row r="2856">
          <cell r="I2856">
            <v>104</v>
          </cell>
        </row>
        <row r="2857">
          <cell r="I2857">
            <v>104</v>
          </cell>
        </row>
        <row r="2858">
          <cell r="I2858">
            <v>104</v>
          </cell>
        </row>
        <row r="2859">
          <cell r="I2859">
            <v>104</v>
          </cell>
        </row>
        <row r="2860">
          <cell r="I2860">
            <v>2011804024</v>
          </cell>
        </row>
        <row r="2861">
          <cell r="I2861">
            <v>20700006</v>
          </cell>
        </row>
        <row r="2862">
          <cell r="I2862">
            <v>20700006</v>
          </cell>
        </row>
        <row r="2863">
          <cell r="I2863">
            <v>70105000</v>
          </cell>
        </row>
        <row r="2864">
          <cell r="I2864">
            <v>2010402221</v>
          </cell>
        </row>
        <row r="2865">
          <cell r="I2865">
            <v>2011804086</v>
          </cell>
        </row>
        <row r="2866">
          <cell r="I2866">
            <v>2011809118</v>
          </cell>
        </row>
        <row r="2867">
          <cell r="I2867">
            <v>20700006</v>
          </cell>
        </row>
        <row r="2868">
          <cell r="I2868">
            <v>2011804025</v>
          </cell>
        </row>
        <row r="2869">
          <cell r="I2869">
            <v>20151001</v>
          </cell>
        </row>
        <row r="2870">
          <cell r="I2870">
            <v>6</v>
          </cell>
        </row>
        <row r="2871">
          <cell r="I2871">
            <v>201040772</v>
          </cell>
        </row>
        <row r="2872">
          <cell r="I2872">
            <v>2011804024</v>
          </cell>
        </row>
        <row r="2873">
          <cell r="I2873">
            <v>70112</v>
          </cell>
        </row>
        <row r="2874">
          <cell r="I2874">
            <v>109</v>
          </cell>
        </row>
        <row r="2875">
          <cell r="I2875">
            <v>109</v>
          </cell>
        </row>
        <row r="2876">
          <cell r="I2876">
            <v>109</v>
          </cell>
        </row>
        <row r="2877">
          <cell r="I2877">
            <v>109</v>
          </cell>
        </row>
        <row r="2878">
          <cell r="I2878">
            <v>103</v>
          </cell>
        </row>
        <row r="2879">
          <cell r="I2879">
            <v>103</v>
          </cell>
        </row>
        <row r="2880">
          <cell r="I2880">
            <v>2011809122</v>
          </cell>
        </row>
        <row r="2881">
          <cell r="I2881">
            <v>201040764</v>
          </cell>
        </row>
        <row r="2882">
          <cell r="I2882">
            <v>70112</v>
          </cell>
        </row>
        <row r="2883">
          <cell r="I2883">
            <v>70112</v>
          </cell>
        </row>
        <row r="2884">
          <cell r="I2884">
            <v>2011804020</v>
          </cell>
        </row>
        <row r="2885">
          <cell r="I2885">
            <v>70112</v>
          </cell>
        </row>
        <row r="2886">
          <cell r="I2886">
            <v>108</v>
          </cell>
        </row>
        <row r="2887">
          <cell r="I2887">
            <v>108</v>
          </cell>
        </row>
        <row r="2888">
          <cell r="I2888">
            <v>108</v>
          </cell>
        </row>
        <row r="2889">
          <cell r="I2889">
            <v>104</v>
          </cell>
        </row>
        <row r="2890">
          <cell r="I2890">
            <v>104</v>
          </cell>
        </row>
        <row r="2891">
          <cell r="I2891">
            <v>104</v>
          </cell>
        </row>
        <row r="2892">
          <cell r="I2892">
            <v>104</v>
          </cell>
        </row>
        <row r="2893">
          <cell r="I2893">
            <v>200</v>
          </cell>
        </row>
        <row r="2894">
          <cell r="I2894">
            <v>104</v>
          </cell>
        </row>
        <row r="2895">
          <cell r="I2895">
            <v>104</v>
          </cell>
        </row>
        <row r="2896">
          <cell r="I2896">
            <v>107</v>
          </cell>
        </row>
        <row r="2897">
          <cell r="I2897">
            <v>107</v>
          </cell>
        </row>
        <row r="2898">
          <cell r="I2898">
            <v>107</v>
          </cell>
        </row>
        <row r="2899">
          <cell r="I2899">
            <v>106</v>
          </cell>
        </row>
        <row r="2900">
          <cell r="I2900">
            <v>106</v>
          </cell>
        </row>
        <row r="2901">
          <cell r="I2901">
            <v>103</v>
          </cell>
        </row>
        <row r="2902">
          <cell r="I2902">
            <v>107</v>
          </cell>
        </row>
        <row r="2903">
          <cell r="I2903">
            <v>200</v>
          </cell>
        </row>
        <row r="2904">
          <cell r="I2904">
            <v>70112</v>
          </cell>
        </row>
        <row r="2905">
          <cell r="I2905">
            <v>201040771</v>
          </cell>
        </row>
        <row r="2906">
          <cell r="I2906">
            <v>2011804018</v>
          </cell>
        </row>
        <row r="2907">
          <cell r="I2907">
            <v>70106</v>
          </cell>
        </row>
        <row r="2908">
          <cell r="I2908">
            <v>70112</v>
          </cell>
        </row>
        <row r="2909">
          <cell r="I2909">
            <v>50101</v>
          </cell>
        </row>
        <row r="2910">
          <cell r="I2910">
            <v>30101</v>
          </cell>
        </row>
        <row r="2911">
          <cell r="I2911">
            <v>70112</v>
          </cell>
        </row>
        <row r="2912">
          <cell r="I2912">
            <v>70112</v>
          </cell>
        </row>
        <row r="2913">
          <cell r="I2913">
            <v>70112</v>
          </cell>
        </row>
        <row r="2914">
          <cell r="I2914">
            <v>70112</v>
          </cell>
        </row>
        <row r="2915">
          <cell r="I2915">
            <v>70112</v>
          </cell>
        </row>
        <row r="2916">
          <cell r="I2916">
            <v>70112</v>
          </cell>
        </row>
        <row r="2917">
          <cell r="I2917">
            <v>40101</v>
          </cell>
        </row>
        <row r="2918">
          <cell r="I2918">
            <v>50101</v>
          </cell>
        </row>
        <row r="2919">
          <cell r="I2919">
            <v>70106</v>
          </cell>
        </row>
        <row r="2920">
          <cell r="I2920">
            <v>70112</v>
          </cell>
        </row>
        <row r="2921">
          <cell r="I2921">
            <v>40101</v>
          </cell>
        </row>
        <row r="2922">
          <cell r="I2922">
            <v>50101</v>
          </cell>
        </row>
        <row r="2923">
          <cell r="I2923">
            <v>30101</v>
          </cell>
        </row>
        <row r="2924">
          <cell r="I2924">
            <v>40101</v>
          </cell>
        </row>
        <row r="2925">
          <cell r="I2925">
            <v>70106</v>
          </cell>
        </row>
        <row r="2926">
          <cell r="I2926">
            <v>70112</v>
          </cell>
        </row>
        <row r="2927">
          <cell r="I2927">
            <v>50101</v>
          </cell>
        </row>
        <row r="2928">
          <cell r="I2928">
            <v>30101</v>
          </cell>
        </row>
        <row r="2929">
          <cell r="I2929">
            <v>70106</v>
          </cell>
        </row>
        <row r="2930">
          <cell r="I2930">
            <v>70112</v>
          </cell>
        </row>
        <row r="2931">
          <cell r="I2931">
            <v>40101</v>
          </cell>
        </row>
        <row r="2932">
          <cell r="I2932">
            <v>50101</v>
          </cell>
        </row>
        <row r="2933">
          <cell r="I2933">
            <v>30101</v>
          </cell>
        </row>
        <row r="2934">
          <cell r="I2934">
            <v>70112</v>
          </cell>
        </row>
        <row r="2935">
          <cell r="I2935">
            <v>40101</v>
          </cell>
        </row>
        <row r="2936">
          <cell r="I2936">
            <v>50101</v>
          </cell>
        </row>
        <row r="2937">
          <cell r="I2937">
            <v>30101</v>
          </cell>
        </row>
        <row r="2938">
          <cell r="I2938">
            <v>70112</v>
          </cell>
        </row>
        <row r="2939">
          <cell r="I2939">
            <v>701116</v>
          </cell>
        </row>
        <row r="2940">
          <cell r="I2940">
            <v>40101</v>
          </cell>
        </row>
        <row r="2941">
          <cell r="I2941">
            <v>50101</v>
          </cell>
        </row>
        <row r="2942">
          <cell r="I2942">
            <v>70112</v>
          </cell>
        </row>
        <row r="2943">
          <cell r="I2943">
            <v>70112</v>
          </cell>
        </row>
        <row r="2944">
          <cell r="I2944">
            <v>70112</v>
          </cell>
        </row>
        <row r="2945">
          <cell r="I2945">
            <v>70112</v>
          </cell>
        </row>
        <row r="2946">
          <cell r="I2946">
            <v>70112</v>
          </cell>
        </row>
        <row r="2947">
          <cell r="I2947">
            <v>70112</v>
          </cell>
        </row>
        <row r="2948">
          <cell r="I2948">
            <v>50101</v>
          </cell>
        </row>
        <row r="2949">
          <cell r="I2949">
            <v>701116</v>
          </cell>
        </row>
        <row r="2950">
          <cell r="I2950">
            <v>70112</v>
          </cell>
        </row>
        <row r="2951">
          <cell r="I2951">
            <v>50101</v>
          </cell>
        </row>
        <row r="2952">
          <cell r="I2952">
            <v>70106</v>
          </cell>
        </row>
        <row r="2953">
          <cell r="I2953">
            <v>70112</v>
          </cell>
        </row>
        <row r="2954">
          <cell r="I2954">
            <v>70106</v>
          </cell>
        </row>
        <row r="2955">
          <cell r="I2955">
            <v>70112</v>
          </cell>
        </row>
        <row r="2956">
          <cell r="I2956">
            <v>30101</v>
          </cell>
        </row>
        <row r="2957">
          <cell r="I2957">
            <v>70106</v>
          </cell>
        </row>
        <row r="2958">
          <cell r="I2958">
            <v>40101</v>
          </cell>
        </row>
        <row r="2959">
          <cell r="I2959">
            <v>70106</v>
          </cell>
        </row>
        <row r="2960">
          <cell r="I2960">
            <v>40101</v>
          </cell>
        </row>
        <row r="2961">
          <cell r="I2961">
            <v>30101</v>
          </cell>
        </row>
        <row r="2962">
          <cell r="I2962">
            <v>70112</v>
          </cell>
        </row>
        <row r="2963">
          <cell r="I2963">
            <v>70112</v>
          </cell>
        </row>
        <row r="2964">
          <cell r="I2964">
            <v>70112</v>
          </cell>
        </row>
        <row r="2965">
          <cell r="I2965">
            <v>70112</v>
          </cell>
        </row>
        <row r="2966">
          <cell r="I2966">
            <v>50101</v>
          </cell>
        </row>
        <row r="2967">
          <cell r="I2967">
            <v>30101</v>
          </cell>
        </row>
        <row r="2968">
          <cell r="I2968">
            <v>70112</v>
          </cell>
        </row>
        <row r="2969">
          <cell r="I2969">
            <v>70112</v>
          </cell>
        </row>
        <row r="2970">
          <cell r="I2970">
            <v>40101</v>
          </cell>
        </row>
        <row r="2971">
          <cell r="I2971">
            <v>70112</v>
          </cell>
        </row>
        <row r="2972">
          <cell r="I2972">
            <v>2011804020</v>
          </cell>
        </row>
        <row r="2973">
          <cell r="I2973">
            <v>20700006</v>
          </cell>
        </row>
        <row r="2974">
          <cell r="I2974">
            <v>104</v>
          </cell>
        </row>
        <row r="2975">
          <cell r="I2975">
            <v>104</v>
          </cell>
        </row>
        <row r="2976">
          <cell r="I2976">
            <v>104</v>
          </cell>
        </row>
        <row r="2977">
          <cell r="I2977">
            <v>104</v>
          </cell>
        </row>
        <row r="2978">
          <cell r="I2978">
            <v>108</v>
          </cell>
        </row>
        <row r="2979">
          <cell r="I2979">
            <v>108</v>
          </cell>
        </row>
        <row r="2980">
          <cell r="I2980">
            <v>108</v>
          </cell>
        </row>
        <row r="2981">
          <cell r="I2981">
            <v>200</v>
          </cell>
        </row>
        <row r="2982">
          <cell r="I2982">
            <v>200</v>
          </cell>
        </row>
        <row r="2983">
          <cell r="I2983">
            <v>2010402221</v>
          </cell>
        </row>
        <row r="2984">
          <cell r="I2984">
            <v>70112</v>
          </cell>
        </row>
        <row r="2985">
          <cell r="I2985">
            <v>70112</v>
          </cell>
        </row>
        <row r="2986">
          <cell r="I2986">
            <v>70112</v>
          </cell>
        </row>
        <row r="2987">
          <cell r="I2987">
            <v>70112</v>
          </cell>
        </row>
        <row r="2988">
          <cell r="I2988">
            <v>2011809126</v>
          </cell>
        </row>
        <row r="2989">
          <cell r="I2989">
            <v>2011804036</v>
          </cell>
        </row>
        <row r="2990">
          <cell r="I2990">
            <v>2011809126</v>
          </cell>
        </row>
        <row r="2991">
          <cell r="I2991">
            <v>2011804036</v>
          </cell>
        </row>
        <row r="2992">
          <cell r="I2992">
            <v>2011804026</v>
          </cell>
        </row>
        <row r="2993">
          <cell r="I2993">
            <v>2011809129</v>
          </cell>
        </row>
        <row r="2994">
          <cell r="I2994">
            <v>2011809118</v>
          </cell>
        </row>
        <row r="2995">
          <cell r="I2995">
            <v>2011804054</v>
          </cell>
        </row>
        <row r="2996">
          <cell r="I2996">
            <v>10703001</v>
          </cell>
        </row>
        <row r="2997">
          <cell r="I2997">
            <v>104</v>
          </cell>
        </row>
        <row r="2998">
          <cell r="I2998">
            <v>104</v>
          </cell>
        </row>
        <row r="2999">
          <cell r="I2999">
            <v>10205</v>
          </cell>
        </row>
        <row r="3000">
          <cell r="I3000">
            <v>200</v>
          </cell>
        </row>
        <row r="3001">
          <cell r="I3001">
            <v>2011804018</v>
          </cell>
        </row>
        <row r="3002">
          <cell r="I3002">
            <v>2011804018</v>
          </cell>
        </row>
        <row r="3003">
          <cell r="I3003">
            <v>70112</v>
          </cell>
        </row>
        <row r="3004">
          <cell r="I3004">
            <v>70112</v>
          </cell>
        </row>
        <row r="3005">
          <cell r="I3005">
            <v>70112</v>
          </cell>
        </row>
        <row r="3006">
          <cell r="I3006">
            <v>70112</v>
          </cell>
        </row>
        <row r="3007">
          <cell r="I3007">
            <v>70112</v>
          </cell>
        </row>
        <row r="3008">
          <cell r="I3008">
            <v>70112</v>
          </cell>
        </row>
        <row r="3009">
          <cell r="I3009">
            <v>70112</v>
          </cell>
        </row>
        <row r="3010">
          <cell r="I3010">
            <v>40101</v>
          </cell>
        </row>
        <row r="3011">
          <cell r="I3011">
            <v>50101</v>
          </cell>
        </row>
        <row r="3012">
          <cell r="I3012">
            <v>70112</v>
          </cell>
        </row>
        <row r="3013">
          <cell r="I3013">
            <v>40101</v>
          </cell>
        </row>
        <row r="3014">
          <cell r="I3014">
            <v>50101</v>
          </cell>
        </row>
        <row r="3015">
          <cell r="I3015">
            <v>70106</v>
          </cell>
        </row>
        <row r="3016">
          <cell r="I3016">
            <v>70112</v>
          </cell>
        </row>
        <row r="3017">
          <cell r="I3017">
            <v>70106</v>
          </cell>
        </row>
        <row r="3018">
          <cell r="I3018">
            <v>70112</v>
          </cell>
        </row>
        <row r="3019">
          <cell r="I3019">
            <v>40101</v>
          </cell>
        </row>
        <row r="3020">
          <cell r="I3020">
            <v>50101</v>
          </cell>
        </row>
        <row r="3021">
          <cell r="I3021">
            <v>30101</v>
          </cell>
        </row>
        <row r="3022">
          <cell r="I3022">
            <v>70112</v>
          </cell>
        </row>
        <row r="3023">
          <cell r="I3023">
            <v>40101</v>
          </cell>
        </row>
        <row r="3024">
          <cell r="I3024">
            <v>50101</v>
          </cell>
        </row>
        <row r="3025">
          <cell r="I3025">
            <v>30101</v>
          </cell>
        </row>
        <row r="3026">
          <cell r="I3026">
            <v>70112</v>
          </cell>
        </row>
        <row r="3027">
          <cell r="I3027">
            <v>70106</v>
          </cell>
        </row>
        <row r="3028">
          <cell r="I3028">
            <v>40101</v>
          </cell>
        </row>
        <row r="3029">
          <cell r="I3029">
            <v>50101</v>
          </cell>
        </row>
        <row r="3030">
          <cell r="I3030">
            <v>30101</v>
          </cell>
        </row>
        <row r="3031">
          <cell r="I3031">
            <v>70112</v>
          </cell>
        </row>
        <row r="3032">
          <cell r="I3032">
            <v>40101</v>
          </cell>
        </row>
        <row r="3033">
          <cell r="I3033">
            <v>50101</v>
          </cell>
        </row>
        <row r="3034">
          <cell r="I3034">
            <v>70112</v>
          </cell>
        </row>
        <row r="3035">
          <cell r="I3035">
            <v>50101</v>
          </cell>
        </row>
        <row r="3036">
          <cell r="I3036">
            <v>70112</v>
          </cell>
        </row>
        <row r="3037">
          <cell r="I3037">
            <v>70112</v>
          </cell>
        </row>
        <row r="3038">
          <cell r="I3038">
            <v>40101</v>
          </cell>
        </row>
        <row r="3039">
          <cell r="I3039">
            <v>50101</v>
          </cell>
        </row>
        <row r="3040">
          <cell r="I3040">
            <v>70112</v>
          </cell>
        </row>
        <row r="3041">
          <cell r="I3041">
            <v>70106</v>
          </cell>
        </row>
        <row r="3042">
          <cell r="I3042">
            <v>701116</v>
          </cell>
        </row>
        <row r="3043">
          <cell r="I3043">
            <v>70112</v>
          </cell>
        </row>
        <row r="3044">
          <cell r="I3044">
            <v>40101</v>
          </cell>
        </row>
        <row r="3045">
          <cell r="I3045">
            <v>701116</v>
          </cell>
        </row>
        <row r="3046">
          <cell r="I3046">
            <v>50101</v>
          </cell>
        </row>
        <row r="3047">
          <cell r="I3047">
            <v>70106</v>
          </cell>
        </row>
        <row r="3048">
          <cell r="I3048">
            <v>70112</v>
          </cell>
        </row>
        <row r="3049">
          <cell r="I3049">
            <v>40101</v>
          </cell>
        </row>
        <row r="3050">
          <cell r="I3050">
            <v>70112</v>
          </cell>
        </row>
        <row r="3051">
          <cell r="I3051">
            <v>70106</v>
          </cell>
        </row>
        <row r="3052">
          <cell r="I3052">
            <v>40101</v>
          </cell>
        </row>
        <row r="3053">
          <cell r="I3053">
            <v>50101</v>
          </cell>
        </row>
        <row r="3054">
          <cell r="I3054">
            <v>70112</v>
          </cell>
        </row>
        <row r="3055">
          <cell r="I3055">
            <v>40101</v>
          </cell>
        </row>
        <row r="3056">
          <cell r="I3056">
            <v>70112</v>
          </cell>
        </row>
        <row r="3057">
          <cell r="I3057">
            <v>50101</v>
          </cell>
        </row>
        <row r="3058">
          <cell r="I3058">
            <v>40101</v>
          </cell>
        </row>
        <row r="3059">
          <cell r="I3059">
            <v>70112</v>
          </cell>
        </row>
        <row r="3060">
          <cell r="I3060">
            <v>70112</v>
          </cell>
        </row>
        <row r="3061">
          <cell r="I3061">
            <v>50101</v>
          </cell>
        </row>
        <row r="3062">
          <cell r="I3062">
            <v>40101</v>
          </cell>
        </row>
        <row r="3063">
          <cell r="I3063">
            <v>701116</v>
          </cell>
        </row>
        <row r="3064">
          <cell r="I3064">
            <v>70112</v>
          </cell>
        </row>
        <row r="3065">
          <cell r="I3065">
            <v>70112</v>
          </cell>
        </row>
        <row r="3066">
          <cell r="I3066">
            <v>40101</v>
          </cell>
        </row>
        <row r="3067">
          <cell r="I3067">
            <v>30101</v>
          </cell>
        </row>
        <row r="3068">
          <cell r="I3068">
            <v>40101</v>
          </cell>
        </row>
        <row r="3069">
          <cell r="I3069">
            <v>70112</v>
          </cell>
        </row>
        <row r="3070">
          <cell r="I3070">
            <v>70106</v>
          </cell>
        </row>
        <row r="3071">
          <cell r="I3071">
            <v>70112</v>
          </cell>
        </row>
        <row r="3072">
          <cell r="I3072">
            <v>30101</v>
          </cell>
        </row>
        <row r="3073">
          <cell r="I3073">
            <v>50101</v>
          </cell>
        </row>
        <row r="3074">
          <cell r="I3074">
            <v>40101</v>
          </cell>
        </row>
        <row r="3075">
          <cell r="I3075">
            <v>40101</v>
          </cell>
        </row>
        <row r="3076">
          <cell r="I3076">
            <v>70112</v>
          </cell>
        </row>
        <row r="3077">
          <cell r="I3077">
            <v>50101</v>
          </cell>
        </row>
        <row r="3078">
          <cell r="I3078">
            <v>40101</v>
          </cell>
        </row>
        <row r="3079">
          <cell r="I3079">
            <v>40101</v>
          </cell>
        </row>
        <row r="3080">
          <cell r="I3080">
            <v>50101</v>
          </cell>
        </row>
        <row r="3081">
          <cell r="I3081">
            <v>40101</v>
          </cell>
        </row>
        <row r="3082">
          <cell r="I3082">
            <v>70112</v>
          </cell>
        </row>
        <row r="3083">
          <cell r="I3083">
            <v>70112</v>
          </cell>
        </row>
        <row r="3084">
          <cell r="I3084">
            <v>70112</v>
          </cell>
        </row>
        <row r="3085">
          <cell r="I3085">
            <v>70112</v>
          </cell>
        </row>
        <row r="3086">
          <cell r="I3086">
            <v>2011809126</v>
          </cell>
        </row>
        <row r="3087">
          <cell r="I3087">
            <v>2011804036</v>
          </cell>
        </row>
        <row r="3088">
          <cell r="I3088">
            <v>106</v>
          </cell>
        </row>
        <row r="3089">
          <cell r="I3089">
            <v>106</v>
          </cell>
        </row>
        <row r="3090">
          <cell r="I3090">
            <v>106</v>
          </cell>
        </row>
        <row r="3091">
          <cell r="I3091">
            <v>106</v>
          </cell>
        </row>
        <row r="3092">
          <cell r="I3092">
            <v>106</v>
          </cell>
        </row>
        <row r="3093">
          <cell r="I3093">
            <v>106</v>
          </cell>
        </row>
        <row r="3094">
          <cell r="I3094">
            <v>106</v>
          </cell>
        </row>
        <row r="3095">
          <cell r="I3095">
            <v>106</v>
          </cell>
        </row>
        <row r="3096">
          <cell r="I3096">
            <v>106</v>
          </cell>
        </row>
        <row r="3097">
          <cell r="I3097">
            <v>107</v>
          </cell>
        </row>
        <row r="3098">
          <cell r="I3098">
            <v>107</v>
          </cell>
        </row>
        <row r="3099">
          <cell r="I3099">
            <v>107</v>
          </cell>
        </row>
        <row r="3100">
          <cell r="I3100">
            <v>107</v>
          </cell>
        </row>
        <row r="3101">
          <cell r="I3101">
            <v>104</v>
          </cell>
        </row>
        <row r="3102">
          <cell r="I3102">
            <v>104</v>
          </cell>
        </row>
        <row r="3103">
          <cell r="I3103">
            <v>103</v>
          </cell>
        </row>
        <row r="3104">
          <cell r="I3104">
            <v>103</v>
          </cell>
        </row>
        <row r="3105">
          <cell r="I3105">
            <v>109</v>
          </cell>
        </row>
        <row r="3106">
          <cell r="I3106">
            <v>109</v>
          </cell>
        </row>
        <row r="3107">
          <cell r="I3107">
            <v>104</v>
          </cell>
        </row>
        <row r="3108">
          <cell r="I3108">
            <v>104</v>
          </cell>
        </row>
        <row r="3109">
          <cell r="I3109">
            <v>104</v>
          </cell>
        </row>
        <row r="3110">
          <cell r="I3110">
            <v>104</v>
          </cell>
        </row>
        <row r="3111">
          <cell r="I3111">
            <v>104</v>
          </cell>
        </row>
        <row r="3112">
          <cell r="I3112">
            <v>109</v>
          </cell>
        </row>
        <row r="3113">
          <cell r="I3113">
            <v>109</v>
          </cell>
        </row>
        <row r="3114">
          <cell r="I3114">
            <v>107</v>
          </cell>
        </row>
        <row r="3115">
          <cell r="I3115">
            <v>107</v>
          </cell>
        </row>
        <row r="3116">
          <cell r="I3116">
            <v>107</v>
          </cell>
        </row>
        <row r="3117">
          <cell r="I3117">
            <v>200</v>
          </cell>
        </row>
        <row r="3118">
          <cell r="I3118">
            <v>200</v>
          </cell>
        </row>
        <row r="3119">
          <cell r="I3119">
            <v>2011809118</v>
          </cell>
        </row>
        <row r="3120">
          <cell r="I3120">
            <v>20120030</v>
          </cell>
        </row>
        <row r="3121">
          <cell r="I3121">
            <v>10401139</v>
          </cell>
        </row>
        <row r="3122">
          <cell r="I3122">
            <v>70112</v>
          </cell>
        </row>
        <row r="3123">
          <cell r="I3123">
            <v>110</v>
          </cell>
        </row>
        <row r="3124">
          <cell r="I3124">
            <v>70112</v>
          </cell>
        </row>
        <row r="3125">
          <cell r="I3125">
            <v>40101</v>
          </cell>
        </row>
        <row r="3126">
          <cell r="I3126">
            <v>30101</v>
          </cell>
        </row>
        <row r="3127">
          <cell r="I3127">
            <v>50101</v>
          </cell>
        </row>
        <row r="3128">
          <cell r="I3128">
            <v>70112</v>
          </cell>
        </row>
        <row r="3129">
          <cell r="I3129">
            <v>40101</v>
          </cell>
        </row>
        <row r="3130">
          <cell r="I3130">
            <v>50101</v>
          </cell>
        </row>
        <row r="3131">
          <cell r="I3131">
            <v>70106</v>
          </cell>
        </row>
        <row r="3132">
          <cell r="I3132">
            <v>70112</v>
          </cell>
        </row>
        <row r="3133">
          <cell r="I3133">
            <v>50101</v>
          </cell>
        </row>
        <row r="3134">
          <cell r="I3134">
            <v>40101</v>
          </cell>
        </row>
        <row r="3135">
          <cell r="I3135">
            <v>70106</v>
          </cell>
        </row>
        <row r="3136">
          <cell r="I3136">
            <v>70112</v>
          </cell>
        </row>
        <row r="3137">
          <cell r="I3137">
            <v>40101</v>
          </cell>
        </row>
        <row r="3138">
          <cell r="I3138">
            <v>30101</v>
          </cell>
        </row>
        <row r="3139">
          <cell r="I3139">
            <v>70112</v>
          </cell>
        </row>
        <row r="3140">
          <cell r="I3140">
            <v>40101</v>
          </cell>
        </row>
        <row r="3141">
          <cell r="I3141">
            <v>50101</v>
          </cell>
        </row>
        <row r="3142">
          <cell r="I3142">
            <v>30101</v>
          </cell>
        </row>
        <row r="3143">
          <cell r="I3143">
            <v>70106</v>
          </cell>
        </row>
        <row r="3144">
          <cell r="I3144">
            <v>70112</v>
          </cell>
        </row>
        <row r="3145">
          <cell r="I3145">
            <v>50101</v>
          </cell>
        </row>
        <row r="3146">
          <cell r="I3146">
            <v>70112</v>
          </cell>
        </row>
        <row r="3147">
          <cell r="I3147">
            <v>50101</v>
          </cell>
        </row>
        <row r="3148">
          <cell r="I3148">
            <v>40101</v>
          </cell>
        </row>
        <row r="3149">
          <cell r="I3149">
            <v>70112</v>
          </cell>
        </row>
        <row r="3150">
          <cell r="I3150">
            <v>50101</v>
          </cell>
        </row>
        <row r="3151">
          <cell r="I3151">
            <v>30101</v>
          </cell>
        </row>
        <row r="3152">
          <cell r="I3152">
            <v>70106</v>
          </cell>
        </row>
        <row r="3153">
          <cell r="I3153">
            <v>70112</v>
          </cell>
        </row>
        <row r="3154">
          <cell r="I3154">
            <v>40101</v>
          </cell>
        </row>
        <row r="3155">
          <cell r="I3155">
            <v>70112</v>
          </cell>
        </row>
        <row r="3156">
          <cell r="I3156">
            <v>70112</v>
          </cell>
        </row>
        <row r="3157">
          <cell r="I3157">
            <v>50101</v>
          </cell>
        </row>
        <row r="3158">
          <cell r="I3158">
            <v>30101</v>
          </cell>
        </row>
        <row r="3159">
          <cell r="I3159">
            <v>70112</v>
          </cell>
        </row>
        <row r="3160">
          <cell r="I3160">
            <v>40101</v>
          </cell>
        </row>
        <row r="3161">
          <cell r="I3161">
            <v>70112</v>
          </cell>
        </row>
        <row r="3162">
          <cell r="I3162">
            <v>70112</v>
          </cell>
        </row>
        <row r="3163">
          <cell r="I3163">
            <v>70112</v>
          </cell>
        </row>
        <row r="3164">
          <cell r="I3164">
            <v>50101</v>
          </cell>
        </row>
        <row r="3165">
          <cell r="I3165">
            <v>701116</v>
          </cell>
        </row>
        <row r="3166">
          <cell r="I3166">
            <v>30101</v>
          </cell>
        </row>
        <row r="3167">
          <cell r="I3167">
            <v>40101</v>
          </cell>
        </row>
        <row r="3168">
          <cell r="I3168">
            <v>50101</v>
          </cell>
        </row>
        <row r="3169">
          <cell r="I3169">
            <v>70112</v>
          </cell>
        </row>
        <row r="3170">
          <cell r="I3170">
            <v>701116</v>
          </cell>
        </row>
        <row r="3171">
          <cell r="I3171">
            <v>30101</v>
          </cell>
        </row>
        <row r="3172">
          <cell r="I3172">
            <v>40101</v>
          </cell>
        </row>
        <row r="3173">
          <cell r="I3173">
            <v>70106</v>
          </cell>
        </row>
        <row r="3174">
          <cell r="I3174">
            <v>701116</v>
          </cell>
        </row>
        <row r="3175">
          <cell r="I3175">
            <v>70112</v>
          </cell>
        </row>
        <row r="3176">
          <cell r="I3176">
            <v>50101</v>
          </cell>
        </row>
        <row r="3177">
          <cell r="I3177">
            <v>70112</v>
          </cell>
        </row>
        <row r="3178">
          <cell r="I3178">
            <v>70112</v>
          </cell>
        </row>
        <row r="3179">
          <cell r="I3179">
            <v>70112</v>
          </cell>
        </row>
        <row r="3180">
          <cell r="I3180">
            <v>40101</v>
          </cell>
        </row>
        <row r="3181">
          <cell r="I3181">
            <v>70112</v>
          </cell>
        </row>
        <row r="3182">
          <cell r="I3182">
            <v>70106</v>
          </cell>
        </row>
        <row r="3183">
          <cell r="I3183">
            <v>40101</v>
          </cell>
        </row>
        <row r="3184">
          <cell r="I3184">
            <v>30101</v>
          </cell>
        </row>
        <row r="3185">
          <cell r="I3185">
            <v>70112</v>
          </cell>
        </row>
        <row r="3186">
          <cell r="I3186">
            <v>70112</v>
          </cell>
        </row>
        <row r="3187">
          <cell r="I3187">
            <v>40101</v>
          </cell>
        </row>
        <row r="3188">
          <cell r="I3188">
            <v>50101</v>
          </cell>
        </row>
        <row r="3189">
          <cell r="I3189">
            <v>4</v>
          </cell>
        </row>
        <row r="3190">
          <cell r="I3190">
            <v>1</v>
          </cell>
        </row>
        <row r="3191">
          <cell r="I3191">
            <v>201040756</v>
          </cell>
        </row>
        <row r="3192">
          <cell r="I3192">
            <v>3</v>
          </cell>
        </row>
        <row r="3193">
          <cell r="I3193">
            <v>20104059</v>
          </cell>
        </row>
        <row r="3194">
          <cell r="I3194">
            <v>201040754</v>
          </cell>
        </row>
        <row r="3195">
          <cell r="I3195">
            <v>201040761</v>
          </cell>
        </row>
        <row r="3196">
          <cell r="I3196">
            <v>201040762</v>
          </cell>
        </row>
        <row r="3197">
          <cell r="I3197">
            <v>2010405610</v>
          </cell>
        </row>
        <row r="3198">
          <cell r="I3198">
            <v>201040753</v>
          </cell>
        </row>
        <row r="3199">
          <cell r="I3199">
            <v>2010402420</v>
          </cell>
        </row>
        <row r="3200">
          <cell r="I3200">
            <v>2010402422</v>
          </cell>
        </row>
        <row r="3201">
          <cell r="I3201">
            <v>2010402491</v>
          </cell>
        </row>
        <row r="3202">
          <cell r="I3202">
            <v>2010403310</v>
          </cell>
        </row>
        <row r="3203">
          <cell r="I3203">
            <v>2010403410</v>
          </cell>
        </row>
        <row r="3204">
          <cell r="I3204">
            <v>201040758</v>
          </cell>
        </row>
        <row r="3205">
          <cell r="I3205">
            <v>2010402420</v>
          </cell>
        </row>
        <row r="3206">
          <cell r="I3206">
            <v>2010402422</v>
          </cell>
        </row>
        <row r="3207">
          <cell r="I3207">
            <v>2010402491</v>
          </cell>
        </row>
        <row r="3208">
          <cell r="I3208">
            <v>2010403310</v>
          </cell>
        </row>
        <row r="3209">
          <cell r="I3209">
            <v>2010403410</v>
          </cell>
        </row>
        <row r="3210">
          <cell r="I3210">
            <v>2010405610</v>
          </cell>
        </row>
        <row r="3211">
          <cell r="I3211">
            <v>20104059</v>
          </cell>
        </row>
        <row r="3212">
          <cell r="I3212">
            <v>201040753</v>
          </cell>
        </row>
        <row r="3213">
          <cell r="I3213">
            <v>201040754</v>
          </cell>
        </row>
        <row r="3214">
          <cell r="I3214">
            <v>201040756</v>
          </cell>
        </row>
        <row r="3215">
          <cell r="I3215">
            <v>201040758</v>
          </cell>
        </row>
        <row r="3216">
          <cell r="I3216">
            <v>201040761</v>
          </cell>
        </row>
        <row r="3217">
          <cell r="I3217">
            <v>201040762</v>
          </cell>
        </row>
        <row r="3218">
          <cell r="I3218">
            <v>110</v>
          </cell>
        </row>
        <row r="3219">
          <cell r="I3219">
            <v>4</v>
          </cell>
        </row>
        <row r="3220">
          <cell r="I3220">
            <v>1</v>
          </cell>
        </row>
        <row r="3221">
          <cell r="I3221">
            <v>3</v>
          </cell>
        </row>
        <row r="3222">
          <cell r="I3222">
            <v>2011809115</v>
          </cell>
        </row>
        <row r="3223">
          <cell r="I3223">
            <v>2011804077</v>
          </cell>
        </row>
        <row r="3224">
          <cell r="I3224">
            <v>2011809145</v>
          </cell>
        </row>
        <row r="3225">
          <cell r="I3225">
            <v>10703001</v>
          </cell>
        </row>
        <row r="3226">
          <cell r="I3226">
            <v>2011804017</v>
          </cell>
        </row>
        <row r="3227">
          <cell r="I3227">
            <v>201040771</v>
          </cell>
        </row>
        <row r="3228">
          <cell r="I3228">
            <v>1040113434</v>
          </cell>
        </row>
        <row r="3229">
          <cell r="I3229">
            <v>2011809145</v>
          </cell>
        </row>
        <row r="3230">
          <cell r="I3230">
            <v>2011804018</v>
          </cell>
        </row>
        <row r="3231">
          <cell r="I3231">
            <v>2011804018</v>
          </cell>
        </row>
        <row r="3232">
          <cell r="I3232">
            <v>2011804018</v>
          </cell>
        </row>
        <row r="3233">
          <cell r="I3233">
            <v>2011809123</v>
          </cell>
        </row>
        <row r="3234">
          <cell r="I3234">
            <v>2011804018</v>
          </cell>
        </row>
        <row r="3235">
          <cell r="I3235">
            <v>2011804018</v>
          </cell>
        </row>
        <row r="3236">
          <cell r="I3236">
            <v>2011809118</v>
          </cell>
        </row>
        <row r="3237">
          <cell r="I3237">
            <v>2011809126</v>
          </cell>
        </row>
        <row r="3238">
          <cell r="I3238">
            <v>2011804018</v>
          </cell>
        </row>
        <row r="3239">
          <cell r="I3239">
            <v>70112</v>
          </cell>
        </row>
        <row r="3240">
          <cell r="I3240">
            <v>2011804025</v>
          </cell>
        </row>
        <row r="3241">
          <cell r="I3241">
            <v>2011809126</v>
          </cell>
        </row>
        <row r="3242">
          <cell r="I3242">
            <v>2011809145</v>
          </cell>
        </row>
        <row r="3243">
          <cell r="I3243">
            <v>2011804020</v>
          </cell>
        </row>
        <row r="3244">
          <cell r="I3244">
            <v>2011804089</v>
          </cell>
        </row>
        <row r="3245">
          <cell r="I3245">
            <v>2011804048</v>
          </cell>
        </row>
        <row r="3246">
          <cell r="I3246">
            <v>2011804035</v>
          </cell>
        </row>
        <row r="3247">
          <cell r="I3247">
            <v>10703001</v>
          </cell>
        </row>
        <row r="3248">
          <cell r="I3248">
            <v>2011809146</v>
          </cell>
        </row>
        <row r="3249">
          <cell r="I3249">
            <v>2011809134</v>
          </cell>
        </row>
        <row r="3250">
          <cell r="I3250">
            <v>2011804018</v>
          </cell>
        </row>
        <row r="3251">
          <cell r="I3251">
            <v>2011804048</v>
          </cell>
        </row>
        <row r="3252">
          <cell r="I3252">
            <v>2011809136</v>
          </cell>
        </row>
        <row r="3253">
          <cell r="I3253">
            <v>2011804112</v>
          </cell>
        </row>
        <row r="3254">
          <cell r="I3254">
            <v>2011804039</v>
          </cell>
        </row>
        <row r="3255">
          <cell r="I3255">
            <v>2011804018</v>
          </cell>
        </row>
        <row r="3256">
          <cell r="I3256">
            <v>2010403310</v>
          </cell>
        </row>
        <row r="3257">
          <cell r="I3257">
            <v>2011804018</v>
          </cell>
        </row>
        <row r="3258">
          <cell r="I3258">
            <v>2011804018</v>
          </cell>
        </row>
        <row r="3259">
          <cell r="I3259">
            <v>2011804018</v>
          </cell>
        </row>
        <row r="3260">
          <cell r="I3260">
            <v>2011804018</v>
          </cell>
        </row>
        <row r="3261">
          <cell r="I3261">
            <v>2011804018</v>
          </cell>
        </row>
        <row r="3262">
          <cell r="I3262">
            <v>2011804035</v>
          </cell>
        </row>
        <row r="3263">
          <cell r="I3263">
            <v>2011804026</v>
          </cell>
        </row>
        <row r="3264">
          <cell r="I3264">
            <v>2011804018</v>
          </cell>
        </row>
        <row r="3265">
          <cell r="I3265">
            <v>10401139</v>
          </cell>
        </row>
        <row r="3266">
          <cell r="I3266">
            <v>110</v>
          </cell>
        </row>
        <row r="3267">
          <cell r="I3267">
            <v>110</v>
          </cell>
        </row>
        <row r="3268">
          <cell r="I3268">
            <v>110</v>
          </cell>
        </row>
        <row r="3269">
          <cell r="I3269">
            <v>110</v>
          </cell>
        </row>
        <row r="3270">
          <cell r="I3270">
            <v>104</v>
          </cell>
        </row>
        <row r="3271">
          <cell r="I3271">
            <v>104</v>
          </cell>
        </row>
        <row r="3272">
          <cell r="I3272">
            <v>104</v>
          </cell>
        </row>
        <row r="3273">
          <cell r="I3273">
            <v>104</v>
          </cell>
        </row>
        <row r="3274">
          <cell r="I3274">
            <v>104</v>
          </cell>
        </row>
        <row r="3275">
          <cell r="I3275">
            <v>104</v>
          </cell>
        </row>
        <row r="3276">
          <cell r="I3276">
            <v>70112</v>
          </cell>
        </row>
        <row r="3277">
          <cell r="I3277">
            <v>70112</v>
          </cell>
        </row>
        <row r="3278">
          <cell r="I3278">
            <v>70112</v>
          </cell>
        </row>
        <row r="3279">
          <cell r="I3279">
            <v>701116</v>
          </cell>
        </row>
        <row r="3280">
          <cell r="I3280">
            <v>30101</v>
          </cell>
        </row>
        <row r="3281">
          <cell r="I3281">
            <v>40101</v>
          </cell>
        </row>
        <row r="3282">
          <cell r="I3282">
            <v>50101</v>
          </cell>
        </row>
        <row r="3283">
          <cell r="I3283">
            <v>70112</v>
          </cell>
        </row>
        <row r="3284">
          <cell r="I3284">
            <v>70106</v>
          </cell>
        </row>
        <row r="3285">
          <cell r="I3285">
            <v>70112</v>
          </cell>
        </row>
        <row r="3286">
          <cell r="I3286">
            <v>70112</v>
          </cell>
        </row>
        <row r="3287">
          <cell r="I3287">
            <v>50101</v>
          </cell>
        </row>
        <row r="3288">
          <cell r="I3288">
            <v>70106</v>
          </cell>
        </row>
        <row r="3289">
          <cell r="I3289">
            <v>701116</v>
          </cell>
        </row>
        <row r="3290">
          <cell r="I3290">
            <v>40101</v>
          </cell>
        </row>
        <row r="3291">
          <cell r="I3291">
            <v>50101</v>
          </cell>
        </row>
        <row r="3292">
          <cell r="I3292">
            <v>70112</v>
          </cell>
        </row>
        <row r="3293">
          <cell r="I3293">
            <v>30101</v>
          </cell>
        </row>
        <row r="3294">
          <cell r="I3294">
            <v>50101</v>
          </cell>
        </row>
        <row r="3295">
          <cell r="I3295">
            <v>70112</v>
          </cell>
        </row>
        <row r="3296">
          <cell r="I3296">
            <v>70112</v>
          </cell>
        </row>
        <row r="3297">
          <cell r="I3297">
            <v>70112</v>
          </cell>
        </row>
        <row r="3298">
          <cell r="I3298">
            <v>40101</v>
          </cell>
        </row>
        <row r="3299">
          <cell r="I3299">
            <v>70112</v>
          </cell>
        </row>
        <row r="3300">
          <cell r="I3300">
            <v>70112</v>
          </cell>
        </row>
        <row r="3301">
          <cell r="I3301">
            <v>70112</v>
          </cell>
        </row>
        <row r="3302">
          <cell r="I3302">
            <v>70112</v>
          </cell>
        </row>
        <row r="3303">
          <cell r="I3303">
            <v>70112</v>
          </cell>
        </row>
        <row r="3304">
          <cell r="I3304">
            <v>50101</v>
          </cell>
        </row>
        <row r="3305">
          <cell r="I3305">
            <v>30101</v>
          </cell>
        </row>
        <row r="3306">
          <cell r="I3306">
            <v>70112</v>
          </cell>
        </row>
        <row r="3307">
          <cell r="I3307">
            <v>40101</v>
          </cell>
        </row>
        <row r="3308">
          <cell r="I3308">
            <v>50101</v>
          </cell>
        </row>
        <row r="3309">
          <cell r="I3309">
            <v>70112</v>
          </cell>
        </row>
        <row r="3310">
          <cell r="I3310">
            <v>70112</v>
          </cell>
        </row>
        <row r="3311">
          <cell r="I3311">
            <v>70112</v>
          </cell>
        </row>
        <row r="3312">
          <cell r="I3312">
            <v>50101</v>
          </cell>
        </row>
        <row r="3313">
          <cell r="I3313">
            <v>40101</v>
          </cell>
        </row>
        <row r="3314">
          <cell r="I3314">
            <v>70112</v>
          </cell>
        </row>
        <row r="3315">
          <cell r="I3315">
            <v>70112</v>
          </cell>
        </row>
        <row r="3316">
          <cell r="I3316">
            <v>70112</v>
          </cell>
        </row>
        <row r="3317">
          <cell r="I3317">
            <v>40101</v>
          </cell>
        </row>
        <row r="3318">
          <cell r="I3318">
            <v>50101</v>
          </cell>
        </row>
        <row r="3319">
          <cell r="I3319">
            <v>70112</v>
          </cell>
        </row>
        <row r="3320">
          <cell r="I3320">
            <v>40101</v>
          </cell>
        </row>
        <row r="3321">
          <cell r="I3321">
            <v>50101</v>
          </cell>
        </row>
        <row r="3322">
          <cell r="I3322">
            <v>70112</v>
          </cell>
        </row>
        <row r="3323">
          <cell r="I3323">
            <v>70106</v>
          </cell>
        </row>
        <row r="3324">
          <cell r="I3324">
            <v>50101</v>
          </cell>
        </row>
        <row r="3325">
          <cell r="I3325">
            <v>30101</v>
          </cell>
        </row>
        <row r="3326">
          <cell r="I3326">
            <v>70112</v>
          </cell>
        </row>
        <row r="3327">
          <cell r="I3327">
            <v>40101</v>
          </cell>
        </row>
        <row r="3328">
          <cell r="I3328">
            <v>50101</v>
          </cell>
        </row>
        <row r="3329">
          <cell r="I3329">
            <v>70112</v>
          </cell>
        </row>
        <row r="3330">
          <cell r="I3330">
            <v>40101</v>
          </cell>
        </row>
        <row r="3331">
          <cell r="I3331">
            <v>70112</v>
          </cell>
        </row>
        <row r="3332">
          <cell r="I3332">
            <v>70112</v>
          </cell>
        </row>
        <row r="3333">
          <cell r="I3333">
            <v>70112</v>
          </cell>
        </row>
        <row r="3334">
          <cell r="I3334">
            <v>70106</v>
          </cell>
        </row>
        <row r="3335">
          <cell r="I3335">
            <v>50101</v>
          </cell>
        </row>
        <row r="3336">
          <cell r="I3336">
            <v>70112</v>
          </cell>
        </row>
        <row r="3337">
          <cell r="I3337">
            <v>70112</v>
          </cell>
        </row>
        <row r="3338">
          <cell r="I3338">
            <v>70112</v>
          </cell>
        </row>
        <row r="3339">
          <cell r="I3339">
            <v>70112</v>
          </cell>
        </row>
        <row r="3340">
          <cell r="I3340">
            <v>40101</v>
          </cell>
        </row>
        <row r="3341">
          <cell r="I3341">
            <v>50101</v>
          </cell>
        </row>
        <row r="3342">
          <cell r="I3342">
            <v>2011804018</v>
          </cell>
        </row>
        <row r="3343">
          <cell r="I3343">
            <v>2011804018</v>
          </cell>
        </row>
        <row r="3344">
          <cell r="I3344">
            <v>2011804018</v>
          </cell>
        </row>
        <row r="3345">
          <cell r="I3345">
            <v>2011804025</v>
          </cell>
        </row>
        <row r="3346">
          <cell r="I3346">
            <v>2011809126</v>
          </cell>
        </row>
        <row r="3347">
          <cell r="I3347">
            <v>70105000</v>
          </cell>
        </row>
        <row r="3348">
          <cell r="I3348">
            <v>200</v>
          </cell>
        </row>
        <row r="3349">
          <cell r="I3349">
            <v>70112</v>
          </cell>
        </row>
        <row r="3350">
          <cell r="I3350">
            <v>70112</v>
          </cell>
        </row>
        <row r="3351">
          <cell r="I3351">
            <v>40101</v>
          </cell>
        </row>
        <row r="3352">
          <cell r="I3352">
            <v>50101</v>
          </cell>
        </row>
        <row r="3353">
          <cell r="I3353">
            <v>70106</v>
          </cell>
        </row>
        <row r="3354">
          <cell r="I3354">
            <v>70112</v>
          </cell>
        </row>
        <row r="3355">
          <cell r="I3355">
            <v>40101</v>
          </cell>
        </row>
        <row r="3356">
          <cell r="I3356">
            <v>50101</v>
          </cell>
        </row>
        <row r="3357">
          <cell r="I3357">
            <v>30101</v>
          </cell>
        </row>
        <row r="3358">
          <cell r="I3358">
            <v>70112</v>
          </cell>
        </row>
        <row r="3359">
          <cell r="I3359">
            <v>70112</v>
          </cell>
        </row>
        <row r="3360">
          <cell r="I3360">
            <v>70112</v>
          </cell>
        </row>
        <row r="3361">
          <cell r="I3361">
            <v>70106</v>
          </cell>
        </row>
        <row r="3362">
          <cell r="I3362">
            <v>30101</v>
          </cell>
        </row>
        <row r="3363">
          <cell r="I3363">
            <v>70112</v>
          </cell>
        </row>
        <row r="3364">
          <cell r="I3364">
            <v>50101</v>
          </cell>
        </row>
        <row r="3365">
          <cell r="I3365">
            <v>40101</v>
          </cell>
        </row>
        <row r="3366">
          <cell r="I3366">
            <v>70112</v>
          </cell>
        </row>
        <row r="3367">
          <cell r="I3367">
            <v>50101</v>
          </cell>
        </row>
        <row r="3368">
          <cell r="I3368">
            <v>30101</v>
          </cell>
        </row>
        <row r="3369">
          <cell r="I3369">
            <v>70112</v>
          </cell>
        </row>
        <row r="3370">
          <cell r="I3370">
            <v>70112</v>
          </cell>
        </row>
        <row r="3371">
          <cell r="I3371">
            <v>701116</v>
          </cell>
        </row>
        <row r="3372">
          <cell r="I3372">
            <v>70112</v>
          </cell>
        </row>
        <row r="3373">
          <cell r="I3373">
            <v>40101</v>
          </cell>
        </row>
        <row r="3374">
          <cell r="I3374">
            <v>70112</v>
          </cell>
        </row>
        <row r="3375">
          <cell r="I3375">
            <v>30101</v>
          </cell>
        </row>
        <row r="3376">
          <cell r="I3376">
            <v>50101</v>
          </cell>
        </row>
        <row r="3377">
          <cell r="I3377">
            <v>70112</v>
          </cell>
        </row>
        <row r="3378">
          <cell r="I3378">
            <v>70112</v>
          </cell>
        </row>
        <row r="3379">
          <cell r="I3379">
            <v>70112</v>
          </cell>
        </row>
        <row r="3380">
          <cell r="I3380">
            <v>40101</v>
          </cell>
        </row>
        <row r="3381">
          <cell r="I3381">
            <v>70112</v>
          </cell>
        </row>
        <row r="3382">
          <cell r="I3382">
            <v>40101</v>
          </cell>
        </row>
        <row r="3383">
          <cell r="I3383">
            <v>50101</v>
          </cell>
        </row>
        <row r="3384">
          <cell r="I3384">
            <v>70112</v>
          </cell>
        </row>
        <row r="3385">
          <cell r="I3385">
            <v>40101</v>
          </cell>
        </row>
        <row r="3386">
          <cell r="I3386">
            <v>70106</v>
          </cell>
        </row>
        <row r="3387">
          <cell r="I3387">
            <v>701116</v>
          </cell>
        </row>
        <row r="3388">
          <cell r="I3388">
            <v>70106</v>
          </cell>
        </row>
        <row r="3389">
          <cell r="I3389">
            <v>50101</v>
          </cell>
        </row>
        <row r="3390">
          <cell r="I3390">
            <v>70112</v>
          </cell>
        </row>
        <row r="3391">
          <cell r="I3391">
            <v>50101</v>
          </cell>
        </row>
        <row r="3392">
          <cell r="I3392">
            <v>40101</v>
          </cell>
        </row>
        <row r="3393">
          <cell r="I3393">
            <v>701116</v>
          </cell>
        </row>
        <row r="3394">
          <cell r="I3394">
            <v>70112</v>
          </cell>
        </row>
        <row r="3395">
          <cell r="I3395">
            <v>30101</v>
          </cell>
        </row>
        <row r="3396">
          <cell r="I3396">
            <v>70112</v>
          </cell>
        </row>
        <row r="3397">
          <cell r="I3397">
            <v>70112</v>
          </cell>
        </row>
        <row r="3398">
          <cell r="I3398">
            <v>70112</v>
          </cell>
        </row>
        <row r="3399">
          <cell r="I3399">
            <v>40101</v>
          </cell>
        </row>
        <row r="3400">
          <cell r="I3400">
            <v>2011804017</v>
          </cell>
        </row>
        <row r="3401">
          <cell r="I3401">
            <v>2011804018</v>
          </cell>
        </row>
        <row r="3402">
          <cell r="I3402">
            <v>2011804018</v>
          </cell>
        </row>
        <row r="3403">
          <cell r="I3403">
            <v>2011804018</v>
          </cell>
        </row>
        <row r="3404">
          <cell r="I3404">
            <v>2011804017</v>
          </cell>
        </row>
        <row r="3405">
          <cell r="I3405">
            <v>40101</v>
          </cell>
        </row>
        <row r="3406">
          <cell r="I3406">
            <v>2011804017</v>
          </cell>
        </row>
        <row r="3407">
          <cell r="I3407">
            <v>200</v>
          </cell>
        </row>
        <row r="3408">
          <cell r="I3408">
            <v>70112</v>
          </cell>
        </row>
        <row r="3409">
          <cell r="I3409">
            <v>70112</v>
          </cell>
        </row>
        <row r="3410">
          <cell r="I3410">
            <v>70112</v>
          </cell>
        </row>
        <row r="3411">
          <cell r="I3411">
            <v>10401187</v>
          </cell>
        </row>
        <row r="3412">
          <cell r="I3412">
            <v>201040764</v>
          </cell>
        </row>
        <row r="3413">
          <cell r="I3413">
            <v>2011804086</v>
          </cell>
        </row>
        <row r="3414">
          <cell r="I3414">
            <v>2011804036</v>
          </cell>
        </row>
        <row r="3415">
          <cell r="I3415">
            <v>2011804042</v>
          </cell>
        </row>
        <row r="3416">
          <cell r="I3416">
            <v>2011809134</v>
          </cell>
        </row>
        <row r="3417">
          <cell r="I3417">
            <v>10703001</v>
          </cell>
        </row>
        <row r="3418">
          <cell r="I3418">
            <v>2011804018</v>
          </cell>
        </row>
        <row r="3419">
          <cell r="I3419">
            <v>2011809125</v>
          </cell>
        </row>
        <row r="3420">
          <cell r="I3420">
            <v>2011804020</v>
          </cell>
        </row>
        <row r="3421">
          <cell r="I3421">
            <v>2011804018</v>
          </cell>
        </row>
        <row r="3422">
          <cell r="I3422">
            <v>2011804018</v>
          </cell>
        </row>
        <row r="3423">
          <cell r="I3423">
            <v>2011809129</v>
          </cell>
        </row>
        <row r="3424">
          <cell r="I3424">
            <v>2011804020</v>
          </cell>
        </row>
        <row r="3425">
          <cell r="I3425">
            <v>2011804035</v>
          </cell>
        </row>
        <row r="3426">
          <cell r="I3426">
            <v>2011804024</v>
          </cell>
        </row>
        <row r="3427">
          <cell r="I3427">
            <v>2011804088</v>
          </cell>
        </row>
        <row r="3428">
          <cell r="I3428">
            <v>110</v>
          </cell>
        </row>
        <row r="3429">
          <cell r="I3429">
            <v>107</v>
          </cell>
        </row>
        <row r="3430">
          <cell r="I3430">
            <v>1040113434</v>
          </cell>
        </row>
        <row r="3431">
          <cell r="I3431">
            <v>20707001</v>
          </cell>
        </row>
        <row r="3432">
          <cell r="I3432">
            <v>20700006</v>
          </cell>
        </row>
        <row r="3433">
          <cell r="I3433">
            <v>40101</v>
          </cell>
        </row>
        <row r="3434">
          <cell r="I3434">
            <v>30101</v>
          </cell>
        </row>
        <row r="3435">
          <cell r="I3435">
            <v>70106</v>
          </cell>
        </row>
        <row r="3436">
          <cell r="I3436">
            <v>701116</v>
          </cell>
        </row>
        <row r="3437">
          <cell r="I3437">
            <v>40101</v>
          </cell>
        </row>
        <row r="3438">
          <cell r="I3438">
            <v>70112</v>
          </cell>
        </row>
        <row r="3439">
          <cell r="I3439">
            <v>70112</v>
          </cell>
        </row>
        <row r="3440">
          <cell r="I3440">
            <v>70112</v>
          </cell>
        </row>
        <row r="3441">
          <cell r="I3441">
            <v>40101</v>
          </cell>
        </row>
        <row r="3442">
          <cell r="I3442">
            <v>50101</v>
          </cell>
        </row>
        <row r="3443">
          <cell r="I3443">
            <v>70112</v>
          </cell>
        </row>
        <row r="3444">
          <cell r="I3444">
            <v>70112</v>
          </cell>
        </row>
        <row r="3445">
          <cell r="I3445">
            <v>50101</v>
          </cell>
        </row>
        <row r="3446">
          <cell r="I3446">
            <v>70112</v>
          </cell>
        </row>
        <row r="3447">
          <cell r="I3447">
            <v>70112</v>
          </cell>
        </row>
        <row r="3448">
          <cell r="I3448">
            <v>40101</v>
          </cell>
        </row>
        <row r="3449">
          <cell r="I3449">
            <v>70112</v>
          </cell>
        </row>
        <row r="3450">
          <cell r="I3450">
            <v>40101</v>
          </cell>
        </row>
        <row r="3451">
          <cell r="I3451">
            <v>70112</v>
          </cell>
        </row>
        <row r="3452">
          <cell r="I3452">
            <v>701116</v>
          </cell>
        </row>
        <row r="3453">
          <cell r="I3453">
            <v>70106</v>
          </cell>
        </row>
        <row r="3454">
          <cell r="I3454">
            <v>70112</v>
          </cell>
        </row>
        <row r="3455">
          <cell r="I3455">
            <v>30101</v>
          </cell>
        </row>
        <row r="3456">
          <cell r="I3456">
            <v>70112</v>
          </cell>
        </row>
        <row r="3457">
          <cell r="I3457">
            <v>70112</v>
          </cell>
        </row>
        <row r="3458">
          <cell r="I3458">
            <v>70112</v>
          </cell>
        </row>
        <row r="3459">
          <cell r="I3459">
            <v>70112</v>
          </cell>
        </row>
        <row r="3460">
          <cell r="I3460">
            <v>70112</v>
          </cell>
        </row>
        <row r="3461">
          <cell r="I3461">
            <v>70106</v>
          </cell>
        </row>
        <row r="3462">
          <cell r="I3462">
            <v>70112</v>
          </cell>
        </row>
        <row r="3463">
          <cell r="I3463">
            <v>50101</v>
          </cell>
        </row>
        <row r="3464">
          <cell r="I3464">
            <v>70112</v>
          </cell>
        </row>
        <row r="3465">
          <cell r="I3465">
            <v>70106</v>
          </cell>
        </row>
        <row r="3466">
          <cell r="I3466">
            <v>30101</v>
          </cell>
        </row>
        <row r="3467">
          <cell r="I3467">
            <v>70112</v>
          </cell>
        </row>
        <row r="3468">
          <cell r="I3468">
            <v>50101</v>
          </cell>
        </row>
        <row r="3469">
          <cell r="I3469">
            <v>30101</v>
          </cell>
        </row>
        <row r="3470">
          <cell r="I3470">
            <v>30101</v>
          </cell>
        </row>
        <row r="3471">
          <cell r="I3471">
            <v>50101</v>
          </cell>
        </row>
        <row r="3472">
          <cell r="I3472">
            <v>40101</v>
          </cell>
        </row>
        <row r="3473">
          <cell r="I3473">
            <v>50101</v>
          </cell>
        </row>
        <row r="3474">
          <cell r="I3474">
            <v>70106</v>
          </cell>
        </row>
        <row r="3475">
          <cell r="I3475">
            <v>40101</v>
          </cell>
        </row>
        <row r="3476">
          <cell r="I3476">
            <v>70112</v>
          </cell>
        </row>
        <row r="3477">
          <cell r="I3477">
            <v>70112</v>
          </cell>
        </row>
        <row r="3478">
          <cell r="I3478">
            <v>70106</v>
          </cell>
        </row>
        <row r="3479">
          <cell r="I3479">
            <v>40101</v>
          </cell>
        </row>
        <row r="3480">
          <cell r="I3480">
            <v>50101</v>
          </cell>
        </row>
        <row r="3481">
          <cell r="I3481">
            <v>70112</v>
          </cell>
        </row>
        <row r="3482">
          <cell r="I3482">
            <v>70112</v>
          </cell>
        </row>
        <row r="3483">
          <cell r="I3483">
            <v>40101</v>
          </cell>
        </row>
        <row r="3484">
          <cell r="I3484">
            <v>70106</v>
          </cell>
        </row>
        <row r="3485">
          <cell r="I3485">
            <v>70112</v>
          </cell>
        </row>
        <row r="3486">
          <cell r="I3486">
            <v>50101</v>
          </cell>
        </row>
        <row r="3487">
          <cell r="I3487">
            <v>70112</v>
          </cell>
        </row>
        <row r="3488">
          <cell r="I3488">
            <v>30101</v>
          </cell>
        </row>
        <row r="3489">
          <cell r="I3489">
            <v>40101</v>
          </cell>
        </row>
        <row r="3490">
          <cell r="I3490">
            <v>70112</v>
          </cell>
        </row>
        <row r="3491">
          <cell r="I3491">
            <v>40101</v>
          </cell>
        </row>
        <row r="3492">
          <cell r="I3492">
            <v>70112</v>
          </cell>
        </row>
        <row r="3493">
          <cell r="I3493">
            <v>40101</v>
          </cell>
        </row>
        <row r="3494">
          <cell r="I3494">
            <v>70112</v>
          </cell>
        </row>
        <row r="3495">
          <cell r="I3495">
            <v>70112</v>
          </cell>
        </row>
        <row r="3496">
          <cell r="I3496">
            <v>70112</v>
          </cell>
        </row>
        <row r="3497">
          <cell r="I3497">
            <v>70112</v>
          </cell>
        </row>
        <row r="3498">
          <cell r="I3498">
            <v>70112</v>
          </cell>
        </row>
        <row r="3499">
          <cell r="I3499">
            <v>70106</v>
          </cell>
        </row>
        <row r="3500">
          <cell r="I3500">
            <v>50101</v>
          </cell>
        </row>
        <row r="3501">
          <cell r="I3501">
            <v>70112</v>
          </cell>
        </row>
        <row r="3502">
          <cell r="I3502">
            <v>40101</v>
          </cell>
        </row>
        <row r="3503">
          <cell r="I3503">
            <v>30101</v>
          </cell>
        </row>
        <row r="3504">
          <cell r="I3504">
            <v>70112</v>
          </cell>
        </row>
        <row r="3505">
          <cell r="I3505">
            <v>70112</v>
          </cell>
        </row>
        <row r="3506">
          <cell r="I3506">
            <v>40101</v>
          </cell>
        </row>
        <row r="3507">
          <cell r="I3507">
            <v>70112</v>
          </cell>
        </row>
        <row r="3508">
          <cell r="I3508">
            <v>40101</v>
          </cell>
        </row>
        <row r="3509">
          <cell r="I3509">
            <v>70112</v>
          </cell>
        </row>
        <row r="3510">
          <cell r="I3510">
            <v>40101</v>
          </cell>
        </row>
        <row r="3511">
          <cell r="I3511">
            <v>50101</v>
          </cell>
        </row>
        <row r="3512">
          <cell r="I3512">
            <v>70106</v>
          </cell>
        </row>
        <row r="3513">
          <cell r="I3513">
            <v>70112</v>
          </cell>
        </row>
        <row r="3514">
          <cell r="I3514">
            <v>40101</v>
          </cell>
        </row>
        <row r="3515">
          <cell r="I3515">
            <v>50101</v>
          </cell>
        </row>
        <row r="3516">
          <cell r="I3516">
            <v>70106</v>
          </cell>
        </row>
        <row r="3517">
          <cell r="I3517">
            <v>70112</v>
          </cell>
        </row>
        <row r="3518">
          <cell r="I3518">
            <v>50101</v>
          </cell>
        </row>
        <row r="3519">
          <cell r="I3519">
            <v>40101</v>
          </cell>
        </row>
        <row r="3520">
          <cell r="I3520">
            <v>70112</v>
          </cell>
        </row>
        <row r="3521">
          <cell r="I3521">
            <v>107</v>
          </cell>
        </row>
        <row r="3522">
          <cell r="I3522">
            <v>107</v>
          </cell>
        </row>
        <row r="3523">
          <cell r="I3523">
            <v>107</v>
          </cell>
        </row>
        <row r="3524">
          <cell r="I3524">
            <v>107</v>
          </cell>
        </row>
        <row r="3525">
          <cell r="I3525">
            <v>107</v>
          </cell>
        </row>
        <row r="3526">
          <cell r="I3526">
            <v>107</v>
          </cell>
        </row>
        <row r="3527">
          <cell r="I3527">
            <v>107</v>
          </cell>
        </row>
        <row r="3528">
          <cell r="I3528">
            <v>107</v>
          </cell>
        </row>
        <row r="3529">
          <cell r="I3529">
            <v>107</v>
          </cell>
        </row>
        <row r="3530">
          <cell r="I3530">
            <v>107</v>
          </cell>
        </row>
        <row r="3531">
          <cell r="I3531">
            <v>107</v>
          </cell>
        </row>
        <row r="3532">
          <cell r="I3532">
            <v>107</v>
          </cell>
        </row>
        <row r="3533">
          <cell r="I3533">
            <v>107</v>
          </cell>
        </row>
        <row r="3534">
          <cell r="I3534">
            <v>40101</v>
          </cell>
        </row>
        <row r="3535">
          <cell r="I3535">
            <v>50101</v>
          </cell>
        </row>
        <row r="3536">
          <cell r="I3536">
            <v>70112</v>
          </cell>
        </row>
        <row r="3537">
          <cell r="I3537">
            <v>70112</v>
          </cell>
        </row>
        <row r="3538">
          <cell r="I3538">
            <v>70112</v>
          </cell>
        </row>
        <row r="3539">
          <cell r="I3539">
            <v>2011804112</v>
          </cell>
        </row>
        <row r="3540">
          <cell r="I3540">
            <v>2011809120</v>
          </cell>
        </row>
        <row r="3541">
          <cell r="I3541">
            <v>2011804048</v>
          </cell>
        </row>
        <row r="3542">
          <cell r="I3542">
            <v>70112</v>
          </cell>
        </row>
        <row r="3543">
          <cell r="I3543">
            <v>30100</v>
          </cell>
        </row>
        <row r="3544">
          <cell r="I3544">
            <v>2011809119</v>
          </cell>
        </row>
        <row r="3545">
          <cell r="I3545">
            <v>2011809119</v>
          </cell>
        </row>
        <row r="3546">
          <cell r="I3546">
            <v>50101</v>
          </cell>
        </row>
        <row r="3547">
          <cell r="I3547">
            <v>70112</v>
          </cell>
        </row>
        <row r="3548">
          <cell r="I3548">
            <v>40101</v>
          </cell>
        </row>
        <row r="3549">
          <cell r="I3549">
            <v>50101</v>
          </cell>
        </row>
        <row r="3550">
          <cell r="I3550">
            <v>40101</v>
          </cell>
        </row>
        <row r="3551">
          <cell r="I3551">
            <v>50101</v>
          </cell>
        </row>
        <row r="3552">
          <cell r="I3552">
            <v>70112</v>
          </cell>
        </row>
        <row r="3553">
          <cell r="I3553">
            <v>40101</v>
          </cell>
        </row>
        <row r="3554">
          <cell r="I3554">
            <v>70112</v>
          </cell>
        </row>
        <row r="3555">
          <cell r="I3555">
            <v>50101</v>
          </cell>
        </row>
        <row r="3556">
          <cell r="I3556">
            <v>70112</v>
          </cell>
        </row>
        <row r="3557">
          <cell r="I3557">
            <v>40101</v>
          </cell>
        </row>
        <row r="3558">
          <cell r="I3558">
            <v>50101</v>
          </cell>
        </row>
        <row r="3559">
          <cell r="I3559">
            <v>40101</v>
          </cell>
        </row>
        <row r="3560">
          <cell r="I3560">
            <v>70112</v>
          </cell>
        </row>
        <row r="3561">
          <cell r="I3561">
            <v>70106</v>
          </cell>
        </row>
        <row r="3562">
          <cell r="I3562">
            <v>70112</v>
          </cell>
        </row>
        <row r="3563">
          <cell r="I3563">
            <v>40101</v>
          </cell>
        </row>
        <row r="3564">
          <cell r="I3564">
            <v>70106</v>
          </cell>
        </row>
        <row r="3565">
          <cell r="I3565">
            <v>70112</v>
          </cell>
        </row>
        <row r="3566">
          <cell r="I3566">
            <v>70112</v>
          </cell>
        </row>
        <row r="3567">
          <cell r="I3567">
            <v>50101</v>
          </cell>
        </row>
        <row r="3568">
          <cell r="I3568">
            <v>70112</v>
          </cell>
        </row>
        <row r="3569">
          <cell r="I3569">
            <v>30101</v>
          </cell>
        </row>
        <row r="3570">
          <cell r="I3570">
            <v>70112</v>
          </cell>
        </row>
        <row r="3571">
          <cell r="I3571">
            <v>70106</v>
          </cell>
        </row>
        <row r="3572">
          <cell r="I3572">
            <v>50101</v>
          </cell>
        </row>
        <row r="3573">
          <cell r="I3573">
            <v>70112</v>
          </cell>
        </row>
        <row r="3574">
          <cell r="I3574">
            <v>40101</v>
          </cell>
        </row>
        <row r="3575">
          <cell r="I3575">
            <v>70106</v>
          </cell>
        </row>
        <row r="3576">
          <cell r="I3576">
            <v>70112</v>
          </cell>
        </row>
        <row r="3577">
          <cell r="I3577">
            <v>70112</v>
          </cell>
        </row>
        <row r="3578">
          <cell r="I3578">
            <v>70106</v>
          </cell>
        </row>
        <row r="3579">
          <cell r="I3579">
            <v>30101</v>
          </cell>
        </row>
        <row r="3580">
          <cell r="I3580">
            <v>50101</v>
          </cell>
        </row>
        <row r="3581">
          <cell r="I3581">
            <v>50101</v>
          </cell>
        </row>
        <row r="3582">
          <cell r="I3582">
            <v>40101</v>
          </cell>
        </row>
        <row r="3583">
          <cell r="I3583">
            <v>50101</v>
          </cell>
        </row>
        <row r="3584">
          <cell r="I3584">
            <v>40101</v>
          </cell>
        </row>
        <row r="3585">
          <cell r="I3585">
            <v>30101</v>
          </cell>
        </row>
        <row r="3586">
          <cell r="I3586">
            <v>70112</v>
          </cell>
        </row>
        <row r="3587">
          <cell r="I3587">
            <v>40101</v>
          </cell>
        </row>
        <row r="3588">
          <cell r="I3588">
            <v>30101</v>
          </cell>
        </row>
        <row r="3589">
          <cell r="I3589">
            <v>70112</v>
          </cell>
        </row>
        <row r="3590">
          <cell r="I3590">
            <v>70106</v>
          </cell>
        </row>
        <row r="3591">
          <cell r="I3591">
            <v>701116</v>
          </cell>
        </row>
        <row r="3592">
          <cell r="I3592">
            <v>50101</v>
          </cell>
        </row>
        <row r="3593">
          <cell r="I3593">
            <v>70112</v>
          </cell>
        </row>
        <row r="3594">
          <cell r="I3594">
            <v>70112</v>
          </cell>
        </row>
        <row r="3595">
          <cell r="I3595">
            <v>70106</v>
          </cell>
        </row>
        <row r="3596">
          <cell r="I3596">
            <v>70112</v>
          </cell>
        </row>
        <row r="3597">
          <cell r="I3597">
            <v>40101</v>
          </cell>
        </row>
        <row r="3598">
          <cell r="I3598">
            <v>30101</v>
          </cell>
        </row>
        <row r="3599">
          <cell r="I3599">
            <v>70106</v>
          </cell>
        </row>
        <row r="3600">
          <cell r="I3600">
            <v>70112</v>
          </cell>
        </row>
        <row r="3601">
          <cell r="I3601">
            <v>40101</v>
          </cell>
        </row>
        <row r="3602">
          <cell r="I3602">
            <v>50101</v>
          </cell>
        </row>
        <row r="3603">
          <cell r="I3603">
            <v>70112</v>
          </cell>
        </row>
        <row r="3604">
          <cell r="I3604">
            <v>50101</v>
          </cell>
        </row>
        <row r="3605">
          <cell r="I3605">
            <v>70112</v>
          </cell>
        </row>
        <row r="3606">
          <cell r="I3606">
            <v>40101</v>
          </cell>
        </row>
        <row r="3607">
          <cell r="I3607">
            <v>50101</v>
          </cell>
        </row>
        <row r="3608">
          <cell r="I3608">
            <v>70112</v>
          </cell>
        </row>
        <row r="3609">
          <cell r="I3609">
            <v>50101</v>
          </cell>
        </row>
        <row r="3610">
          <cell r="I3610">
            <v>70112</v>
          </cell>
        </row>
        <row r="3611">
          <cell r="I3611">
            <v>70112</v>
          </cell>
        </row>
        <row r="3612">
          <cell r="I3612">
            <v>70112</v>
          </cell>
        </row>
        <row r="3613">
          <cell r="I3613">
            <v>50101</v>
          </cell>
        </row>
        <row r="3614">
          <cell r="I3614">
            <v>30101</v>
          </cell>
        </row>
        <row r="3615">
          <cell r="I3615">
            <v>70112</v>
          </cell>
        </row>
        <row r="3616">
          <cell r="I3616">
            <v>40101</v>
          </cell>
        </row>
        <row r="3617">
          <cell r="I3617">
            <v>70112</v>
          </cell>
        </row>
        <row r="3618">
          <cell r="I3618">
            <v>50101</v>
          </cell>
        </row>
        <row r="3619">
          <cell r="I3619">
            <v>70112</v>
          </cell>
        </row>
        <row r="3620">
          <cell r="I3620">
            <v>70112</v>
          </cell>
        </row>
        <row r="3621">
          <cell r="I3621">
            <v>70112</v>
          </cell>
        </row>
        <row r="3622">
          <cell r="I3622">
            <v>70112</v>
          </cell>
        </row>
        <row r="3623">
          <cell r="I3623">
            <v>70112</v>
          </cell>
        </row>
        <row r="3624">
          <cell r="I3624">
            <v>40101</v>
          </cell>
        </row>
        <row r="3625">
          <cell r="I3625">
            <v>30101</v>
          </cell>
        </row>
        <row r="3626">
          <cell r="I3626">
            <v>70106</v>
          </cell>
        </row>
        <row r="3627">
          <cell r="I3627">
            <v>70112</v>
          </cell>
        </row>
        <row r="3628">
          <cell r="I3628">
            <v>50101</v>
          </cell>
        </row>
        <row r="3629">
          <cell r="I3629">
            <v>40101</v>
          </cell>
        </row>
        <row r="3630">
          <cell r="I3630">
            <v>70112</v>
          </cell>
        </row>
        <row r="3631">
          <cell r="I3631">
            <v>50101</v>
          </cell>
        </row>
        <row r="3632">
          <cell r="I3632">
            <v>40101</v>
          </cell>
        </row>
        <row r="3633">
          <cell r="I3633">
            <v>70500112</v>
          </cell>
        </row>
        <row r="3634">
          <cell r="I3634">
            <v>70112</v>
          </cell>
        </row>
        <row r="3635">
          <cell r="I3635">
            <v>70112</v>
          </cell>
        </row>
        <row r="3636">
          <cell r="I3636">
            <v>70112</v>
          </cell>
        </row>
        <row r="3637">
          <cell r="I3637">
            <v>70112</v>
          </cell>
        </row>
        <row r="3638">
          <cell r="I3638">
            <v>70112</v>
          </cell>
        </row>
        <row r="3639">
          <cell r="I3639">
            <v>30101</v>
          </cell>
        </row>
        <row r="3640">
          <cell r="I3640">
            <v>70112</v>
          </cell>
        </row>
        <row r="3641">
          <cell r="I3641">
            <v>30101</v>
          </cell>
        </row>
        <row r="3642">
          <cell r="I3642">
            <v>50101</v>
          </cell>
        </row>
        <row r="3643">
          <cell r="I3643">
            <v>70112</v>
          </cell>
        </row>
        <row r="3644">
          <cell r="I3644">
            <v>70112</v>
          </cell>
        </row>
        <row r="3645">
          <cell r="I3645">
            <v>30101</v>
          </cell>
        </row>
        <row r="3646">
          <cell r="I3646">
            <v>70112</v>
          </cell>
        </row>
        <row r="3647">
          <cell r="I3647">
            <v>70112</v>
          </cell>
        </row>
        <row r="3648">
          <cell r="I3648">
            <v>70112</v>
          </cell>
        </row>
        <row r="3649">
          <cell r="I3649">
            <v>70112</v>
          </cell>
        </row>
        <row r="3650">
          <cell r="I3650">
            <v>70112</v>
          </cell>
        </row>
        <row r="3651">
          <cell r="I3651">
            <v>70112</v>
          </cell>
        </row>
        <row r="3652">
          <cell r="I3652">
            <v>107</v>
          </cell>
        </row>
        <row r="3653">
          <cell r="I3653">
            <v>103</v>
          </cell>
        </row>
        <row r="3654">
          <cell r="I3654">
            <v>103</v>
          </cell>
        </row>
        <row r="3655">
          <cell r="I3655">
            <v>103</v>
          </cell>
        </row>
        <row r="3656">
          <cell r="I3656">
            <v>103</v>
          </cell>
        </row>
        <row r="3657">
          <cell r="I3657">
            <v>104</v>
          </cell>
        </row>
        <row r="3658">
          <cell r="I3658">
            <v>104</v>
          </cell>
        </row>
        <row r="3659">
          <cell r="I3659">
            <v>104</v>
          </cell>
        </row>
        <row r="3660">
          <cell r="I3660">
            <v>104</v>
          </cell>
        </row>
        <row r="3661">
          <cell r="I3661">
            <v>106</v>
          </cell>
        </row>
        <row r="3662">
          <cell r="I3662">
            <v>106</v>
          </cell>
        </row>
        <row r="3663">
          <cell r="I3663">
            <v>106</v>
          </cell>
        </row>
        <row r="3664">
          <cell r="I3664">
            <v>106</v>
          </cell>
        </row>
        <row r="3665">
          <cell r="I3665">
            <v>106</v>
          </cell>
        </row>
        <row r="3666">
          <cell r="I3666">
            <v>70106</v>
          </cell>
        </row>
        <row r="3667">
          <cell r="I3667">
            <v>701116</v>
          </cell>
        </row>
        <row r="3668">
          <cell r="I3668">
            <v>50101</v>
          </cell>
        </row>
        <row r="3669">
          <cell r="I3669">
            <v>40101</v>
          </cell>
        </row>
        <row r="3670">
          <cell r="I3670">
            <v>70112</v>
          </cell>
        </row>
        <row r="3671">
          <cell r="I3671">
            <v>2011804018</v>
          </cell>
        </row>
        <row r="3672">
          <cell r="I3672">
            <v>4</v>
          </cell>
        </row>
        <row r="3673">
          <cell r="I3673">
            <v>1</v>
          </cell>
        </row>
        <row r="3674">
          <cell r="I3674">
            <v>201040756</v>
          </cell>
        </row>
        <row r="3675">
          <cell r="I3675">
            <v>3</v>
          </cell>
        </row>
        <row r="3676">
          <cell r="I3676">
            <v>20104059</v>
          </cell>
        </row>
        <row r="3677">
          <cell r="I3677">
            <v>201040754</v>
          </cell>
        </row>
        <row r="3678">
          <cell r="I3678">
            <v>201040761</v>
          </cell>
        </row>
        <row r="3679">
          <cell r="I3679">
            <v>201040762</v>
          </cell>
        </row>
        <row r="3680">
          <cell r="I3680">
            <v>2010405610</v>
          </cell>
        </row>
        <row r="3681">
          <cell r="I3681">
            <v>201040753</v>
          </cell>
        </row>
        <row r="3682">
          <cell r="I3682">
            <v>2010402420</v>
          </cell>
        </row>
        <row r="3683">
          <cell r="I3683">
            <v>2010402422</v>
          </cell>
        </row>
        <row r="3684">
          <cell r="I3684">
            <v>2010402491</v>
          </cell>
        </row>
        <row r="3685">
          <cell r="I3685">
            <v>2010403310</v>
          </cell>
        </row>
        <row r="3686">
          <cell r="I3686">
            <v>2010403410</v>
          </cell>
        </row>
        <row r="3687">
          <cell r="I3687">
            <v>201040758</v>
          </cell>
        </row>
        <row r="3688">
          <cell r="I3688">
            <v>4</v>
          </cell>
        </row>
        <row r="3689">
          <cell r="I3689">
            <v>1</v>
          </cell>
        </row>
        <row r="3690">
          <cell r="I3690">
            <v>201040756</v>
          </cell>
        </row>
        <row r="3691">
          <cell r="I3691">
            <v>3</v>
          </cell>
        </row>
        <row r="3692">
          <cell r="I3692">
            <v>20104059</v>
          </cell>
        </row>
        <row r="3693">
          <cell r="I3693">
            <v>201040754</v>
          </cell>
        </row>
        <row r="3694">
          <cell r="I3694">
            <v>201040761</v>
          </cell>
        </row>
        <row r="3695">
          <cell r="I3695">
            <v>201040762</v>
          </cell>
        </row>
        <row r="3696">
          <cell r="I3696">
            <v>2010405610</v>
          </cell>
        </row>
        <row r="3697">
          <cell r="I3697">
            <v>201040753</v>
          </cell>
        </row>
        <row r="3698">
          <cell r="I3698">
            <v>2010402420</v>
          </cell>
        </row>
        <row r="3699">
          <cell r="I3699">
            <v>2010402422</v>
          </cell>
        </row>
        <row r="3700">
          <cell r="I3700">
            <v>2010402491</v>
          </cell>
        </row>
        <row r="3701">
          <cell r="I3701">
            <v>2010403310</v>
          </cell>
        </row>
        <row r="3702">
          <cell r="I3702">
            <v>2010403410</v>
          </cell>
        </row>
        <row r="3703">
          <cell r="I3703">
            <v>201040758</v>
          </cell>
        </row>
        <row r="3704">
          <cell r="I3704">
            <v>50101</v>
          </cell>
        </row>
        <row r="3705">
          <cell r="I3705">
            <v>50101</v>
          </cell>
        </row>
        <row r="3706">
          <cell r="I3706">
            <v>701116</v>
          </cell>
        </row>
        <row r="3707">
          <cell r="I3707">
            <v>70106</v>
          </cell>
        </row>
        <row r="3708">
          <cell r="I3708">
            <v>70106</v>
          </cell>
        </row>
        <row r="3709">
          <cell r="I3709">
            <v>701116</v>
          </cell>
        </row>
        <row r="3710">
          <cell r="I3710">
            <v>40101</v>
          </cell>
        </row>
        <row r="3711">
          <cell r="I3711">
            <v>2011809119</v>
          </cell>
        </row>
        <row r="3712">
          <cell r="I3712">
            <v>2011809119</v>
          </cell>
        </row>
        <row r="3713">
          <cell r="I3713">
            <v>2011804018</v>
          </cell>
        </row>
        <row r="3714">
          <cell r="I3714">
            <v>2010403310</v>
          </cell>
        </row>
        <row r="3715">
          <cell r="I3715">
            <v>2010402491</v>
          </cell>
        </row>
        <row r="3716">
          <cell r="I3716">
            <v>2010403310</v>
          </cell>
        </row>
        <row r="3717">
          <cell r="I3717">
            <v>2010402422</v>
          </cell>
        </row>
        <row r="3718">
          <cell r="I3718">
            <v>2010402420</v>
          </cell>
        </row>
        <row r="3719">
          <cell r="I3719">
            <v>201040762</v>
          </cell>
        </row>
        <row r="3720">
          <cell r="I3720">
            <v>201040761</v>
          </cell>
        </row>
        <row r="3721">
          <cell r="I3721">
            <v>201040758</v>
          </cell>
        </row>
        <row r="3722">
          <cell r="I3722">
            <v>201040754</v>
          </cell>
        </row>
        <row r="3723">
          <cell r="I3723">
            <v>201040756</v>
          </cell>
        </row>
        <row r="3724">
          <cell r="I3724">
            <v>201040753</v>
          </cell>
        </row>
        <row r="3725">
          <cell r="I3725">
            <v>20104059</v>
          </cell>
        </row>
        <row r="3726">
          <cell r="I3726">
            <v>2010405610</v>
          </cell>
        </row>
        <row r="3727">
          <cell r="I3727">
            <v>2010403410</v>
          </cell>
        </row>
        <row r="3728">
          <cell r="I3728">
            <v>4</v>
          </cell>
        </row>
        <row r="3729">
          <cell r="I3729">
            <v>3</v>
          </cell>
        </row>
        <row r="3730">
          <cell r="I3730">
            <v>1</v>
          </cell>
        </row>
        <row r="3731">
          <cell r="I3731">
            <v>70112</v>
          </cell>
        </row>
        <row r="3732">
          <cell r="I3732">
            <v>2011804017</v>
          </cell>
        </row>
        <row r="3733">
          <cell r="I3733">
            <v>40105</v>
          </cell>
        </row>
        <row r="3734">
          <cell r="I3734">
            <v>107</v>
          </cell>
        </row>
        <row r="3735">
          <cell r="I3735">
            <v>103</v>
          </cell>
        </row>
        <row r="3736">
          <cell r="I3736">
            <v>103</v>
          </cell>
        </row>
        <row r="3737">
          <cell r="I3737">
            <v>103</v>
          </cell>
        </row>
        <row r="3738">
          <cell r="I3738">
            <v>104</v>
          </cell>
        </row>
        <row r="3739">
          <cell r="I3739">
            <v>104</v>
          </cell>
        </row>
        <row r="3740">
          <cell r="I3740">
            <v>107</v>
          </cell>
        </row>
        <row r="3741">
          <cell r="I3741">
            <v>107</v>
          </cell>
        </row>
        <row r="3742">
          <cell r="I3742">
            <v>107</v>
          </cell>
        </row>
        <row r="3743">
          <cell r="I3743">
            <v>70112</v>
          </cell>
        </row>
        <row r="3744">
          <cell r="I3744">
            <v>40101</v>
          </cell>
        </row>
        <row r="3745">
          <cell r="I3745">
            <v>2011804031</v>
          </cell>
        </row>
        <row r="3746">
          <cell r="I3746">
            <v>40101</v>
          </cell>
        </row>
        <row r="3747">
          <cell r="I3747">
            <v>70112</v>
          </cell>
        </row>
        <row r="3748">
          <cell r="I3748">
            <v>10401191</v>
          </cell>
        </row>
        <row r="3749">
          <cell r="I3749">
            <v>10401198</v>
          </cell>
        </row>
        <row r="3750">
          <cell r="I3750">
            <v>20120048</v>
          </cell>
        </row>
        <row r="3751">
          <cell r="I3751">
            <v>104</v>
          </cell>
        </row>
        <row r="3752">
          <cell r="I3752">
            <v>104</v>
          </cell>
        </row>
        <row r="3753">
          <cell r="I3753">
            <v>104</v>
          </cell>
        </row>
        <row r="3754">
          <cell r="I3754">
            <v>104</v>
          </cell>
        </row>
        <row r="3755">
          <cell r="I3755">
            <v>106</v>
          </cell>
        </row>
        <row r="3756">
          <cell r="I3756">
            <v>106</v>
          </cell>
        </row>
        <row r="3757">
          <cell r="I3757">
            <v>106</v>
          </cell>
        </row>
        <row r="3758">
          <cell r="I3758">
            <v>106</v>
          </cell>
        </row>
        <row r="3759">
          <cell r="I3759">
            <v>106</v>
          </cell>
        </row>
        <row r="3760">
          <cell r="I3760">
            <v>103</v>
          </cell>
        </row>
        <row r="3761">
          <cell r="I3761">
            <v>103</v>
          </cell>
        </row>
        <row r="3762">
          <cell r="I3762">
            <v>103</v>
          </cell>
        </row>
        <row r="3763">
          <cell r="I3763">
            <v>107</v>
          </cell>
        </row>
        <row r="3764">
          <cell r="I3764">
            <v>107</v>
          </cell>
        </row>
        <row r="3765">
          <cell r="I3765">
            <v>201040771</v>
          </cell>
        </row>
        <row r="3766">
          <cell r="I3766">
            <v>2011804017</v>
          </cell>
        </row>
        <row r="3767">
          <cell r="I3767">
            <v>2011804054</v>
          </cell>
        </row>
        <row r="3768">
          <cell r="I3768">
            <v>10401198</v>
          </cell>
        </row>
        <row r="3769">
          <cell r="I3769">
            <v>20700006</v>
          </cell>
        </row>
        <row r="3770">
          <cell r="I3770">
            <v>10401139</v>
          </cell>
        </row>
        <row r="3771">
          <cell r="I3771">
            <v>10401187</v>
          </cell>
        </row>
        <row r="3772">
          <cell r="I3772">
            <v>10401191</v>
          </cell>
        </row>
        <row r="3773">
          <cell r="I3773">
            <v>20700006</v>
          </cell>
        </row>
        <row r="3774">
          <cell r="I3774">
            <v>70112</v>
          </cell>
        </row>
        <row r="3775">
          <cell r="I3775">
            <v>40101</v>
          </cell>
        </row>
        <row r="3776">
          <cell r="I3776">
            <v>50101</v>
          </cell>
        </row>
        <row r="3777">
          <cell r="I3777">
            <v>70112</v>
          </cell>
        </row>
        <row r="3778">
          <cell r="I3778">
            <v>40101</v>
          </cell>
        </row>
        <row r="3779">
          <cell r="I3779">
            <v>701116</v>
          </cell>
        </row>
        <row r="3780">
          <cell r="I3780">
            <v>50101</v>
          </cell>
        </row>
        <row r="3781">
          <cell r="I3781">
            <v>70112</v>
          </cell>
        </row>
        <row r="3782">
          <cell r="I3782">
            <v>70112</v>
          </cell>
        </row>
        <row r="3783">
          <cell r="I3783">
            <v>40101</v>
          </cell>
        </row>
        <row r="3784">
          <cell r="I3784">
            <v>30101</v>
          </cell>
        </row>
        <row r="3785">
          <cell r="I3785">
            <v>70112</v>
          </cell>
        </row>
        <row r="3786">
          <cell r="I3786">
            <v>701116</v>
          </cell>
        </row>
        <row r="3787">
          <cell r="I3787">
            <v>50101</v>
          </cell>
        </row>
        <row r="3788">
          <cell r="I3788">
            <v>70112</v>
          </cell>
        </row>
        <row r="3789">
          <cell r="I3789">
            <v>40101</v>
          </cell>
        </row>
        <row r="3790">
          <cell r="I3790">
            <v>50101</v>
          </cell>
        </row>
        <row r="3791">
          <cell r="I3791">
            <v>70112</v>
          </cell>
        </row>
        <row r="3792">
          <cell r="I3792">
            <v>70112</v>
          </cell>
        </row>
        <row r="3793">
          <cell r="I3793">
            <v>701116</v>
          </cell>
        </row>
        <row r="3794">
          <cell r="I3794">
            <v>50101</v>
          </cell>
        </row>
        <row r="3795">
          <cell r="I3795">
            <v>70106</v>
          </cell>
        </row>
        <row r="3796">
          <cell r="I3796">
            <v>70112</v>
          </cell>
        </row>
        <row r="3797">
          <cell r="I3797">
            <v>50101</v>
          </cell>
        </row>
        <row r="3798">
          <cell r="I3798">
            <v>30101</v>
          </cell>
        </row>
        <row r="3799">
          <cell r="I3799">
            <v>70112</v>
          </cell>
        </row>
        <row r="3800">
          <cell r="I3800">
            <v>40101</v>
          </cell>
        </row>
        <row r="3801">
          <cell r="I3801">
            <v>30101</v>
          </cell>
        </row>
        <row r="3802">
          <cell r="I3802">
            <v>70112</v>
          </cell>
        </row>
        <row r="3803">
          <cell r="I3803">
            <v>70112</v>
          </cell>
        </row>
        <row r="3804">
          <cell r="I3804">
            <v>70112</v>
          </cell>
        </row>
        <row r="3805">
          <cell r="I3805">
            <v>70112</v>
          </cell>
        </row>
        <row r="3806">
          <cell r="I3806">
            <v>70112</v>
          </cell>
        </row>
        <row r="3807">
          <cell r="I3807">
            <v>40101</v>
          </cell>
        </row>
        <row r="3808">
          <cell r="I3808">
            <v>70112</v>
          </cell>
        </row>
        <row r="3809">
          <cell r="I3809">
            <v>40101</v>
          </cell>
        </row>
        <row r="3810">
          <cell r="I3810">
            <v>50101</v>
          </cell>
        </row>
        <row r="3811">
          <cell r="I3811">
            <v>70112</v>
          </cell>
        </row>
        <row r="3812">
          <cell r="I3812">
            <v>40101</v>
          </cell>
        </row>
        <row r="3813">
          <cell r="I3813">
            <v>70106</v>
          </cell>
        </row>
        <row r="3814">
          <cell r="I3814">
            <v>70112</v>
          </cell>
        </row>
        <row r="3815">
          <cell r="I3815">
            <v>40101</v>
          </cell>
        </row>
        <row r="3816">
          <cell r="I3816">
            <v>30101</v>
          </cell>
        </row>
        <row r="3817">
          <cell r="I3817">
            <v>70112</v>
          </cell>
        </row>
        <row r="3818">
          <cell r="I3818">
            <v>30101</v>
          </cell>
        </row>
        <row r="3819">
          <cell r="I3819">
            <v>40101</v>
          </cell>
        </row>
        <row r="3820">
          <cell r="I3820">
            <v>70112</v>
          </cell>
        </row>
        <row r="3821">
          <cell r="I3821">
            <v>70112</v>
          </cell>
        </row>
        <row r="3822">
          <cell r="I3822">
            <v>70112</v>
          </cell>
        </row>
        <row r="3823">
          <cell r="I3823">
            <v>40101</v>
          </cell>
        </row>
        <row r="3824">
          <cell r="I3824">
            <v>70112</v>
          </cell>
        </row>
        <row r="3825">
          <cell r="I3825">
            <v>70112</v>
          </cell>
        </row>
        <row r="3826">
          <cell r="I3826">
            <v>40101</v>
          </cell>
        </row>
        <row r="3827">
          <cell r="I3827">
            <v>50101</v>
          </cell>
        </row>
        <row r="3828">
          <cell r="I3828">
            <v>40101</v>
          </cell>
        </row>
        <row r="3829">
          <cell r="I3829">
            <v>50101</v>
          </cell>
        </row>
        <row r="3830">
          <cell r="I3830">
            <v>70112</v>
          </cell>
        </row>
        <row r="3831">
          <cell r="I3831">
            <v>40101</v>
          </cell>
        </row>
        <row r="3832">
          <cell r="I3832">
            <v>70112</v>
          </cell>
        </row>
        <row r="3833">
          <cell r="I3833">
            <v>30101</v>
          </cell>
        </row>
        <row r="3834">
          <cell r="I3834">
            <v>70112</v>
          </cell>
        </row>
        <row r="3835">
          <cell r="I3835">
            <v>40101</v>
          </cell>
        </row>
        <row r="3836">
          <cell r="I3836">
            <v>70112</v>
          </cell>
        </row>
        <row r="3837">
          <cell r="I3837">
            <v>40101</v>
          </cell>
        </row>
        <row r="3838">
          <cell r="I3838">
            <v>30101</v>
          </cell>
        </row>
        <row r="3839">
          <cell r="I3839">
            <v>70112</v>
          </cell>
        </row>
        <row r="3840">
          <cell r="I3840">
            <v>70112</v>
          </cell>
        </row>
        <row r="3841">
          <cell r="I3841">
            <v>70112</v>
          </cell>
        </row>
        <row r="3842">
          <cell r="I3842">
            <v>70112</v>
          </cell>
        </row>
        <row r="3843">
          <cell r="I3843">
            <v>70112</v>
          </cell>
        </row>
        <row r="3844">
          <cell r="I3844">
            <v>70112</v>
          </cell>
        </row>
        <row r="3845">
          <cell r="I3845">
            <v>70112</v>
          </cell>
        </row>
        <row r="3846">
          <cell r="I3846">
            <v>50101</v>
          </cell>
        </row>
        <row r="3847">
          <cell r="I3847">
            <v>40101</v>
          </cell>
        </row>
        <row r="3848">
          <cell r="I3848">
            <v>50101</v>
          </cell>
        </row>
        <row r="3849">
          <cell r="I3849">
            <v>70112</v>
          </cell>
        </row>
        <row r="3850">
          <cell r="I3850">
            <v>70106</v>
          </cell>
        </row>
        <row r="3851">
          <cell r="I3851">
            <v>70112</v>
          </cell>
        </row>
        <row r="3852">
          <cell r="I3852">
            <v>50101</v>
          </cell>
        </row>
        <row r="3853">
          <cell r="I3853">
            <v>40101</v>
          </cell>
        </row>
        <row r="3854">
          <cell r="I3854">
            <v>70112</v>
          </cell>
        </row>
        <row r="3855">
          <cell r="I3855">
            <v>70112</v>
          </cell>
        </row>
        <row r="3856">
          <cell r="I3856">
            <v>70112</v>
          </cell>
        </row>
        <row r="3857">
          <cell r="I3857">
            <v>70112</v>
          </cell>
        </row>
        <row r="3858">
          <cell r="I3858">
            <v>40101</v>
          </cell>
        </row>
        <row r="3859">
          <cell r="I3859">
            <v>70112</v>
          </cell>
        </row>
        <row r="3860">
          <cell r="I3860">
            <v>70112</v>
          </cell>
        </row>
        <row r="3861">
          <cell r="I3861">
            <v>70112</v>
          </cell>
        </row>
        <row r="3862">
          <cell r="I3862">
            <v>40101</v>
          </cell>
        </row>
        <row r="3863">
          <cell r="I3863">
            <v>50101</v>
          </cell>
        </row>
        <row r="3864">
          <cell r="I3864">
            <v>50101</v>
          </cell>
        </row>
        <row r="3865">
          <cell r="I3865">
            <v>50101</v>
          </cell>
        </row>
        <row r="3866">
          <cell r="I3866">
            <v>701116</v>
          </cell>
        </row>
        <row r="3867">
          <cell r="I3867">
            <v>701116</v>
          </cell>
        </row>
        <row r="3868">
          <cell r="I3868">
            <v>103</v>
          </cell>
        </row>
        <row r="3869">
          <cell r="I3869">
            <v>103</v>
          </cell>
        </row>
        <row r="3870">
          <cell r="I3870">
            <v>103</v>
          </cell>
        </row>
        <row r="3871">
          <cell r="I3871">
            <v>104</v>
          </cell>
        </row>
        <row r="3872">
          <cell r="I3872">
            <v>104</v>
          </cell>
        </row>
        <row r="3873">
          <cell r="I3873">
            <v>104</v>
          </cell>
        </row>
        <row r="3874">
          <cell r="I3874">
            <v>104</v>
          </cell>
        </row>
        <row r="3875">
          <cell r="I3875">
            <v>106</v>
          </cell>
        </row>
        <row r="3876">
          <cell r="I3876">
            <v>106</v>
          </cell>
        </row>
        <row r="3877">
          <cell r="I3877">
            <v>106</v>
          </cell>
        </row>
        <row r="3878">
          <cell r="I3878">
            <v>106</v>
          </cell>
        </row>
        <row r="3879">
          <cell r="I3879">
            <v>107</v>
          </cell>
        </row>
        <row r="3880">
          <cell r="I3880">
            <v>107</v>
          </cell>
        </row>
        <row r="3881">
          <cell r="I3881">
            <v>10401191</v>
          </cell>
        </row>
        <row r="3882">
          <cell r="I3882">
            <v>106</v>
          </cell>
        </row>
        <row r="3883">
          <cell r="I3883">
            <v>40101</v>
          </cell>
        </row>
        <row r="3884">
          <cell r="I3884">
            <v>40101</v>
          </cell>
        </row>
        <row r="3885">
          <cell r="I3885">
            <v>40101</v>
          </cell>
        </row>
        <row r="3886">
          <cell r="I3886">
            <v>40101</v>
          </cell>
        </row>
        <row r="3887">
          <cell r="I3887">
            <v>70112</v>
          </cell>
        </row>
        <row r="3888">
          <cell r="I3888">
            <v>70112</v>
          </cell>
        </row>
        <row r="3889">
          <cell r="I3889">
            <v>70112</v>
          </cell>
        </row>
        <row r="3890">
          <cell r="I3890">
            <v>70112</v>
          </cell>
        </row>
        <row r="3891">
          <cell r="I3891">
            <v>70112</v>
          </cell>
        </row>
        <row r="3892">
          <cell r="I3892">
            <v>201040771</v>
          </cell>
        </row>
        <row r="3893">
          <cell r="I3893">
            <v>10401139</v>
          </cell>
        </row>
        <row r="3894">
          <cell r="I3894">
            <v>10401191</v>
          </cell>
        </row>
        <row r="3895">
          <cell r="I3895">
            <v>2011804024</v>
          </cell>
        </row>
        <row r="3896">
          <cell r="I3896">
            <v>2011804024</v>
          </cell>
        </row>
        <row r="3897">
          <cell r="I3897">
            <v>70112</v>
          </cell>
        </row>
        <row r="3898">
          <cell r="I3898">
            <v>40101</v>
          </cell>
        </row>
        <row r="3899">
          <cell r="I3899">
            <v>50101</v>
          </cell>
        </row>
        <row r="3900">
          <cell r="I3900">
            <v>2011804086</v>
          </cell>
        </row>
        <row r="3901">
          <cell r="I3901">
            <v>20700006</v>
          </cell>
        </row>
        <row r="3902">
          <cell r="I3902">
            <v>10401187</v>
          </cell>
        </row>
        <row r="3903">
          <cell r="I3903">
            <v>10401139</v>
          </cell>
        </row>
        <row r="3904">
          <cell r="I3904">
            <v>2011804018</v>
          </cell>
        </row>
        <row r="3905">
          <cell r="I3905">
            <v>2011809133</v>
          </cell>
        </row>
        <row r="3906">
          <cell r="I3906">
            <v>2011804048</v>
          </cell>
        </row>
        <row r="3907">
          <cell r="I3907">
            <v>2011809135</v>
          </cell>
        </row>
        <row r="3908">
          <cell r="I3908">
            <v>2011809126</v>
          </cell>
        </row>
        <row r="3909">
          <cell r="I3909">
            <v>2011804020</v>
          </cell>
        </row>
        <row r="3910">
          <cell r="I3910">
            <v>2011804086</v>
          </cell>
        </row>
        <row r="3911">
          <cell r="I3911">
            <v>2011804018</v>
          </cell>
        </row>
        <row r="3912">
          <cell r="I3912">
            <v>2011809133</v>
          </cell>
        </row>
        <row r="3913">
          <cell r="I3913">
            <v>2011809120</v>
          </cell>
        </row>
        <row r="3914">
          <cell r="I3914">
            <v>2011804062</v>
          </cell>
        </row>
        <row r="3915">
          <cell r="I3915">
            <v>2011809126</v>
          </cell>
        </row>
        <row r="3916">
          <cell r="I3916">
            <v>2011804020</v>
          </cell>
        </row>
        <row r="3917">
          <cell r="I3917">
            <v>2011804021</v>
          </cell>
        </row>
        <row r="3918">
          <cell r="I3918">
            <v>2011804022</v>
          </cell>
        </row>
        <row r="3919">
          <cell r="I3919">
            <v>50101</v>
          </cell>
        </row>
        <row r="3920">
          <cell r="I3920">
            <v>701116</v>
          </cell>
        </row>
        <row r="3921">
          <cell r="I3921">
            <v>50101</v>
          </cell>
        </row>
        <row r="3922">
          <cell r="I3922">
            <v>701116</v>
          </cell>
        </row>
        <row r="3923">
          <cell r="I3923">
            <v>70112</v>
          </cell>
        </row>
        <row r="3924">
          <cell r="I3924">
            <v>40101</v>
          </cell>
        </row>
        <row r="3925">
          <cell r="I3925">
            <v>70106</v>
          </cell>
        </row>
        <row r="3926">
          <cell r="I3926">
            <v>701116</v>
          </cell>
        </row>
        <row r="3927">
          <cell r="I3927">
            <v>50101</v>
          </cell>
        </row>
        <row r="3928">
          <cell r="I3928">
            <v>40101</v>
          </cell>
        </row>
        <row r="3929">
          <cell r="I3929">
            <v>100</v>
          </cell>
        </row>
        <row r="3930">
          <cell r="I3930">
            <v>70112</v>
          </cell>
        </row>
        <row r="3931">
          <cell r="I3931">
            <v>70112</v>
          </cell>
        </row>
        <row r="3932">
          <cell r="I3932">
            <v>70106</v>
          </cell>
        </row>
        <row r="3933">
          <cell r="I3933">
            <v>40101</v>
          </cell>
        </row>
        <row r="3934">
          <cell r="I3934">
            <v>70112</v>
          </cell>
        </row>
        <row r="3935">
          <cell r="I3935">
            <v>40101</v>
          </cell>
        </row>
        <row r="3936">
          <cell r="I3936">
            <v>30101</v>
          </cell>
        </row>
        <row r="3937">
          <cell r="I3937">
            <v>70112</v>
          </cell>
        </row>
        <row r="3938">
          <cell r="I3938">
            <v>50101</v>
          </cell>
        </row>
        <row r="3939">
          <cell r="I3939">
            <v>50101</v>
          </cell>
        </row>
        <row r="3940">
          <cell r="I3940">
            <v>70112</v>
          </cell>
        </row>
        <row r="3941">
          <cell r="I3941">
            <v>50101</v>
          </cell>
        </row>
        <row r="3942">
          <cell r="I3942">
            <v>70112</v>
          </cell>
        </row>
        <row r="3943">
          <cell r="I3943">
            <v>50101</v>
          </cell>
        </row>
        <row r="3944">
          <cell r="I3944">
            <v>70112</v>
          </cell>
        </row>
        <row r="3945">
          <cell r="I3945">
            <v>30101</v>
          </cell>
        </row>
        <row r="3946">
          <cell r="I3946">
            <v>50101</v>
          </cell>
        </row>
        <row r="3947">
          <cell r="I3947">
            <v>50101</v>
          </cell>
        </row>
        <row r="3948">
          <cell r="I3948">
            <v>40101</v>
          </cell>
        </row>
        <row r="3949">
          <cell r="I3949">
            <v>70112</v>
          </cell>
        </row>
        <row r="3950">
          <cell r="I3950">
            <v>50101</v>
          </cell>
        </row>
        <row r="3951">
          <cell r="I3951">
            <v>40101</v>
          </cell>
        </row>
        <row r="3952">
          <cell r="I3952">
            <v>70112</v>
          </cell>
        </row>
        <row r="3953">
          <cell r="I3953">
            <v>40101</v>
          </cell>
        </row>
        <row r="3954">
          <cell r="I3954">
            <v>70112</v>
          </cell>
        </row>
        <row r="3955">
          <cell r="I3955">
            <v>50101</v>
          </cell>
        </row>
        <row r="3956">
          <cell r="I3956">
            <v>70112</v>
          </cell>
        </row>
        <row r="3957">
          <cell r="I3957">
            <v>70112</v>
          </cell>
        </row>
        <row r="3958">
          <cell r="I3958">
            <v>40101</v>
          </cell>
        </row>
        <row r="3959">
          <cell r="I3959">
            <v>40101</v>
          </cell>
        </row>
        <row r="3960">
          <cell r="I3960">
            <v>70112</v>
          </cell>
        </row>
        <row r="3961">
          <cell r="I3961">
            <v>70112</v>
          </cell>
        </row>
        <row r="3962">
          <cell r="I3962">
            <v>70112</v>
          </cell>
        </row>
        <row r="3963">
          <cell r="I3963">
            <v>70106</v>
          </cell>
        </row>
        <row r="3964">
          <cell r="I3964">
            <v>50101</v>
          </cell>
        </row>
        <row r="3965">
          <cell r="I3965">
            <v>40101</v>
          </cell>
        </row>
        <row r="3966">
          <cell r="I3966">
            <v>70112</v>
          </cell>
        </row>
        <row r="3967">
          <cell r="I3967">
            <v>70112</v>
          </cell>
        </row>
        <row r="3968">
          <cell r="I3968">
            <v>70106</v>
          </cell>
        </row>
        <row r="3969">
          <cell r="I3969">
            <v>70106</v>
          </cell>
        </row>
        <row r="3970">
          <cell r="I3970">
            <v>70112</v>
          </cell>
        </row>
        <row r="3971">
          <cell r="I3971">
            <v>40101</v>
          </cell>
        </row>
        <row r="3972">
          <cell r="I3972">
            <v>50101</v>
          </cell>
        </row>
        <row r="3973">
          <cell r="I3973">
            <v>30101</v>
          </cell>
        </row>
        <row r="3974">
          <cell r="I3974">
            <v>70112</v>
          </cell>
        </row>
        <row r="3975">
          <cell r="I3975">
            <v>50101</v>
          </cell>
        </row>
        <row r="3976">
          <cell r="I3976">
            <v>70106</v>
          </cell>
        </row>
        <row r="3977">
          <cell r="I3977">
            <v>70112</v>
          </cell>
        </row>
        <row r="3978">
          <cell r="I3978">
            <v>40101</v>
          </cell>
        </row>
        <row r="3979">
          <cell r="I3979">
            <v>70112</v>
          </cell>
        </row>
        <row r="3980">
          <cell r="I3980">
            <v>40101</v>
          </cell>
        </row>
        <row r="3981">
          <cell r="I3981">
            <v>70112</v>
          </cell>
        </row>
        <row r="3982">
          <cell r="I3982">
            <v>70112</v>
          </cell>
        </row>
        <row r="3983">
          <cell r="I3983">
            <v>70112</v>
          </cell>
        </row>
        <row r="3984">
          <cell r="I3984">
            <v>40101</v>
          </cell>
        </row>
        <row r="3985">
          <cell r="I3985">
            <v>70112</v>
          </cell>
        </row>
        <row r="3986">
          <cell r="I3986">
            <v>40101</v>
          </cell>
        </row>
        <row r="3987">
          <cell r="I3987">
            <v>50101</v>
          </cell>
        </row>
        <row r="3988">
          <cell r="I3988">
            <v>70112</v>
          </cell>
        </row>
        <row r="3989">
          <cell r="I3989">
            <v>70112</v>
          </cell>
        </row>
        <row r="3990">
          <cell r="I3990">
            <v>40101</v>
          </cell>
        </row>
        <row r="3991">
          <cell r="I3991">
            <v>50101</v>
          </cell>
        </row>
        <row r="3992">
          <cell r="I3992">
            <v>70112</v>
          </cell>
        </row>
        <row r="3993">
          <cell r="I3993">
            <v>70112</v>
          </cell>
        </row>
        <row r="3994">
          <cell r="I3994">
            <v>70106</v>
          </cell>
        </row>
        <row r="3995">
          <cell r="I3995">
            <v>70112</v>
          </cell>
        </row>
        <row r="3996">
          <cell r="I3996">
            <v>70106</v>
          </cell>
        </row>
        <row r="3997">
          <cell r="I3997">
            <v>50101</v>
          </cell>
        </row>
        <row r="3998">
          <cell r="I3998">
            <v>701116</v>
          </cell>
        </row>
        <row r="3999">
          <cell r="I3999">
            <v>70112</v>
          </cell>
        </row>
        <row r="4000">
          <cell r="I4000">
            <v>70112</v>
          </cell>
        </row>
        <row r="4001">
          <cell r="I4001">
            <v>70112</v>
          </cell>
        </row>
        <row r="4002">
          <cell r="I4002">
            <v>107</v>
          </cell>
        </row>
        <row r="4003">
          <cell r="I4003">
            <v>107</v>
          </cell>
        </row>
        <row r="4004">
          <cell r="I4004">
            <v>106</v>
          </cell>
        </row>
        <row r="4005">
          <cell r="I4005">
            <v>106</v>
          </cell>
        </row>
        <row r="4006">
          <cell r="I4006">
            <v>103</v>
          </cell>
        </row>
        <row r="4007">
          <cell r="I4007">
            <v>103</v>
          </cell>
        </row>
        <row r="4008">
          <cell r="I4008">
            <v>103</v>
          </cell>
        </row>
        <row r="4009">
          <cell r="I4009">
            <v>104</v>
          </cell>
        </row>
        <row r="4010">
          <cell r="I4010">
            <v>103</v>
          </cell>
        </row>
        <row r="4011">
          <cell r="I4011">
            <v>103</v>
          </cell>
        </row>
        <row r="4012">
          <cell r="I4012">
            <v>103</v>
          </cell>
        </row>
        <row r="4013">
          <cell r="I4013">
            <v>103</v>
          </cell>
        </row>
        <row r="4014">
          <cell r="I4014">
            <v>2011804018</v>
          </cell>
        </row>
        <row r="4015">
          <cell r="I4015">
            <v>2011804018</v>
          </cell>
        </row>
        <row r="4016">
          <cell r="I4016">
            <v>2011804018</v>
          </cell>
        </row>
        <row r="4017">
          <cell r="I4017">
            <v>2011804018</v>
          </cell>
        </row>
        <row r="4018">
          <cell r="I4018">
            <v>40101</v>
          </cell>
        </row>
        <row r="4019">
          <cell r="I4019">
            <v>2011809126</v>
          </cell>
        </row>
        <row r="4020">
          <cell r="I4020">
            <v>2011809126</v>
          </cell>
        </row>
        <row r="4021">
          <cell r="I4021">
            <v>2011809135</v>
          </cell>
        </row>
        <row r="4022">
          <cell r="I4022">
            <v>2011804020</v>
          </cell>
        </row>
        <row r="4023">
          <cell r="I4023">
            <v>2011804024</v>
          </cell>
        </row>
        <row r="4024">
          <cell r="I4024">
            <v>2011804022</v>
          </cell>
        </row>
        <row r="4025">
          <cell r="I4025">
            <v>2011804021</v>
          </cell>
        </row>
        <row r="4026">
          <cell r="I4026">
            <v>2011804062</v>
          </cell>
        </row>
        <row r="4027">
          <cell r="I4027">
            <v>50101</v>
          </cell>
        </row>
        <row r="4028">
          <cell r="I4028">
            <v>70112</v>
          </cell>
        </row>
        <row r="4029">
          <cell r="I4029">
            <v>2011804018</v>
          </cell>
        </row>
        <row r="4030">
          <cell r="I4030">
            <v>2011804042</v>
          </cell>
        </row>
        <row r="4031">
          <cell r="I4031">
            <v>2011809126</v>
          </cell>
        </row>
        <row r="4032">
          <cell r="I4032">
            <v>201040772</v>
          </cell>
        </row>
        <row r="4033">
          <cell r="I4033">
            <v>301</v>
          </cell>
        </row>
        <row r="4034">
          <cell r="I4034">
            <v>50101</v>
          </cell>
        </row>
        <row r="4035">
          <cell r="I4035">
            <v>70106</v>
          </cell>
        </row>
        <row r="4036">
          <cell r="I4036">
            <v>70112</v>
          </cell>
        </row>
        <row r="4037">
          <cell r="I4037">
            <v>40101</v>
          </cell>
        </row>
        <row r="4038">
          <cell r="I4038">
            <v>40101</v>
          </cell>
        </row>
        <row r="4039">
          <cell r="I4039">
            <v>50101</v>
          </cell>
        </row>
        <row r="4040">
          <cell r="I4040">
            <v>50101</v>
          </cell>
        </row>
        <row r="4041">
          <cell r="I4041">
            <v>70112</v>
          </cell>
        </row>
        <row r="4042">
          <cell r="I4042">
            <v>40101</v>
          </cell>
        </row>
        <row r="4043">
          <cell r="I4043">
            <v>70106</v>
          </cell>
        </row>
        <row r="4044">
          <cell r="I4044">
            <v>70112</v>
          </cell>
        </row>
        <row r="4045">
          <cell r="I4045">
            <v>50101</v>
          </cell>
        </row>
        <row r="4046">
          <cell r="I4046">
            <v>40101</v>
          </cell>
        </row>
        <row r="4047">
          <cell r="I4047">
            <v>70112</v>
          </cell>
        </row>
        <row r="4048">
          <cell r="I4048">
            <v>40101</v>
          </cell>
        </row>
        <row r="4049">
          <cell r="I4049">
            <v>70112</v>
          </cell>
        </row>
        <row r="4050">
          <cell r="I4050">
            <v>70106</v>
          </cell>
        </row>
        <row r="4051">
          <cell r="I4051">
            <v>40101</v>
          </cell>
        </row>
        <row r="4052">
          <cell r="I4052">
            <v>70112</v>
          </cell>
        </row>
        <row r="4053">
          <cell r="I4053">
            <v>70106</v>
          </cell>
        </row>
        <row r="4054">
          <cell r="I4054">
            <v>30101</v>
          </cell>
        </row>
        <row r="4055">
          <cell r="I4055">
            <v>70112</v>
          </cell>
        </row>
        <row r="4056">
          <cell r="I4056">
            <v>70106</v>
          </cell>
        </row>
        <row r="4057">
          <cell r="I4057">
            <v>40101</v>
          </cell>
        </row>
        <row r="4058">
          <cell r="I4058">
            <v>30101</v>
          </cell>
        </row>
        <row r="4059">
          <cell r="I4059">
            <v>50101</v>
          </cell>
        </row>
        <row r="4060">
          <cell r="I4060">
            <v>70112</v>
          </cell>
        </row>
        <row r="4061">
          <cell r="I4061">
            <v>70112</v>
          </cell>
        </row>
        <row r="4062">
          <cell r="I4062">
            <v>40101</v>
          </cell>
        </row>
        <row r="4063">
          <cell r="I4063">
            <v>50101</v>
          </cell>
        </row>
        <row r="4064">
          <cell r="I4064">
            <v>40101</v>
          </cell>
        </row>
        <row r="4065">
          <cell r="I4065">
            <v>70112</v>
          </cell>
        </row>
        <row r="4066">
          <cell r="I4066">
            <v>40101</v>
          </cell>
        </row>
        <row r="4067">
          <cell r="I4067">
            <v>50101</v>
          </cell>
        </row>
        <row r="4068">
          <cell r="I4068">
            <v>70112</v>
          </cell>
        </row>
        <row r="4069">
          <cell r="I4069">
            <v>40101</v>
          </cell>
        </row>
        <row r="4070">
          <cell r="I4070">
            <v>30101</v>
          </cell>
        </row>
        <row r="4071">
          <cell r="I4071">
            <v>70112</v>
          </cell>
        </row>
        <row r="4072">
          <cell r="I4072">
            <v>50101</v>
          </cell>
        </row>
        <row r="4073">
          <cell r="I4073">
            <v>40101</v>
          </cell>
        </row>
        <row r="4074">
          <cell r="I4074">
            <v>70112</v>
          </cell>
        </row>
        <row r="4075">
          <cell r="I4075">
            <v>70112</v>
          </cell>
        </row>
        <row r="4076">
          <cell r="I4076">
            <v>50101</v>
          </cell>
        </row>
        <row r="4077">
          <cell r="I4077">
            <v>70112</v>
          </cell>
        </row>
        <row r="4078">
          <cell r="I4078">
            <v>40101</v>
          </cell>
        </row>
        <row r="4079">
          <cell r="I4079">
            <v>40101</v>
          </cell>
        </row>
        <row r="4080">
          <cell r="I4080">
            <v>70112</v>
          </cell>
        </row>
        <row r="4081">
          <cell r="I4081">
            <v>70112</v>
          </cell>
        </row>
        <row r="4082">
          <cell r="I4082">
            <v>70112</v>
          </cell>
        </row>
        <row r="4083">
          <cell r="I4083">
            <v>40101</v>
          </cell>
        </row>
        <row r="4084">
          <cell r="I4084">
            <v>70112</v>
          </cell>
        </row>
        <row r="4085">
          <cell r="I4085">
            <v>50101</v>
          </cell>
        </row>
        <row r="4086">
          <cell r="I4086">
            <v>70112</v>
          </cell>
        </row>
        <row r="4087">
          <cell r="I4087">
            <v>40101</v>
          </cell>
        </row>
        <row r="4088">
          <cell r="I4088">
            <v>70112</v>
          </cell>
        </row>
        <row r="4089">
          <cell r="I4089">
            <v>40101</v>
          </cell>
        </row>
        <row r="4090">
          <cell r="I4090">
            <v>50101</v>
          </cell>
        </row>
        <row r="4091">
          <cell r="I4091">
            <v>70112</v>
          </cell>
        </row>
        <row r="4092">
          <cell r="I4092">
            <v>40101</v>
          </cell>
        </row>
        <row r="4093">
          <cell r="I4093">
            <v>50101</v>
          </cell>
        </row>
        <row r="4094">
          <cell r="I4094">
            <v>70112</v>
          </cell>
        </row>
        <row r="4095">
          <cell r="I4095">
            <v>70112</v>
          </cell>
        </row>
        <row r="4096">
          <cell r="I4096">
            <v>40101</v>
          </cell>
        </row>
        <row r="4097">
          <cell r="I4097">
            <v>70112</v>
          </cell>
        </row>
        <row r="4098">
          <cell r="I4098">
            <v>701116</v>
          </cell>
        </row>
        <row r="4099">
          <cell r="I4099">
            <v>701116</v>
          </cell>
        </row>
        <row r="4100">
          <cell r="I4100">
            <v>70106</v>
          </cell>
        </row>
        <row r="4101">
          <cell r="I4101">
            <v>70112</v>
          </cell>
        </row>
        <row r="4102">
          <cell r="I4102">
            <v>40101</v>
          </cell>
        </row>
        <row r="4103">
          <cell r="I4103">
            <v>70112</v>
          </cell>
        </row>
        <row r="4104">
          <cell r="I4104">
            <v>70112</v>
          </cell>
        </row>
        <row r="4105">
          <cell r="I4105">
            <v>70106</v>
          </cell>
        </row>
        <row r="4106">
          <cell r="I4106">
            <v>70112</v>
          </cell>
        </row>
        <row r="4107">
          <cell r="I4107">
            <v>70112</v>
          </cell>
        </row>
        <row r="4108">
          <cell r="I4108">
            <v>30101</v>
          </cell>
        </row>
        <row r="4109">
          <cell r="I4109">
            <v>50101</v>
          </cell>
        </row>
        <row r="4110">
          <cell r="I4110">
            <v>70112</v>
          </cell>
        </row>
        <row r="4111">
          <cell r="I4111">
            <v>70112</v>
          </cell>
        </row>
        <row r="4112">
          <cell r="I4112">
            <v>50101</v>
          </cell>
        </row>
        <row r="4113">
          <cell r="I4113">
            <v>70112</v>
          </cell>
        </row>
        <row r="4114">
          <cell r="I4114">
            <v>30101</v>
          </cell>
        </row>
        <row r="4115">
          <cell r="I4115">
            <v>70112</v>
          </cell>
        </row>
        <row r="4116">
          <cell r="I4116">
            <v>70112</v>
          </cell>
        </row>
        <row r="4117">
          <cell r="I4117">
            <v>50101</v>
          </cell>
        </row>
        <row r="4118">
          <cell r="I4118">
            <v>40101</v>
          </cell>
        </row>
        <row r="4119">
          <cell r="I4119">
            <v>30101</v>
          </cell>
        </row>
        <row r="4120">
          <cell r="I4120">
            <v>70106</v>
          </cell>
        </row>
        <row r="4121">
          <cell r="I4121">
            <v>70112</v>
          </cell>
        </row>
        <row r="4122">
          <cell r="I4122">
            <v>40101</v>
          </cell>
        </row>
        <row r="4123">
          <cell r="I4123">
            <v>30101</v>
          </cell>
        </row>
        <row r="4124">
          <cell r="I4124">
            <v>20120034</v>
          </cell>
        </row>
        <row r="4125">
          <cell r="I4125">
            <v>2011804036</v>
          </cell>
        </row>
        <row r="4126">
          <cell r="I4126">
            <v>2011804021</v>
          </cell>
        </row>
        <row r="4127">
          <cell r="I4127">
            <v>2011804054</v>
          </cell>
        </row>
        <row r="4128">
          <cell r="I4128">
            <v>10205</v>
          </cell>
        </row>
        <row r="4129">
          <cell r="I4129">
            <v>10300041</v>
          </cell>
        </row>
        <row r="4130">
          <cell r="I4130">
            <v>70112</v>
          </cell>
        </row>
        <row r="4131">
          <cell r="I4131">
            <v>302</v>
          </cell>
        </row>
        <row r="4132">
          <cell r="I4132">
            <v>70112</v>
          </cell>
        </row>
        <row r="4133">
          <cell r="I4133">
            <v>2011804054</v>
          </cell>
        </row>
        <row r="4134">
          <cell r="I4134">
            <v>70500112</v>
          </cell>
        </row>
        <row r="4135">
          <cell r="I4135">
            <v>2011809128</v>
          </cell>
        </row>
        <row r="4136">
          <cell r="I4136">
            <v>70112</v>
          </cell>
        </row>
        <row r="4137">
          <cell r="I4137">
            <v>70500112</v>
          </cell>
        </row>
        <row r="4138">
          <cell r="I4138">
            <v>70112</v>
          </cell>
        </row>
        <row r="4139">
          <cell r="I4139">
            <v>40101</v>
          </cell>
        </row>
        <row r="4140">
          <cell r="I4140">
            <v>70112</v>
          </cell>
        </row>
        <row r="4141">
          <cell r="I4141">
            <v>30101</v>
          </cell>
        </row>
        <row r="4142">
          <cell r="I4142">
            <v>70112</v>
          </cell>
        </row>
        <row r="4143">
          <cell r="I4143">
            <v>40101</v>
          </cell>
        </row>
        <row r="4144">
          <cell r="I4144">
            <v>70112</v>
          </cell>
        </row>
        <row r="4145">
          <cell r="I4145">
            <v>70106</v>
          </cell>
        </row>
        <row r="4146">
          <cell r="I4146">
            <v>40101</v>
          </cell>
        </row>
        <row r="4147">
          <cell r="I4147">
            <v>40101</v>
          </cell>
        </row>
        <row r="4148">
          <cell r="I4148">
            <v>70112</v>
          </cell>
        </row>
        <row r="4149">
          <cell r="I4149">
            <v>70112</v>
          </cell>
        </row>
        <row r="4150">
          <cell r="I4150">
            <v>50101</v>
          </cell>
        </row>
        <row r="4151">
          <cell r="I4151">
            <v>70112</v>
          </cell>
        </row>
        <row r="4152">
          <cell r="I4152">
            <v>40101</v>
          </cell>
        </row>
        <row r="4153">
          <cell r="I4153">
            <v>70112</v>
          </cell>
        </row>
        <row r="4154">
          <cell r="I4154">
            <v>70106</v>
          </cell>
        </row>
        <row r="4155">
          <cell r="I4155">
            <v>70112</v>
          </cell>
        </row>
        <row r="4156">
          <cell r="I4156">
            <v>40101</v>
          </cell>
        </row>
        <row r="4157">
          <cell r="I4157">
            <v>50101</v>
          </cell>
        </row>
        <row r="4158">
          <cell r="I4158">
            <v>70106</v>
          </cell>
        </row>
        <row r="4159">
          <cell r="I4159">
            <v>70112</v>
          </cell>
        </row>
        <row r="4160">
          <cell r="I4160">
            <v>50101</v>
          </cell>
        </row>
        <row r="4161">
          <cell r="I4161">
            <v>70112</v>
          </cell>
        </row>
        <row r="4162">
          <cell r="I4162">
            <v>40101</v>
          </cell>
        </row>
        <row r="4163">
          <cell r="I4163">
            <v>70112</v>
          </cell>
        </row>
        <row r="4164">
          <cell r="I4164">
            <v>70112</v>
          </cell>
        </row>
        <row r="4165">
          <cell r="I4165">
            <v>70112</v>
          </cell>
        </row>
        <row r="4166">
          <cell r="I4166">
            <v>40101</v>
          </cell>
        </row>
        <row r="4167">
          <cell r="I4167">
            <v>30101</v>
          </cell>
        </row>
        <row r="4168">
          <cell r="I4168">
            <v>50101</v>
          </cell>
        </row>
        <row r="4169">
          <cell r="I4169">
            <v>70112</v>
          </cell>
        </row>
        <row r="4170">
          <cell r="I4170">
            <v>70112</v>
          </cell>
        </row>
        <row r="4171">
          <cell r="I4171">
            <v>701116</v>
          </cell>
        </row>
        <row r="4172">
          <cell r="I4172">
            <v>50101</v>
          </cell>
        </row>
        <row r="4173">
          <cell r="I4173">
            <v>701116</v>
          </cell>
        </row>
        <row r="4174">
          <cell r="I4174">
            <v>70106</v>
          </cell>
        </row>
        <row r="4175">
          <cell r="I4175">
            <v>701116</v>
          </cell>
        </row>
        <row r="4176">
          <cell r="I4176">
            <v>40101</v>
          </cell>
        </row>
        <row r="4177">
          <cell r="I4177">
            <v>70112</v>
          </cell>
        </row>
        <row r="4178">
          <cell r="I4178">
            <v>70106</v>
          </cell>
        </row>
        <row r="4179">
          <cell r="I4179">
            <v>50101</v>
          </cell>
        </row>
        <row r="4180">
          <cell r="I4180">
            <v>30101</v>
          </cell>
        </row>
        <row r="4181">
          <cell r="I4181">
            <v>70106</v>
          </cell>
        </row>
        <row r="4182">
          <cell r="I4182">
            <v>70112</v>
          </cell>
        </row>
        <row r="4183">
          <cell r="I4183">
            <v>70112</v>
          </cell>
        </row>
        <row r="4184">
          <cell r="I4184">
            <v>40101</v>
          </cell>
        </row>
        <row r="4185">
          <cell r="I4185">
            <v>50101</v>
          </cell>
        </row>
        <row r="4186">
          <cell r="I4186">
            <v>70106</v>
          </cell>
        </row>
        <row r="4187">
          <cell r="I4187">
            <v>70112</v>
          </cell>
        </row>
        <row r="4188">
          <cell r="I4188">
            <v>70112</v>
          </cell>
        </row>
        <row r="4189">
          <cell r="I4189">
            <v>50101</v>
          </cell>
        </row>
        <row r="4190">
          <cell r="I4190">
            <v>40101</v>
          </cell>
        </row>
        <row r="4191">
          <cell r="I4191">
            <v>50101</v>
          </cell>
        </row>
        <row r="4192">
          <cell r="I4192">
            <v>70112</v>
          </cell>
        </row>
        <row r="4193">
          <cell r="I4193">
            <v>70112</v>
          </cell>
        </row>
        <row r="4194">
          <cell r="I4194">
            <v>70112</v>
          </cell>
        </row>
        <row r="4195">
          <cell r="I4195">
            <v>70112</v>
          </cell>
        </row>
        <row r="4196">
          <cell r="I4196">
            <v>70112</v>
          </cell>
        </row>
        <row r="4197">
          <cell r="I4197">
            <v>40101</v>
          </cell>
        </row>
        <row r="4198">
          <cell r="I4198">
            <v>50101</v>
          </cell>
        </row>
        <row r="4199">
          <cell r="I4199">
            <v>70112</v>
          </cell>
        </row>
        <row r="4200">
          <cell r="I4200">
            <v>40101</v>
          </cell>
        </row>
        <row r="4201">
          <cell r="I4201">
            <v>70112</v>
          </cell>
        </row>
        <row r="4202">
          <cell r="I4202">
            <v>70112</v>
          </cell>
        </row>
        <row r="4203">
          <cell r="I4203">
            <v>70112</v>
          </cell>
        </row>
        <row r="4204">
          <cell r="I4204">
            <v>70112</v>
          </cell>
        </row>
        <row r="4205">
          <cell r="I4205">
            <v>50101</v>
          </cell>
        </row>
        <row r="4206">
          <cell r="I4206">
            <v>30101</v>
          </cell>
        </row>
        <row r="4207">
          <cell r="I4207">
            <v>10300041</v>
          </cell>
        </row>
        <row r="4208">
          <cell r="I4208">
            <v>70112</v>
          </cell>
        </row>
        <row r="4209">
          <cell r="I4209">
            <v>10208</v>
          </cell>
        </row>
        <row r="4210">
          <cell r="I4210">
            <v>10208</v>
          </cell>
        </row>
        <row r="4211">
          <cell r="I4211">
            <v>10404088</v>
          </cell>
        </row>
        <row r="4212">
          <cell r="I4212">
            <v>10401139</v>
          </cell>
        </row>
        <row r="4213">
          <cell r="I4213">
            <v>800000012</v>
          </cell>
        </row>
        <row r="4214">
          <cell r="I4214">
            <v>2011809126</v>
          </cell>
        </row>
        <row r="4215">
          <cell r="I4215">
            <v>2011804020</v>
          </cell>
        </row>
        <row r="4216">
          <cell r="I4216">
            <v>2011804021</v>
          </cell>
        </row>
        <row r="4217">
          <cell r="I4217">
            <v>2011804022</v>
          </cell>
        </row>
        <row r="4218">
          <cell r="I4218">
            <v>2011804062</v>
          </cell>
        </row>
        <row r="4219">
          <cell r="I4219">
            <v>301</v>
          </cell>
        </row>
        <row r="4220">
          <cell r="I4220">
            <v>2011804021</v>
          </cell>
        </row>
        <row r="4221">
          <cell r="I4221">
            <v>2011804037</v>
          </cell>
        </row>
        <row r="4222">
          <cell r="I4222">
            <v>2011804048</v>
          </cell>
        </row>
        <row r="4223">
          <cell r="I4223">
            <v>2011809136</v>
          </cell>
        </row>
        <row r="4224">
          <cell r="I4224">
            <v>2011804018</v>
          </cell>
        </row>
        <row r="4225">
          <cell r="I4225">
            <v>104</v>
          </cell>
        </row>
        <row r="4226">
          <cell r="I4226">
            <v>104</v>
          </cell>
        </row>
        <row r="4227">
          <cell r="I4227">
            <v>104</v>
          </cell>
        </row>
        <row r="4228">
          <cell r="I4228">
            <v>104</v>
          </cell>
        </row>
        <row r="4229">
          <cell r="I4229">
            <v>104</v>
          </cell>
        </row>
        <row r="4230">
          <cell r="I4230">
            <v>104</v>
          </cell>
        </row>
        <row r="4231">
          <cell r="I4231">
            <v>104</v>
          </cell>
        </row>
        <row r="4232">
          <cell r="I4232">
            <v>104</v>
          </cell>
        </row>
        <row r="4233">
          <cell r="I4233">
            <v>104</v>
          </cell>
        </row>
        <row r="4234">
          <cell r="I4234">
            <v>104</v>
          </cell>
        </row>
        <row r="4235">
          <cell r="I4235">
            <v>104</v>
          </cell>
        </row>
        <row r="4236">
          <cell r="I4236">
            <v>104</v>
          </cell>
        </row>
        <row r="4237">
          <cell r="I4237">
            <v>104</v>
          </cell>
        </row>
        <row r="4238">
          <cell r="I4238">
            <v>104</v>
          </cell>
        </row>
        <row r="4239">
          <cell r="I4239">
            <v>104</v>
          </cell>
        </row>
        <row r="4240">
          <cell r="I4240">
            <v>104</v>
          </cell>
        </row>
        <row r="4241">
          <cell r="I4241">
            <v>104</v>
          </cell>
        </row>
        <row r="4242">
          <cell r="I4242">
            <v>103</v>
          </cell>
        </row>
        <row r="4243">
          <cell r="I4243">
            <v>106</v>
          </cell>
        </row>
        <row r="4244">
          <cell r="I4244">
            <v>106</v>
          </cell>
        </row>
        <row r="4245">
          <cell r="I4245">
            <v>106</v>
          </cell>
        </row>
        <row r="4246">
          <cell r="I4246">
            <v>106</v>
          </cell>
        </row>
        <row r="4247">
          <cell r="I4247">
            <v>106</v>
          </cell>
        </row>
        <row r="4248">
          <cell r="I4248">
            <v>106</v>
          </cell>
        </row>
        <row r="4249">
          <cell r="I4249">
            <v>106</v>
          </cell>
        </row>
        <row r="4250">
          <cell r="I4250">
            <v>109</v>
          </cell>
        </row>
        <row r="4251">
          <cell r="I4251">
            <v>10101</v>
          </cell>
        </row>
        <row r="4252">
          <cell r="I4252">
            <v>70112</v>
          </cell>
        </row>
        <row r="4253">
          <cell r="I4253">
            <v>70106</v>
          </cell>
        </row>
        <row r="4254">
          <cell r="I4254">
            <v>70112</v>
          </cell>
        </row>
        <row r="4255">
          <cell r="I4255">
            <v>40101</v>
          </cell>
        </row>
        <row r="4256">
          <cell r="I4256">
            <v>70112</v>
          </cell>
        </row>
        <row r="4257">
          <cell r="I4257">
            <v>30101</v>
          </cell>
        </row>
        <row r="4258">
          <cell r="I4258">
            <v>70112</v>
          </cell>
        </row>
        <row r="4259">
          <cell r="I4259">
            <v>70106</v>
          </cell>
        </row>
        <row r="4260">
          <cell r="I4260">
            <v>70112</v>
          </cell>
        </row>
        <row r="4261">
          <cell r="I4261">
            <v>40101</v>
          </cell>
        </row>
        <row r="4262">
          <cell r="I4262">
            <v>70112</v>
          </cell>
        </row>
        <row r="4263">
          <cell r="I4263">
            <v>70106</v>
          </cell>
        </row>
        <row r="4264">
          <cell r="I4264">
            <v>40101</v>
          </cell>
        </row>
        <row r="4265">
          <cell r="I4265">
            <v>40101</v>
          </cell>
        </row>
        <row r="4266">
          <cell r="I4266">
            <v>30101</v>
          </cell>
        </row>
        <row r="4267">
          <cell r="I4267">
            <v>40101</v>
          </cell>
        </row>
        <row r="4268">
          <cell r="I4268">
            <v>50101</v>
          </cell>
        </row>
        <row r="4269">
          <cell r="I4269">
            <v>70112</v>
          </cell>
        </row>
        <row r="4270">
          <cell r="I4270">
            <v>50101</v>
          </cell>
        </row>
        <row r="4271">
          <cell r="I4271">
            <v>70112</v>
          </cell>
        </row>
        <row r="4272">
          <cell r="I4272">
            <v>70112</v>
          </cell>
        </row>
        <row r="4273">
          <cell r="I4273">
            <v>30101</v>
          </cell>
        </row>
        <row r="4274">
          <cell r="I4274">
            <v>50101</v>
          </cell>
        </row>
        <row r="4275">
          <cell r="I4275">
            <v>70112</v>
          </cell>
        </row>
        <row r="4276">
          <cell r="I4276">
            <v>70112</v>
          </cell>
        </row>
        <row r="4277">
          <cell r="I4277">
            <v>70112</v>
          </cell>
        </row>
        <row r="4278">
          <cell r="I4278">
            <v>70106</v>
          </cell>
        </row>
        <row r="4279">
          <cell r="I4279">
            <v>40101</v>
          </cell>
        </row>
        <row r="4280">
          <cell r="I4280">
            <v>70112</v>
          </cell>
        </row>
        <row r="4281">
          <cell r="I4281">
            <v>70112</v>
          </cell>
        </row>
        <row r="4282">
          <cell r="I4282">
            <v>40101</v>
          </cell>
        </row>
        <row r="4283">
          <cell r="I4283">
            <v>50101</v>
          </cell>
        </row>
        <row r="4284">
          <cell r="I4284">
            <v>70112</v>
          </cell>
        </row>
        <row r="4285">
          <cell r="I4285">
            <v>70112</v>
          </cell>
        </row>
        <row r="4286">
          <cell r="I4286">
            <v>50101</v>
          </cell>
        </row>
        <row r="4287">
          <cell r="I4287">
            <v>70112</v>
          </cell>
        </row>
        <row r="4288">
          <cell r="I4288">
            <v>70112</v>
          </cell>
        </row>
        <row r="4289">
          <cell r="I4289">
            <v>70112</v>
          </cell>
        </row>
        <row r="4290">
          <cell r="I4290">
            <v>70112</v>
          </cell>
        </row>
        <row r="4291">
          <cell r="I4291">
            <v>40101</v>
          </cell>
        </row>
        <row r="4292">
          <cell r="I4292">
            <v>50101</v>
          </cell>
        </row>
        <row r="4293">
          <cell r="I4293">
            <v>70112</v>
          </cell>
        </row>
        <row r="4294">
          <cell r="I4294">
            <v>30101</v>
          </cell>
        </row>
        <row r="4295">
          <cell r="I4295">
            <v>70106</v>
          </cell>
        </row>
        <row r="4296">
          <cell r="I4296">
            <v>40101</v>
          </cell>
        </row>
        <row r="4297">
          <cell r="I4297">
            <v>30101</v>
          </cell>
        </row>
        <row r="4298">
          <cell r="I4298">
            <v>40101</v>
          </cell>
        </row>
        <row r="4299">
          <cell r="I4299">
            <v>50101</v>
          </cell>
        </row>
        <row r="4300">
          <cell r="I4300">
            <v>70112</v>
          </cell>
        </row>
        <row r="4301">
          <cell r="I4301">
            <v>40101</v>
          </cell>
        </row>
        <row r="4302">
          <cell r="I4302">
            <v>70112</v>
          </cell>
        </row>
        <row r="4303">
          <cell r="I4303">
            <v>50101</v>
          </cell>
        </row>
        <row r="4304">
          <cell r="I4304">
            <v>40101</v>
          </cell>
        </row>
        <row r="4305">
          <cell r="I4305">
            <v>70112</v>
          </cell>
        </row>
        <row r="4306">
          <cell r="I4306">
            <v>50101</v>
          </cell>
        </row>
        <row r="4307">
          <cell r="I4307">
            <v>30101</v>
          </cell>
        </row>
        <row r="4308">
          <cell r="I4308">
            <v>40101</v>
          </cell>
        </row>
        <row r="4309">
          <cell r="I4309">
            <v>70112</v>
          </cell>
        </row>
        <row r="4310">
          <cell r="I4310">
            <v>701116</v>
          </cell>
        </row>
        <row r="4311">
          <cell r="I4311">
            <v>70112</v>
          </cell>
        </row>
        <row r="4312">
          <cell r="I4312">
            <v>70112</v>
          </cell>
        </row>
        <row r="4313">
          <cell r="I4313">
            <v>40101</v>
          </cell>
        </row>
        <row r="4314">
          <cell r="I4314">
            <v>70112</v>
          </cell>
        </row>
        <row r="4315">
          <cell r="I4315">
            <v>50101</v>
          </cell>
        </row>
        <row r="4316">
          <cell r="I4316">
            <v>70112</v>
          </cell>
        </row>
        <row r="4317">
          <cell r="I4317">
            <v>70112</v>
          </cell>
        </row>
        <row r="4318">
          <cell r="I4318">
            <v>70112</v>
          </cell>
        </row>
        <row r="4319">
          <cell r="I4319">
            <v>70106</v>
          </cell>
        </row>
        <row r="4320">
          <cell r="I4320">
            <v>70112</v>
          </cell>
        </row>
        <row r="4321">
          <cell r="I4321">
            <v>40101</v>
          </cell>
        </row>
        <row r="4322">
          <cell r="I4322">
            <v>70112</v>
          </cell>
        </row>
        <row r="4323">
          <cell r="I4323">
            <v>50101</v>
          </cell>
        </row>
        <row r="4324">
          <cell r="I4324">
            <v>40101</v>
          </cell>
        </row>
        <row r="4325">
          <cell r="I4325">
            <v>50101</v>
          </cell>
        </row>
        <row r="4326">
          <cell r="I4326">
            <v>40101</v>
          </cell>
        </row>
        <row r="4327">
          <cell r="I4327">
            <v>70112</v>
          </cell>
        </row>
        <row r="4328">
          <cell r="I4328">
            <v>40101</v>
          </cell>
        </row>
        <row r="4329">
          <cell r="I4329">
            <v>50101</v>
          </cell>
        </row>
        <row r="4330">
          <cell r="I4330">
            <v>70112</v>
          </cell>
        </row>
        <row r="4331">
          <cell r="I4331">
            <v>40101</v>
          </cell>
        </row>
        <row r="4332">
          <cell r="I4332">
            <v>50101</v>
          </cell>
        </row>
        <row r="4333">
          <cell r="I4333">
            <v>70112</v>
          </cell>
        </row>
        <row r="4334">
          <cell r="I4334">
            <v>70112</v>
          </cell>
        </row>
        <row r="4335">
          <cell r="I4335">
            <v>50101</v>
          </cell>
        </row>
        <row r="4336">
          <cell r="I4336">
            <v>40101</v>
          </cell>
        </row>
        <row r="4337">
          <cell r="I4337">
            <v>40101</v>
          </cell>
        </row>
        <row r="4338">
          <cell r="I4338">
            <v>30101</v>
          </cell>
        </row>
        <row r="4339">
          <cell r="I4339">
            <v>70112</v>
          </cell>
        </row>
        <row r="4340">
          <cell r="I4340">
            <v>40101</v>
          </cell>
        </row>
        <row r="4341">
          <cell r="I4341">
            <v>50101</v>
          </cell>
        </row>
        <row r="4342">
          <cell r="I4342">
            <v>70106</v>
          </cell>
        </row>
        <row r="4343">
          <cell r="I4343">
            <v>70112</v>
          </cell>
        </row>
        <row r="4344">
          <cell r="I4344">
            <v>50101</v>
          </cell>
        </row>
        <row r="4345">
          <cell r="I4345">
            <v>70112</v>
          </cell>
        </row>
        <row r="4346">
          <cell r="I4346">
            <v>70112</v>
          </cell>
        </row>
        <row r="4347">
          <cell r="I4347">
            <v>70106</v>
          </cell>
        </row>
        <row r="4348">
          <cell r="I4348">
            <v>50101</v>
          </cell>
        </row>
        <row r="4349">
          <cell r="I4349">
            <v>40101</v>
          </cell>
        </row>
        <row r="4350">
          <cell r="I4350">
            <v>70106</v>
          </cell>
        </row>
        <row r="4351">
          <cell r="I4351">
            <v>40101</v>
          </cell>
        </row>
        <row r="4352">
          <cell r="I4352">
            <v>50101</v>
          </cell>
        </row>
        <row r="4353">
          <cell r="I4353">
            <v>50101</v>
          </cell>
        </row>
        <row r="4354">
          <cell r="I4354">
            <v>40101</v>
          </cell>
        </row>
        <row r="4355">
          <cell r="I4355">
            <v>107</v>
          </cell>
        </row>
        <row r="4356">
          <cell r="I4356">
            <v>70112</v>
          </cell>
        </row>
        <row r="4357">
          <cell r="I4357">
            <v>70106</v>
          </cell>
        </row>
        <row r="4358">
          <cell r="I4358">
            <v>10208</v>
          </cell>
        </row>
        <row r="4359">
          <cell r="I4359">
            <v>10101</v>
          </cell>
        </row>
        <row r="4360">
          <cell r="I4360">
            <v>2011804048</v>
          </cell>
        </row>
        <row r="4361">
          <cell r="I4361">
            <v>2011804037</v>
          </cell>
        </row>
        <row r="4362">
          <cell r="I4362">
            <v>2011804021</v>
          </cell>
        </row>
        <row r="4363">
          <cell r="I4363">
            <v>30101</v>
          </cell>
        </row>
        <row r="4364">
          <cell r="I4364">
            <v>50101</v>
          </cell>
        </row>
        <row r="4365">
          <cell r="I4365">
            <v>70112</v>
          </cell>
        </row>
        <row r="4366">
          <cell r="I4366">
            <v>10300041</v>
          </cell>
        </row>
        <row r="4367">
          <cell r="I4367">
            <v>2011804004</v>
          </cell>
        </row>
        <row r="4368">
          <cell r="I4368">
            <v>106</v>
          </cell>
        </row>
        <row r="4369">
          <cell r="I4369">
            <v>106</v>
          </cell>
        </row>
        <row r="4370">
          <cell r="I4370">
            <v>103</v>
          </cell>
        </row>
        <row r="4371">
          <cell r="I4371">
            <v>108</v>
          </cell>
        </row>
        <row r="4372">
          <cell r="I4372">
            <v>108</v>
          </cell>
        </row>
        <row r="4373">
          <cell r="I4373">
            <v>108</v>
          </cell>
        </row>
        <row r="4374">
          <cell r="I4374">
            <v>108</v>
          </cell>
        </row>
        <row r="4375">
          <cell r="I4375">
            <v>108</v>
          </cell>
        </row>
        <row r="4376">
          <cell r="I4376">
            <v>104</v>
          </cell>
        </row>
        <row r="4377">
          <cell r="I4377">
            <v>104</v>
          </cell>
        </row>
        <row r="4378">
          <cell r="I4378">
            <v>104</v>
          </cell>
        </row>
        <row r="4379">
          <cell r="I4379">
            <v>104</v>
          </cell>
        </row>
        <row r="4380">
          <cell r="I4380">
            <v>104</v>
          </cell>
        </row>
        <row r="4381">
          <cell r="I4381">
            <v>103</v>
          </cell>
        </row>
        <row r="4382">
          <cell r="I4382">
            <v>103</v>
          </cell>
        </row>
        <row r="4383">
          <cell r="I4383">
            <v>103</v>
          </cell>
        </row>
        <row r="4384">
          <cell r="I4384">
            <v>104</v>
          </cell>
        </row>
        <row r="4385">
          <cell r="I4385">
            <v>10208</v>
          </cell>
        </row>
        <row r="4386">
          <cell r="I4386">
            <v>10208</v>
          </cell>
        </row>
        <row r="4387">
          <cell r="I4387">
            <v>200</v>
          </cell>
        </row>
        <row r="4388">
          <cell r="I4388">
            <v>119</v>
          </cell>
        </row>
        <row r="4389">
          <cell r="I4389">
            <v>119</v>
          </cell>
        </row>
        <row r="4390">
          <cell r="I4390">
            <v>70112</v>
          </cell>
        </row>
        <row r="4391">
          <cell r="I4391">
            <v>30101</v>
          </cell>
        </row>
        <row r="4392">
          <cell r="I4392">
            <v>50101</v>
          </cell>
        </row>
        <row r="4393">
          <cell r="I4393">
            <v>103</v>
          </cell>
        </row>
        <row r="4394">
          <cell r="I4394">
            <v>103</v>
          </cell>
        </row>
        <row r="4395">
          <cell r="I4395">
            <v>103</v>
          </cell>
        </row>
        <row r="4396">
          <cell r="I4396">
            <v>104</v>
          </cell>
        </row>
        <row r="4397">
          <cell r="I4397">
            <v>104</v>
          </cell>
        </row>
        <row r="4398">
          <cell r="I4398">
            <v>104</v>
          </cell>
        </row>
        <row r="4399">
          <cell r="I4399">
            <v>104</v>
          </cell>
        </row>
        <row r="4400">
          <cell r="I4400">
            <v>104</v>
          </cell>
        </row>
        <row r="4401">
          <cell r="I4401">
            <v>104</v>
          </cell>
        </row>
        <row r="4402">
          <cell r="I4402">
            <v>108</v>
          </cell>
        </row>
        <row r="4403">
          <cell r="I4403">
            <v>108</v>
          </cell>
        </row>
        <row r="4404">
          <cell r="I4404">
            <v>108</v>
          </cell>
        </row>
        <row r="4405">
          <cell r="I4405">
            <v>108</v>
          </cell>
        </row>
        <row r="4406">
          <cell r="I4406">
            <v>108</v>
          </cell>
        </row>
        <row r="4407">
          <cell r="I4407">
            <v>2011809119</v>
          </cell>
        </row>
        <row r="4408">
          <cell r="I4408">
            <v>2011809118</v>
          </cell>
        </row>
        <row r="4409">
          <cell r="I4409">
            <v>2011804021</v>
          </cell>
        </row>
        <row r="4410">
          <cell r="I4410">
            <v>119</v>
          </cell>
        </row>
        <row r="4411">
          <cell r="I4411">
            <v>119</v>
          </cell>
        </row>
        <row r="4412">
          <cell r="I4412">
            <v>108</v>
          </cell>
        </row>
        <row r="4413">
          <cell r="I4413">
            <v>108</v>
          </cell>
        </row>
        <row r="4414">
          <cell r="I4414">
            <v>108</v>
          </cell>
        </row>
        <row r="4415">
          <cell r="I4415">
            <v>108</v>
          </cell>
        </row>
        <row r="4416">
          <cell r="I4416">
            <v>108</v>
          </cell>
        </row>
        <row r="4417">
          <cell r="I4417">
            <v>104</v>
          </cell>
        </row>
        <row r="4418">
          <cell r="I4418">
            <v>104</v>
          </cell>
        </row>
        <row r="4419">
          <cell r="I4419">
            <v>104</v>
          </cell>
        </row>
        <row r="4420">
          <cell r="I4420">
            <v>104</v>
          </cell>
        </row>
        <row r="4421">
          <cell r="I4421">
            <v>104</v>
          </cell>
        </row>
        <row r="4422">
          <cell r="I4422">
            <v>103</v>
          </cell>
        </row>
        <row r="4423">
          <cell r="I4423">
            <v>103</v>
          </cell>
        </row>
        <row r="4424">
          <cell r="I4424">
            <v>103</v>
          </cell>
        </row>
        <row r="4425">
          <cell r="I4425">
            <v>104</v>
          </cell>
        </row>
        <row r="4426">
          <cell r="I4426">
            <v>200</v>
          </cell>
        </row>
        <row r="4427">
          <cell r="I4427">
            <v>2011804115</v>
          </cell>
        </row>
        <row r="4428">
          <cell r="I4428">
            <v>2011804021</v>
          </cell>
        </row>
        <row r="4429">
          <cell r="I4429">
            <v>2011804036</v>
          </cell>
        </row>
        <row r="4430">
          <cell r="I4430">
            <v>2011804049</v>
          </cell>
        </row>
        <row r="4431">
          <cell r="I4431">
            <v>2011804054</v>
          </cell>
        </row>
        <row r="4432">
          <cell r="I4432">
            <v>2011804042</v>
          </cell>
        </row>
        <row r="4433">
          <cell r="I4433">
            <v>2011804021</v>
          </cell>
        </row>
        <row r="4434">
          <cell r="I4434">
            <v>2011804042</v>
          </cell>
        </row>
        <row r="4435">
          <cell r="I4435">
            <v>2011804008</v>
          </cell>
        </row>
        <row r="4436">
          <cell r="I4436">
            <v>2011804007</v>
          </cell>
        </row>
        <row r="4437">
          <cell r="I4437">
            <v>2011809135</v>
          </cell>
        </row>
        <row r="4438">
          <cell r="I4438">
            <v>2011809136</v>
          </cell>
        </row>
        <row r="4439">
          <cell r="I4439">
            <v>1040113434</v>
          </cell>
        </row>
        <row r="4440">
          <cell r="I4440">
            <v>2011809133</v>
          </cell>
        </row>
        <row r="4441">
          <cell r="I4441">
            <v>201040764</v>
          </cell>
        </row>
        <row r="4442">
          <cell r="I4442">
            <v>2011809125</v>
          </cell>
        </row>
        <row r="4443">
          <cell r="I4443">
            <v>2011804089</v>
          </cell>
        </row>
        <row r="4444">
          <cell r="I4444">
            <v>301</v>
          </cell>
        </row>
        <row r="4445">
          <cell r="I4445">
            <v>2011804112</v>
          </cell>
        </row>
        <row r="4446">
          <cell r="I4446">
            <v>70112</v>
          </cell>
        </row>
        <row r="4447">
          <cell r="I4447">
            <v>109</v>
          </cell>
        </row>
        <row r="4448">
          <cell r="I4448">
            <v>109</v>
          </cell>
        </row>
        <row r="4449">
          <cell r="I4449">
            <v>109</v>
          </cell>
        </row>
        <row r="4450">
          <cell r="I4450">
            <v>109</v>
          </cell>
        </row>
        <row r="4451">
          <cell r="I4451">
            <v>10101</v>
          </cell>
        </row>
        <row r="4452">
          <cell r="I4452">
            <v>70112</v>
          </cell>
        </row>
        <row r="4453">
          <cell r="I4453">
            <v>50101</v>
          </cell>
        </row>
        <row r="4454">
          <cell r="I4454">
            <v>30101</v>
          </cell>
        </row>
        <row r="4455">
          <cell r="I4455">
            <v>70112</v>
          </cell>
        </row>
        <row r="4456">
          <cell r="I4456">
            <v>50101</v>
          </cell>
        </row>
        <row r="4457">
          <cell r="I4457">
            <v>70106</v>
          </cell>
        </row>
        <row r="4458">
          <cell r="I4458">
            <v>70112</v>
          </cell>
        </row>
        <row r="4459">
          <cell r="I4459">
            <v>50101</v>
          </cell>
        </row>
        <row r="4460">
          <cell r="I4460">
            <v>40101</v>
          </cell>
        </row>
        <row r="4461">
          <cell r="I4461">
            <v>70112</v>
          </cell>
        </row>
        <row r="4462">
          <cell r="I4462">
            <v>50101</v>
          </cell>
        </row>
        <row r="4463">
          <cell r="I4463">
            <v>70106</v>
          </cell>
        </row>
        <row r="4464">
          <cell r="I4464">
            <v>70112</v>
          </cell>
        </row>
        <row r="4465">
          <cell r="I4465">
            <v>50101</v>
          </cell>
        </row>
        <row r="4466">
          <cell r="I4466">
            <v>70112</v>
          </cell>
        </row>
        <row r="4467">
          <cell r="I4467">
            <v>50101</v>
          </cell>
        </row>
        <row r="4468">
          <cell r="I4468">
            <v>30101</v>
          </cell>
        </row>
        <row r="4469">
          <cell r="I4469">
            <v>70112</v>
          </cell>
        </row>
        <row r="4470">
          <cell r="I4470">
            <v>70112</v>
          </cell>
        </row>
        <row r="4471">
          <cell r="I4471">
            <v>40101</v>
          </cell>
        </row>
        <row r="4472">
          <cell r="I4472">
            <v>70112</v>
          </cell>
        </row>
        <row r="4473">
          <cell r="I4473">
            <v>70112</v>
          </cell>
        </row>
        <row r="4474">
          <cell r="I4474">
            <v>40101</v>
          </cell>
        </row>
        <row r="4475">
          <cell r="I4475">
            <v>70112</v>
          </cell>
        </row>
        <row r="4476">
          <cell r="I4476">
            <v>70112</v>
          </cell>
        </row>
        <row r="4477">
          <cell r="I4477">
            <v>70112</v>
          </cell>
        </row>
        <row r="4478">
          <cell r="I4478">
            <v>40101</v>
          </cell>
        </row>
        <row r="4479">
          <cell r="I4479">
            <v>70112</v>
          </cell>
        </row>
        <row r="4480">
          <cell r="I4480">
            <v>70112</v>
          </cell>
        </row>
        <row r="4481">
          <cell r="I4481">
            <v>70106</v>
          </cell>
        </row>
        <row r="4482">
          <cell r="I4482">
            <v>40101</v>
          </cell>
        </row>
        <row r="4483">
          <cell r="I4483">
            <v>70112</v>
          </cell>
        </row>
        <row r="4484">
          <cell r="I4484">
            <v>70106</v>
          </cell>
        </row>
        <row r="4485">
          <cell r="I4485">
            <v>40101</v>
          </cell>
        </row>
        <row r="4486">
          <cell r="I4486">
            <v>70112</v>
          </cell>
        </row>
        <row r="4487">
          <cell r="I4487">
            <v>70112</v>
          </cell>
        </row>
        <row r="4488">
          <cell r="I4488">
            <v>70112</v>
          </cell>
        </row>
        <row r="4489">
          <cell r="I4489">
            <v>70112</v>
          </cell>
        </row>
        <row r="4490">
          <cell r="I4490">
            <v>70112</v>
          </cell>
        </row>
        <row r="4491">
          <cell r="I4491">
            <v>70112</v>
          </cell>
        </row>
        <row r="4492">
          <cell r="I4492">
            <v>70112</v>
          </cell>
        </row>
        <row r="4493">
          <cell r="I4493">
            <v>70112</v>
          </cell>
        </row>
        <row r="4494">
          <cell r="I4494">
            <v>70112</v>
          </cell>
        </row>
        <row r="4495">
          <cell r="I4495">
            <v>40101</v>
          </cell>
        </row>
        <row r="4496">
          <cell r="I4496">
            <v>50101</v>
          </cell>
        </row>
        <row r="4497">
          <cell r="I4497">
            <v>70112</v>
          </cell>
        </row>
        <row r="4498">
          <cell r="I4498">
            <v>30101</v>
          </cell>
        </row>
        <row r="4499">
          <cell r="I4499">
            <v>40101</v>
          </cell>
        </row>
        <row r="4500">
          <cell r="I4500">
            <v>70112</v>
          </cell>
        </row>
        <row r="4501">
          <cell r="I4501">
            <v>70112</v>
          </cell>
        </row>
        <row r="4502">
          <cell r="I4502">
            <v>70112</v>
          </cell>
        </row>
        <row r="4503">
          <cell r="I4503">
            <v>70112</v>
          </cell>
        </row>
        <row r="4504">
          <cell r="I4504">
            <v>40101</v>
          </cell>
        </row>
        <row r="4505">
          <cell r="I4505">
            <v>70112</v>
          </cell>
        </row>
        <row r="4506">
          <cell r="I4506">
            <v>40101</v>
          </cell>
        </row>
        <row r="4507">
          <cell r="I4507">
            <v>70112</v>
          </cell>
        </row>
        <row r="4508">
          <cell r="I4508">
            <v>50101</v>
          </cell>
        </row>
        <row r="4509">
          <cell r="I4509">
            <v>40101</v>
          </cell>
        </row>
        <row r="4510">
          <cell r="I4510">
            <v>70112</v>
          </cell>
        </row>
        <row r="4511">
          <cell r="I4511">
            <v>40101</v>
          </cell>
        </row>
        <row r="4512">
          <cell r="I4512">
            <v>50101</v>
          </cell>
        </row>
        <row r="4513">
          <cell r="I4513">
            <v>70112</v>
          </cell>
        </row>
        <row r="4514">
          <cell r="I4514">
            <v>30101</v>
          </cell>
        </row>
        <row r="4515">
          <cell r="I4515">
            <v>50101</v>
          </cell>
        </row>
        <row r="4516">
          <cell r="I4516">
            <v>70112</v>
          </cell>
        </row>
        <row r="4517">
          <cell r="I4517">
            <v>70106</v>
          </cell>
        </row>
        <row r="4518">
          <cell r="I4518">
            <v>70112</v>
          </cell>
        </row>
        <row r="4519">
          <cell r="I4519">
            <v>40101</v>
          </cell>
        </row>
        <row r="4520">
          <cell r="I4520">
            <v>50101</v>
          </cell>
        </row>
        <row r="4521">
          <cell r="I4521">
            <v>70112</v>
          </cell>
        </row>
        <row r="4522">
          <cell r="I4522">
            <v>70112</v>
          </cell>
        </row>
        <row r="4523">
          <cell r="I4523">
            <v>2011809115</v>
          </cell>
        </row>
        <row r="4524">
          <cell r="I4524">
            <v>2011804112</v>
          </cell>
        </row>
        <row r="4525">
          <cell r="I4525">
            <v>2011804018</v>
          </cell>
        </row>
        <row r="4526">
          <cell r="I4526">
            <v>108</v>
          </cell>
        </row>
        <row r="4527">
          <cell r="I4527">
            <v>108</v>
          </cell>
        </row>
        <row r="4528">
          <cell r="I4528">
            <v>108</v>
          </cell>
        </row>
        <row r="4529">
          <cell r="I4529">
            <v>108</v>
          </cell>
        </row>
        <row r="4530">
          <cell r="I4530">
            <v>108</v>
          </cell>
        </row>
        <row r="4531">
          <cell r="I4531">
            <v>2011804007</v>
          </cell>
        </row>
        <row r="4532">
          <cell r="I4532">
            <v>119</v>
          </cell>
        </row>
        <row r="4533">
          <cell r="I4533">
            <v>119</v>
          </cell>
        </row>
        <row r="4534">
          <cell r="I4534">
            <v>104</v>
          </cell>
        </row>
        <row r="4535">
          <cell r="I4535">
            <v>104</v>
          </cell>
        </row>
        <row r="4536">
          <cell r="I4536">
            <v>104</v>
          </cell>
        </row>
        <row r="4537">
          <cell r="I4537">
            <v>104</v>
          </cell>
        </row>
        <row r="4538">
          <cell r="I4538">
            <v>104</v>
          </cell>
        </row>
        <row r="4539">
          <cell r="I4539">
            <v>104</v>
          </cell>
        </row>
        <row r="4540">
          <cell r="I4540">
            <v>103</v>
          </cell>
        </row>
        <row r="4541">
          <cell r="I4541">
            <v>103</v>
          </cell>
        </row>
        <row r="4542">
          <cell r="I4542">
            <v>103</v>
          </cell>
        </row>
        <row r="4543">
          <cell r="I4543">
            <v>40101</v>
          </cell>
        </row>
        <row r="4544">
          <cell r="I4544">
            <v>30101</v>
          </cell>
        </row>
        <row r="4545">
          <cell r="I4545">
            <v>40101</v>
          </cell>
        </row>
        <row r="4546">
          <cell r="I4546">
            <v>2011809135</v>
          </cell>
        </row>
        <row r="4547">
          <cell r="I4547">
            <v>2011809133</v>
          </cell>
        </row>
        <row r="4548">
          <cell r="I4548">
            <v>2011809136</v>
          </cell>
        </row>
        <row r="4549">
          <cell r="I4549">
            <v>2011804008</v>
          </cell>
        </row>
        <row r="4550">
          <cell r="I4550">
            <v>50101</v>
          </cell>
        </row>
        <row r="4551">
          <cell r="I4551">
            <v>50101</v>
          </cell>
        </row>
        <row r="4552">
          <cell r="I4552">
            <v>70106</v>
          </cell>
        </row>
        <row r="4553">
          <cell r="I4553">
            <v>70106</v>
          </cell>
        </row>
        <row r="4554">
          <cell r="I4554">
            <v>70112</v>
          </cell>
        </row>
        <row r="4555">
          <cell r="I4555">
            <v>70112</v>
          </cell>
        </row>
        <row r="4556">
          <cell r="I4556">
            <v>70112</v>
          </cell>
        </row>
        <row r="4557">
          <cell r="I4557">
            <v>70112</v>
          </cell>
        </row>
        <row r="4558">
          <cell r="I4558">
            <v>70112</v>
          </cell>
        </row>
        <row r="4559">
          <cell r="I4559">
            <v>70112</v>
          </cell>
        </row>
        <row r="4560">
          <cell r="I4560">
            <v>70112</v>
          </cell>
        </row>
        <row r="4561">
          <cell r="I4561">
            <v>50101</v>
          </cell>
        </row>
        <row r="4562">
          <cell r="I4562">
            <v>30101</v>
          </cell>
        </row>
        <row r="4563">
          <cell r="I4563">
            <v>70112</v>
          </cell>
        </row>
        <row r="4564">
          <cell r="I4564">
            <v>70112</v>
          </cell>
        </row>
        <row r="4565">
          <cell r="I4565">
            <v>40101</v>
          </cell>
        </row>
        <row r="4566">
          <cell r="I4566">
            <v>70112</v>
          </cell>
        </row>
        <row r="4567">
          <cell r="I4567">
            <v>70112</v>
          </cell>
        </row>
        <row r="4568">
          <cell r="I4568">
            <v>40101</v>
          </cell>
        </row>
        <row r="4569">
          <cell r="I4569">
            <v>70112</v>
          </cell>
        </row>
        <row r="4570">
          <cell r="I4570">
            <v>70112</v>
          </cell>
        </row>
        <row r="4571">
          <cell r="I4571">
            <v>70112</v>
          </cell>
        </row>
        <row r="4572">
          <cell r="I4572">
            <v>40101</v>
          </cell>
        </row>
        <row r="4573">
          <cell r="I4573">
            <v>70112</v>
          </cell>
        </row>
        <row r="4574">
          <cell r="I4574">
            <v>70112</v>
          </cell>
        </row>
        <row r="4575">
          <cell r="I4575">
            <v>70112</v>
          </cell>
        </row>
        <row r="4576">
          <cell r="I4576">
            <v>10300041</v>
          </cell>
        </row>
        <row r="4577">
          <cell r="I4577">
            <v>10300041</v>
          </cell>
        </row>
        <row r="4578">
          <cell r="I4578">
            <v>201040772</v>
          </cell>
        </row>
        <row r="4579">
          <cell r="I4579">
            <v>201040772</v>
          </cell>
        </row>
        <row r="4580">
          <cell r="I4580">
            <v>10703001</v>
          </cell>
        </row>
        <row r="4581">
          <cell r="I4581">
            <v>2011809127</v>
          </cell>
        </row>
        <row r="4582">
          <cell r="I4582">
            <v>20707001</v>
          </cell>
        </row>
        <row r="4583">
          <cell r="I4583">
            <v>2011804021</v>
          </cell>
        </row>
        <row r="4584">
          <cell r="I4584">
            <v>1040113434</v>
          </cell>
        </row>
        <row r="4585">
          <cell r="I4585">
            <v>20707001</v>
          </cell>
        </row>
        <row r="4586">
          <cell r="I4586">
            <v>40101</v>
          </cell>
        </row>
        <row r="4587">
          <cell r="I4587">
            <v>70112</v>
          </cell>
        </row>
        <row r="4588">
          <cell r="I4588">
            <v>70112</v>
          </cell>
        </row>
        <row r="4589">
          <cell r="I4589">
            <v>40101</v>
          </cell>
        </row>
        <row r="4590">
          <cell r="I4590">
            <v>50101</v>
          </cell>
        </row>
        <row r="4591">
          <cell r="I4591">
            <v>701116</v>
          </cell>
        </row>
        <row r="4592">
          <cell r="I4592">
            <v>50101</v>
          </cell>
        </row>
        <row r="4593">
          <cell r="I4593">
            <v>70112</v>
          </cell>
        </row>
        <row r="4594">
          <cell r="I4594">
            <v>70112</v>
          </cell>
        </row>
        <row r="4595">
          <cell r="I4595">
            <v>50101</v>
          </cell>
        </row>
        <row r="4596">
          <cell r="I4596">
            <v>40101</v>
          </cell>
        </row>
        <row r="4597">
          <cell r="I4597">
            <v>30101</v>
          </cell>
        </row>
        <row r="4598">
          <cell r="I4598">
            <v>701116</v>
          </cell>
        </row>
        <row r="4599">
          <cell r="I4599">
            <v>70112</v>
          </cell>
        </row>
        <row r="4600">
          <cell r="I4600">
            <v>40101</v>
          </cell>
        </row>
        <row r="4601">
          <cell r="I4601">
            <v>50101</v>
          </cell>
        </row>
        <row r="4602">
          <cell r="I4602">
            <v>70112</v>
          </cell>
        </row>
        <row r="4603">
          <cell r="I4603">
            <v>50101</v>
          </cell>
        </row>
        <row r="4604">
          <cell r="I4604">
            <v>30101</v>
          </cell>
        </row>
        <row r="4605">
          <cell r="I4605">
            <v>70112</v>
          </cell>
        </row>
        <row r="4606">
          <cell r="I4606">
            <v>70112</v>
          </cell>
        </row>
        <row r="4607">
          <cell r="I4607">
            <v>70106</v>
          </cell>
        </row>
        <row r="4608">
          <cell r="I4608">
            <v>70112</v>
          </cell>
        </row>
        <row r="4609">
          <cell r="I4609">
            <v>50101</v>
          </cell>
        </row>
        <row r="4610">
          <cell r="I4610">
            <v>70112</v>
          </cell>
        </row>
        <row r="4611">
          <cell r="I4611">
            <v>50101</v>
          </cell>
        </row>
        <row r="4612">
          <cell r="I4612">
            <v>40101</v>
          </cell>
        </row>
        <row r="4613">
          <cell r="I4613">
            <v>50101</v>
          </cell>
        </row>
        <row r="4614">
          <cell r="I4614">
            <v>70112</v>
          </cell>
        </row>
        <row r="4615">
          <cell r="I4615">
            <v>50101</v>
          </cell>
        </row>
        <row r="4616">
          <cell r="I4616">
            <v>40101</v>
          </cell>
        </row>
        <row r="4617">
          <cell r="I4617">
            <v>40101</v>
          </cell>
        </row>
        <row r="4618">
          <cell r="I4618">
            <v>50101</v>
          </cell>
        </row>
        <row r="4619">
          <cell r="I4619">
            <v>70112</v>
          </cell>
        </row>
        <row r="4620">
          <cell r="I4620">
            <v>70112</v>
          </cell>
        </row>
        <row r="4621">
          <cell r="I4621">
            <v>40101</v>
          </cell>
        </row>
        <row r="4622">
          <cell r="I4622">
            <v>70112</v>
          </cell>
        </row>
        <row r="4623">
          <cell r="I4623">
            <v>30101</v>
          </cell>
        </row>
        <row r="4624">
          <cell r="I4624">
            <v>40101</v>
          </cell>
        </row>
        <row r="4625">
          <cell r="I4625">
            <v>70112</v>
          </cell>
        </row>
        <row r="4626">
          <cell r="I4626">
            <v>40101</v>
          </cell>
        </row>
        <row r="4627">
          <cell r="I4627">
            <v>70112</v>
          </cell>
        </row>
        <row r="4628">
          <cell r="I4628">
            <v>70112</v>
          </cell>
        </row>
        <row r="4629">
          <cell r="I4629">
            <v>70112</v>
          </cell>
        </row>
        <row r="4630">
          <cell r="I4630">
            <v>70112</v>
          </cell>
        </row>
        <row r="4631">
          <cell r="I4631">
            <v>40101</v>
          </cell>
        </row>
        <row r="4632">
          <cell r="I4632">
            <v>70112</v>
          </cell>
        </row>
        <row r="4633">
          <cell r="I4633">
            <v>70112</v>
          </cell>
        </row>
        <row r="4634">
          <cell r="I4634">
            <v>70106</v>
          </cell>
        </row>
        <row r="4635">
          <cell r="I4635">
            <v>70112</v>
          </cell>
        </row>
        <row r="4636">
          <cell r="I4636">
            <v>70106</v>
          </cell>
        </row>
        <row r="4637">
          <cell r="I4637">
            <v>50101</v>
          </cell>
        </row>
        <row r="4638">
          <cell r="I4638">
            <v>50101</v>
          </cell>
        </row>
        <row r="4639">
          <cell r="I4639">
            <v>70112</v>
          </cell>
        </row>
        <row r="4640">
          <cell r="I4640">
            <v>70112</v>
          </cell>
        </row>
        <row r="4641">
          <cell r="I4641">
            <v>40101</v>
          </cell>
        </row>
        <row r="4642">
          <cell r="I4642">
            <v>40101</v>
          </cell>
        </row>
        <row r="4643">
          <cell r="I4643">
            <v>50101</v>
          </cell>
        </row>
        <row r="4644">
          <cell r="I4644">
            <v>70112</v>
          </cell>
        </row>
        <row r="4645">
          <cell r="I4645">
            <v>40101</v>
          </cell>
        </row>
        <row r="4646">
          <cell r="I4646">
            <v>70112</v>
          </cell>
        </row>
        <row r="4647">
          <cell r="I4647">
            <v>50101</v>
          </cell>
        </row>
        <row r="4648">
          <cell r="I4648">
            <v>70112</v>
          </cell>
        </row>
        <row r="4649">
          <cell r="I4649">
            <v>70106</v>
          </cell>
        </row>
        <row r="4650">
          <cell r="I4650">
            <v>40101</v>
          </cell>
        </row>
        <row r="4651">
          <cell r="I4651">
            <v>70112</v>
          </cell>
        </row>
        <row r="4652">
          <cell r="I4652">
            <v>70112</v>
          </cell>
        </row>
        <row r="4653">
          <cell r="I4653">
            <v>70112</v>
          </cell>
        </row>
        <row r="4654">
          <cell r="I4654">
            <v>50101</v>
          </cell>
        </row>
        <row r="4655">
          <cell r="I4655">
            <v>40101</v>
          </cell>
        </row>
        <row r="4656">
          <cell r="I4656">
            <v>70112</v>
          </cell>
        </row>
        <row r="4657">
          <cell r="I4657">
            <v>50101</v>
          </cell>
        </row>
        <row r="4658">
          <cell r="I4658">
            <v>30101</v>
          </cell>
        </row>
        <row r="4659">
          <cell r="I4659">
            <v>40101</v>
          </cell>
        </row>
        <row r="4660">
          <cell r="I4660">
            <v>104</v>
          </cell>
        </row>
        <row r="4661">
          <cell r="I4661">
            <v>103</v>
          </cell>
        </row>
        <row r="4662">
          <cell r="I4662">
            <v>104</v>
          </cell>
        </row>
        <row r="4663">
          <cell r="I4663">
            <v>70106</v>
          </cell>
        </row>
        <row r="4664">
          <cell r="I4664">
            <v>70112</v>
          </cell>
        </row>
        <row r="4665">
          <cell r="I4665">
            <v>40101</v>
          </cell>
        </row>
        <row r="4666">
          <cell r="I4666">
            <v>50101</v>
          </cell>
        </row>
        <row r="4667">
          <cell r="I4667">
            <v>2011804017</v>
          </cell>
        </row>
        <row r="4668">
          <cell r="I4668">
            <v>2011804018</v>
          </cell>
        </row>
        <row r="4669">
          <cell r="I4669">
            <v>2011804017</v>
          </cell>
        </row>
        <row r="4670">
          <cell r="I4670">
            <v>40101</v>
          </cell>
        </row>
        <row r="4671">
          <cell r="I4671">
            <v>40101</v>
          </cell>
        </row>
        <row r="4672">
          <cell r="I4672">
            <v>50101</v>
          </cell>
        </row>
        <row r="4673">
          <cell r="I4673">
            <v>2011809127</v>
          </cell>
        </row>
        <row r="4674">
          <cell r="I4674">
            <v>40101</v>
          </cell>
        </row>
        <row r="4675">
          <cell r="I4675">
            <v>30101</v>
          </cell>
        </row>
        <row r="4676">
          <cell r="I4676">
            <v>10208</v>
          </cell>
        </row>
        <row r="4677">
          <cell r="I4677">
            <v>10300041</v>
          </cell>
        </row>
        <row r="4678">
          <cell r="I4678">
            <v>200</v>
          </cell>
        </row>
        <row r="4679">
          <cell r="I4679">
            <v>200</v>
          </cell>
        </row>
        <row r="4680">
          <cell r="I4680">
            <v>70112</v>
          </cell>
        </row>
        <row r="4681">
          <cell r="I4681">
            <v>70112</v>
          </cell>
        </row>
        <row r="4682">
          <cell r="I4682">
            <v>70112</v>
          </cell>
        </row>
        <row r="4683">
          <cell r="I4683">
            <v>70112</v>
          </cell>
        </row>
        <row r="4684">
          <cell r="I4684">
            <v>70112</v>
          </cell>
        </row>
        <row r="4685">
          <cell r="I4685">
            <v>70112</v>
          </cell>
        </row>
        <row r="4686">
          <cell r="I4686">
            <v>70112</v>
          </cell>
        </row>
        <row r="4687">
          <cell r="I4687">
            <v>70112</v>
          </cell>
        </row>
        <row r="4688">
          <cell r="I4688">
            <v>70112</v>
          </cell>
        </row>
        <row r="4689">
          <cell r="I4689">
            <v>70112</v>
          </cell>
        </row>
        <row r="4690">
          <cell r="I4690">
            <v>10401160</v>
          </cell>
        </row>
        <row r="4691">
          <cell r="I4691">
            <v>10401187</v>
          </cell>
        </row>
        <row r="4692">
          <cell r="I4692">
            <v>70500112</v>
          </cell>
        </row>
        <row r="4693">
          <cell r="I4693">
            <v>10401198</v>
          </cell>
        </row>
        <row r="4694">
          <cell r="I4694">
            <v>2011804054</v>
          </cell>
        </row>
        <row r="4695">
          <cell r="I4695">
            <v>2011809140</v>
          </cell>
        </row>
        <row r="4696">
          <cell r="I4696">
            <v>103</v>
          </cell>
        </row>
        <row r="4697">
          <cell r="I4697">
            <v>103</v>
          </cell>
        </row>
        <row r="4698">
          <cell r="I4698">
            <v>103</v>
          </cell>
        </row>
        <row r="4699">
          <cell r="I4699">
            <v>103</v>
          </cell>
        </row>
        <row r="4700">
          <cell r="I4700">
            <v>103</v>
          </cell>
        </row>
        <row r="4701">
          <cell r="I4701">
            <v>103</v>
          </cell>
        </row>
        <row r="4702">
          <cell r="I4702">
            <v>107</v>
          </cell>
        </row>
        <row r="4703">
          <cell r="I4703">
            <v>107</v>
          </cell>
        </row>
        <row r="4704">
          <cell r="I4704">
            <v>107</v>
          </cell>
        </row>
        <row r="4705">
          <cell r="I4705">
            <v>107</v>
          </cell>
        </row>
        <row r="4706">
          <cell r="I4706">
            <v>107</v>
          </cell>
        </row>
        <row r="4707">
          <cell r="I4707">
            <v>106</v>
          </cell>
        </row>
        <row r="4708">
          <cell r="I4708">
            <v>106</v>
          </cell>
        </row>
        <row r="4709">
          <cell r="I4709">
            <v>106</v>
          </cell>
        </row>
        <row r="4710">
          <cell r="I4710">
            <v>104</v>
          </cell>
        </row>
        <row r="4711">
          <cell r="I4711">
            <v>200</v>
          </cell>
        </row>
        <row r="4712">
          <cell r="I4712">
            <v>70112</v>
          </cell>
        </row>
        <row r="4713">
          <cell r="I4713">
            <v>50101</v>
          </cell>
        </row>
        <row r="4714">
          <cell r="I4714">
            <v>30101</v>
          </cell>
        </row>
        <row r="4715">
          <cell r="I4715">
            <v>70106</v>
          </cell>
        </row>
        <row r="4716">
          <cell r="I4716">
            <v>50101</v>
          </cell>
        </row>
        <row r="4717">
          <cell r="I4717">
            <v>40101</v>
          </cell>
        </row>
        <row r="4718">
          <cell r="I4718">
            <v>70112</v>
          </cell>
        </row>
        <row r="4719">
          <cell r="I4719">
            <v>70106</v>
          </cell>
        </row>
        <row r="4720">
          <cell r="I4720">
            <v>40101</v>
          </cell>
        </row>
        <row r="4721">
          <cell r="I4721">
            <v>70112</v>
          </cell>
        </row>
        <row r="4722">
          <cell r="I4722">
            <v>70106</v>
          </cell>
        </row>
        <row r="4723">
          <cell r="I4723">
            <v>50101</v>
          </cell>
        </row>
        <row r="4724">
          <cell r="I4724">
            <v>70112</v>
          </cell>
        </row>
        <row r="4725">
          <cell r="I4725">
            <v>70106</v>
          </cell>
        </row>
        <row r="4726">
          <cell r="I4726">
            <v>40101</v>
          </cell>
        </row>
        <row r="4727">
          <cell r="I4727">
            <v>50101</v>
          </cell>
        </row>
        <row r="4728">
          <cell r="I4728">
            <v>40101</v>
          </cell>
        </row>
        <row r="4729">
          <cell r="I4729">
            <v>70112</v>
          </cell>
        </row>
        <row r="4730">
          <cell r="I4730">
            <v>40101</v>
          </cell>
        </row>
        <row r="4731">
          <cell r="I4731">
            <v>70112</v>
          </cell>
        </row>
        <row r="4732">
          <cell r="I4732">
            <v>50101</v>
          </cell>
        </row>
        <row r="4733">
          <cell r="I4733">
            <v>70112</v>
          </cell>
        </row>
        <row r="4734">
          <cell r="I4734">
            <v>70112</v>
          </cell>
        </row>
        <row r="4735">
          <cell r="I4735">
            <v>40101</v>
          </cell>
        </row>
        <row r="4736">
          <cell r="I4736">
            <v>70112</v>
          </cell>
        </row>
        <row r="4737">
          <cell r="I4737">
            <v>50101</v>
          </cell>
        </row>
        <row r="4738">
          <cell r="I4738">
            <v>40101</v>
          </cell>
        </row>
        <row r="4739">
          <cell r="I4739">
            <v>50101</v>
          </cell>
        </row>
        <row r="4740">
          <cell r="I4740">
            <v>30101</v>
          </cell>
        </row>
        <row r="4741">
          <cell r="I4741">
            <v>70112</v>
          </cell>
        </row>
        <row r="4742">
          <cell r="I4742">
            <v>40101</v>
          </cell>
        </row>
        <row r="4743">
          <cell r="I4743">
            <v>70106</v>
          </cell>
        </row>
        <row r="4744">
          <cell r="I4744">
            <v>50101</v>
          </cell>
        </row>
        <row r="4745">
          <cell r="I4745">
            <v>70112</v>
          </cell>
        </row>
        <row r="4746">
          <cell r="I4746">
            <v>50101</v>
          </cell>
        </row>
        <row r="4747">
          <cell r="I4747">
            <v>70112</v>
          </cell>
        </row>
        <row r="4748">
          <cell r="I4748">
            <v>70112</v>
          </cell>
        </row>
        <row r="4749">
          <cell r="I4749">
            <v>70112</v>
          </cell>
        </row>
        <row r="4750">
          <cell r="I4750">
            <v>50101</v>
          </cell>
        </row>
        <row r="4751">
          <cell r="I4751">
            <v>40101</v>
          </cell>
        </row>
        <row r="4752">
          <cell r="I4752">
            <v>70112</v>
          </cell>
        </row>
        <row r="4753">
          <cell r="I4753">
            <v>30101</v>
          </cell>
        </row>
        <row r="4754">
          <cell r="I4754">
            <v>70106</v>
          </cell>
        </row>
        <row r="4755">
          <cell r="I4755">
            <v>30101</v>
          </cell>
        </row>
        <row r="4756">
          <cell r="I4756">
            <v>70112</v>
          </cell>
        </row>
        <row r="4757">
          <cell r="I4757">
            <v>701116</v>
          </cell>
        </row>
        <row r="4758">
          <cell r="I4758">
            <v>40101</v>
          </cell>
        </row>
        <row r="4759">
          <cell r="I4759">
            <v>50101</v>
          </cell>
        </row>
        <row r="4760">
          <cell r="I4760">
            <v>30101</v>
          </cell>
        </row>
        <row r="4761">
          <cell r="I4761">
            <v>70112</v>
          </cell>
        </row>
        <row r="4762">
          <cell r="I4762">
            <v>70112</v>
          </cell>
        </row>
        <row r="4763">
          <cell r="I4763">
            <v>70112</v>
          </cell>
        </row>
        <row r="4764">
          <cell r="I4764">
            <v>70112</v>
          </cell>
        </row>
        <row r="4765">
          <cell r="I4765">
            <v>40101</v>
          </cell>
        </row>
        <row r="4766">
          <cell r="I4766">
            <v>70112</v>
          </cell>
        </row>
        <row r="4767">
          <cell r="I4767">
            <v>40101</v>
          </cell>
        </row>
        <row r="4768">
          <cell r="I4768">
            <v>70112</v>
          </cell>
        </row>
        <row r="4769">
          <cell r="I4769">
            <v>40101</v>
          </cell>
        </row>
        <row r="4770">
          <cell r="I4770">
            <v>50101</v>
          </cell>
        </row>
        <row r="4771">
          <cell r="I4771">
            <v>70112</v>
          </cell>
        </row>
        <row r="4772">
          <cell r="I4772">
            <v>40101</v>
          </cell>
        </row>
        <row r="4773">
          <cell r="I4773">
            <v>70106</v>
          </cell>
        </row>
        <row r="4774">
          <cell r="I4774">
            <v>70112</v>
          </cell>
        </row>
        <row r="4775">
          <cell r="I4775">
            <v>30101</v>
          </cell>
        </row>
        <row r="4776">
          <cell r="I4776">
            <v>70112</v>
          </cell>
        </row>
        <row r="4777">
          <cell r="I4777">
            <v>70112</v>
          </cell>
        </row>
        <row r="4778">
          <cell r="I4778">
            <v>70112</v>
          </cell>
        </row>
        <row r="4779">
          <cell r="I4779">
            <v>30101</v>
          </cell>
        </row>
        <row r="4780">
          <cell r="I4780">
            <v>50101</v>
          </cell>
        </row>
        <row r="4781">
          <cell r="I4781">
            <v>70112</v>
          </cell>
        </row>
        <row r="4782">
          <cell r="I4782">
            <v>70112</v>
          </cell>
        </row>
        <row r="4783">
          <cell r="I4783">
            <v>70112</v>
          </cell>
        </row>
        <row r="4784">
          <cell r="I4784">
            <v>40101</v>
          </cell>
        </row>
        <row r="4785">
          <cell r="I4785">
            <v>70106</v>
          </cell>
        </row>
        <row r="4786">
          <cell r="I4786">
            <v>70112</v>
          </cell>
        </row>
        <row r="4787">
          <cell r="I4787">
            <v>70106</v>
          </cell>
        </row>
        <row r="4788">
          <cell r="I4788">
            <v>70112</v>
          </cell>
        </row>
        <row r="4789">
          <cell r="I4789">
            <v>40101</v>
          </cell>
        </row>
        <row r="4790">
          <cell r="I4790">
            <v>50101</v>
          </cell>
        </row>
        <row r="4791">
          <cell r="I4791">
            <v>70106</v>
          </cell>
        </row>
        <row r="4792">
          <cell r="I4792">
            <v>30101</v>
          </cell>
        </row>
        <row r="4793">
          <cell r="I4793">
            <v>50101</v>
          </cell>
        </row>
        <row r="4794">
          <cell r="I4794">
            <v>50101</v>
          </cell>
        </row>
        <row r="4795">
          <cell r="I4795">
            <v>40101</v>
          </cell>
        </row>
        <row r="4796">
          <cell r="I4796">
            <v>70112</v>
          </cell>
        </row>
        <row r="4797">
          <cell r="I4797">
            <v>30101</v>
          </cell>
        </row>
        <row r="4798">
          <cell r="I4798">
            <v>50101</v>
          </cell>
        </row>
        <row r="4799">
          <cell r="I4799">
            <v>40101</v>
          </cell>
        </row>
        <row r="4800">
          <cell r="I4800">
            <v>70112</v>
          </cell>
        </row>
        <row r="4801">
          <cell r="I4801">
            <v>70112</v>
          </cell>
        </row>
        <row r="4802">
          <cell r="I4802">
            <v>70112</v>
          </cell>
        </row>
        <row r="4803">
          <cell r="I4803">
            <v>50101</v>
          </cell>
        </row>
        <row r="4804">
          <cell r="I4804">
            <v>2011804018</v>
          </cell>
        </row>
        <row r="4805">
          <cell r="I4805">
            <v>2011804017</v>
          </cell>
        </row>
        <row r="4806">
          <cell r="I4806">
            <v>2011804018</v>
          </cell>
        </row>
        <row r="4807">
          <cell r="I4807">
            <v>2011804017</v>
          </cell>
        </row>
        <row r="4808">
          <cell r="I4808">
            <v>20120052</v>
          </cell>
        </row>
        <row r="4809">
          <cell r="I4809">
            <v>2011804018</v>
          </cell>
        </row>
        <row r="4810">
          <cell r="I4810">
            <v>2011809115</v>
          </cell>
        </row>
        <row r="4811">
          <cell r="I4811">
            <v>70112</v>
          </cell>
        </row>
        <row r="4812">
          <cell r="I4812">
            <v>200</v>
          </cell>
        </row>
        <row r="4813">
          <cell r="I4813">
            <v>2011809140</v>
          </cell>
        </row>
        <row r="4814">
          <cell r="I4814">
            <v>70112</v>
          </cell>
        </row>
        <row r="4815">
          <cell r="I4815">
            <v>70112</v>
          </cell>
        </row>
        <row r="4816">
          <cell r="I4816">
            <v>201040764</v>
          </cell>
        </row>
        <row r="4817">
          <cell r="I4817">
            <v>20700006</v>
          </cell>
        </row>
        <row r="4818">
          <cell r="I4818">
            <v>10401139</v>
          </cell>
        </row>
        <row r="4819">
          <cell r="I4819">
            <v>2011804115</v>
          </cell>
        </row>
        <row r="4820">
          <cell r="I4820">
            <v>10300041</v>
          </cell>
        </row>
        <row r="4821">
          <cell r="I4821">
            <v>10703001</v>
          </cell>
        </row>
        <row r="4822">
          <cell r="I4822">
            <v>2011804048</v>
          </cell>
        </row>
        <row r="4823">
          <cell r="I4823">
            <v>2011809118</v>
          </cell>
        </row>
        <row r="4824">
          <cell r="I4824">
            <v>103</v>
          </cell>
        </row>
        <row r="4825">
          <cell r="I4825">
            <v>104</v>
          </cell>
        </row>
        <row r="4826">
          <cell r="I4826">
            <v>108</v>
          </cell>
        </row>
        <row r="4827">
          <cell r="I4827">
            <v>104</v>
          </cell>
        </row>
        <row r="4828">
          <cell r="I4828">
            <v>119</v>
          </cell>
        </row>
        <row r="4829">
          <cell r="I4829">
            <v>104</v>
          </cell>
        </row>
        <row r="4830">
          <cell r="I4830">
            <v>119</v>
          </cell>
        </row>
        <row r="4831">
          <cell r="I4831">
            <v>30103</v>
          </cell>
        </row>
        <row r="4832">
          <cell r="I4832">
            <v>40101</v>
          </cell>
        </row>
        <row r="4833">
          <cell r="I4833">
            <v>50101</v>
          </cell>
        </row>
        <row r="4834">
          <cell r="I4834">
            <v>50101</v>
          </cell>
        </row>
        <row r="4835">
          <cell r="I4835">
            <v>70106</v>
          </cell>
        </row>
        <row r="4836">
          <cell r="I4836">
            <v>30101</v>
          </cell>
        </row>
        <row r="4837">
          <cell r="I4837">
            <v>70112</v>
          </cell>
        </row>
        <row r="4838">
          <cell r="I4838">
            <v>70112</v>
          </cell>
        </row>
        <row r="4839">
          <cell r="I4839">
            <v>40101</v>
          </cell>
        </row>
        <row r="4840">
          <cell r="I4840">
            <v>70112</v>
          </cell>
        </row>
        <row r="4841">
          <cell r="I4841">
            <v>40101</v>
          </cell>
        </row>
        <row r="4842">
          <cell r="I4842">
            <v>70112</v>
          </cell>
        </row>
        <row r="4843">
          <cell r="I4843">
            <v>40101</v>
          </cell>
        </row>
        <row r="4844">
          <cell r="I4844">
            <v>50101</v>
          </cell>
        </row>
        <row r="4845">
          <cell r="I4845">
            <v>40101</v>
          </cell>
        </row>
        <row r="4846">
          <cell r="I4846">
            <v>70112</v>
          </cell>
        </row>
        <row r="4847">
          <cell r="I4847">
            <v>70106</v>
          </cell>
        </row>
        <row r="4848">
          <cell r="I4848">
            <v>50101</v>
          </cell>
        </row>
        <row r="4849">
          <cell r="I4849">
            <v>70112</v>
          </cell>
        </row>
        <row r="4850">
          <cell r="I4850">
            <v>40101</v>
          </cell>
        </row>
        <row r="4851">
          <cell r="I4851">
            <v>30101</v>
          </cell>
        </row>
        <row r="4852">
          <cell r="I4852">
            <v>70112</v>
          </cell>
        </row>
        <row r="4853">
          <cell r="I4853">
            <v>40101</v>
          </cell>
        </row>
        <row r="4854">
          <cell r="I4854">
            <v>70112</v>
          </cell>
        </row>
        <row r="4855">
          <cell r="I4855">
            <v>70112</v>
          </cell>
        </row>
        <row r="4856">
          <cell r="I4856">
            <v>70106</v>
          </cell>
        </row>
        <row r="4857">
          <cell r="I4857">
            <v>70112</v>
          </cell>
        </row>
        <row r="4858">
          <cell r="I4858">
            <v>40101</v>
          </cell>
        </row>
        <row r="4859">
          <cell r="I4859">
            <v>70112</v>
          </cell>
        </row>
        <row r="4860">
          <cell r="I4860">
            <v>40101</v>
          </cell>
        </row>
        <row r="4861">
          <cell r="I4861">
            <v>50101</v>
          </cell>
        </row>
        <row r="4862">
          <cell r="I4862">
            <v>70112</v>
          </cell>
        </row>
        <row r="4863">
          <cell r="I4863">
            <v>40101</v>
          </cell>
        </row>
        <row r="4864">
          <cell r="I4864">
            <v>70112</v>
          </cell>
        </row>
        <row r="4865">
          <cell r="I4865">
            <v>40101</v>
          </cell>
        </row>
        <row r="4866">
          <cell r="I4866">
            <v>30101</v>
          </cell>
        </row>
        <row r="4867">
          <cell r="I4867">
            <v>70112</v>
          </cell>
        </row>
        <row r="4868">
          <cell r="I4868">
            <v>70112</v>
          </cell>
        </row>
        <row r="4869">
          <cell r="I4869">
            <v>70112</v>
          </cell>
        </row>
        <row r="4870">
          <cell r="I4870">
            <v>40101</v>
          </cell>
        </row>
        <row r="4871">
          <cell r="I4871">
            <v>701116</v>
          </cell>
        </row>
        <row r="4872">
          <cell r="I4872">
            <v>70112</v>
          </cell>
        </row>
        <row r="4873">
          <cell r="I4873">
            <v>70112</v>
          </cell>
        </row>
        <row r="4874">
          <cell r="I4874">
            <v>70112</v>
          </cell>
        </row>
        <row r="4875">
          <cell r="I4875">
            <v>70112</v>
          </cell>
        </row>
        <row r="4876">
          <cell r="I4876">
            <v>50101</v>
          </cell>
        </row>
        <row r="4877">
          <cell r="I4877">
            <v>40101</v>
          </cell>
        </row>
        <row r="4878">
          <cell r="I4878">
            <v>70112</v>
          </cell>
        </row>
        <row r="4879">
          <cell r="I4879">
            <v>70112</v>
          </cell>
        </row>
        <row r="4880">
          <cell r="I4880">
            <v>50101</v>
          </cell>
        </row>
        <row r="4881">
          <cell r="I4881">
            <v>70112</v>
          </cell>
        </row>
        <row r="4882">
          <cell r="I4882">
            <v>70112</v>
          </cell>
        </row>
        <row r="4883">
          <cell r="I4883">
            <v>70106</v>
          </cell>
        </row>
        <row r="4884">
          <cell r="I4884">
            <v>70112</v>
          </cell>
        </row>
        <row r="4885">
          <cell r="I4885">
            <v>40101</v>
          </cell>
        </row>
        <row r="4886">
          <cell r="I4886">
            <v>50101</v>
          </cell>
        </row>
        <row r="4887">
          <cell r="I4887">
            <v>50101</v>
          </cell>
        </row>
        <row r="4888">
          <cell r="I4888">
            <v>30101</v>
          </cell>
        </row>
        <row r="4889">
          <cell r="I4889">
            <v>70112</v>
          </cell>
        </row>
        <row r="4890">
          <cell r="I4890">
            <v>40101</v>
          </cell>
        </row>
        <row r="4891">
          <cell r="I4891">
            <v>30101</v>
          </cell>
        </row>
        <row r="4892">
          <cell r="I4892">
            <v>70112</v>
          </cell>
        </row>
        <row r="4893">
          <cell r="I4893">
            <v>70112</v>
          </cell>
        </row>
        <row r="4894">
          <cell r="I4894">
            <v>70112</v>
          </cell>
        </row>
        <row r="4895">
          <cell r="I4895">
            <v>50101</v>
          </cell>
        </row>
        <row r="4896">
          <cell r="I4896">
            <v>70106</v>
          </cell>
        </row>
        <row r="4897">
          <cell r="I4897">
            <v>70112</v>
          </cell>
        </row>
        <row r="4898">
          <cell r="I4898">
            <v>50101</v>
          </cell>
        </row>
        <row r="4899">
          <cell r="I4899">
            <v>30101</v>
          </cell>
        </row>
        <row r="4900">
          <cell r="I4900">
            <v>70112</v>
          </cell>
        </row>
        <row r="4901">
          <cell r="I4901">
            <v>40101</v>
          </cell>
        </row>
        <row r="4902">
          <cell r="I4902">
            <v>2011804017</v>
          </cell>
        </row>
        <row r="4903">
          <cell r="I4903">
            <v>2011804079</v>
          </cell>
        </row>
        <row r="4904">
          <cell r="I4904">
            <v>70112</v>
          </cell>
        </row>
        <row r="4905">
          <cell r="I4905">
            <v>40101</v>
          </cell>
        </row>
        <row r="4906">
          <cell r="I4906">
            <v>50101</v>
          </cell>
        </row>
        <row r="4907">
          <cell r="I4907">
            <v>70112</v>
          </cell>
        </row>
        <row r="4908">
          <cell r="I4908">
            <v>40101</v>
          </cell>
        </row>
        <row r="4909">
          <cell r="I4909">
            <v>70112</v>
          </cell>
        </row>
        <row r="4910">
          <cell r="I4910">
            <v>70112</v>
          </cell>
        </row>
        <row r="4911">
          <cell r="I4911">
            <v>40101</v>
          </cell>
        </row>
        <row r="4912">
          <cell r="I4912">
            <v>2011804079</v>
          </cell>
        </row>
        <row r="4913">
          <cell r="I4913">
            <v>40101</v>
          </cell>
        </row>
        <row r="4914">
          <cell r="I4914">
            <v>40101</v>
          </cell>
        </row>
        <row r="4915">
          <cell r="I4915">
            <v>2011804079</v>
          </cell>
        </row>
        <row r="4916">
          <cell r="I4916">
            <v>2010403310</v>
          </cell>
        </row>
        <row r="4917">
          <cell r="I4917">
            <v>70112</v>
          </cell>
        </row>
        <row r="4918">
          <cell r="I4918">
            <v>70112</v>
          </cell>
        </row>
        <row r="4919">
          <cell r="I4919">
            <v>70112</v>
          </cell>
        </row>
        <row r="4920">
          <cell r="I4920">
            <v>70112</v>
          </cell>
        </row>
        <row r="4921">
          <cell r="I4921">
            <v>2011804112</v>
          </cell>
        </row>
        <row r="4922">
          <cell r="I4922">
            <v>2011804022</v>
          </cell>
        </row>
        <row r="4923">
          <cell r="I4923">
            <v>2011809115</v>
          </cell>
        </row>
        <row r="4924">
          <cell r="I4924">
            <v>501</v>
          </cell>
        </row>
        <row r="4925">
          <cell r="I4925">
            <v>2010401010</v>
          </cell>
        </row>
        <row r="4926">
          <cell r="I4926">
            <v>301</v>
          </cell>
        </row>
        <row r="4927">
          <cell r="I4927">
            <v>301</v>
          </cell>
        </row>
        <row r="4928">
          <cell r="I4928">
            <v>103</v>
          </cell>
        </row>
        <row r="4929">
          <cell r="I4929">
            <v>103</v>
          </cell>
        </row>
        <row r="4930">
          <cell r="I4930">
            <v>103</v>
          </cell>
        </row>
        <row r="4931">
          <cell r="I4931">
            <v>119</v>
          </cell>
        </row>
        <row r="4932">
          <cell r="I4932">
            <v>119</v>
          </cell>
        </row>
        <row r="4933">
          <cell r="I4933">
            <v>103</v>
          </cell>
        </row>
        <row r="4934">
          <cell r="I4934">
            <v>103</v>
          </cell>
        </row>
        <row r="4935">
          <cell r="I4935">
            <v>103</v>
          </cell>
        </row>
        <row r="4936">
          <cell r="I4936">
            <v>103</v>
          </cell>
        </row>
        <row r="4937">
          <cell r="I4937">
            <v>103</v>
          </cell>
        </row>
        <row r="4938">
          <cell r="I4938">
            <v>103</v>
          </cell>
        </row>
        <row r="4939">
          <cell r="I4939">
            <v>103</v>
          </cell>
        </row>
        <row r="4940">
          <cell r="I4940">
            <v>103</v>
          </cell>
        </row>
        <row r="4941">
          <cell r="I4941">
            <v>104</v>
          </cell>
        </row>
        <row r="4942">
          <cell r="I4942">
            <v>106</v>
          </cell>
        </row>
        <row r="4943">
          <cell r="I4943">
            <v>106</v>
          </cell>
        </row>
        <row r="4944">
          <cell r="I4944">
            <v>106</v>
          </cell>
        </row>
        <row r="4945">
          <cell r="I4945">
            <v>104</v>
          </cell>
        </row>
        <row r="4946">
          <cell r="I4946">
            <v>104</v>
          </cell>
        </row>
        <row r="4947">
          <cell r="I4947">
            <v>104</v>
          </cell>
        </row>
        <row r="4948">
          <cell r="I4948">
            <v>119</v>
          </cell>
        </row>
        <row r="4949">
          <cell r="I4949">
            <v>104</v>
          </cell>
        </row>
        <row r="4950">
          <cell r="I4950">
            <v>104</v>
          </cell>
        </row>
        <row r="4951">
          <cell r="I4951">
            <v>104</v>
          </cell>
        </row>
        <row r="4952">
          <cell r="I4952">
            <v>104</v>
          </cell>
        </row>
        <row r="4953">
          <cell r="I4953">
            <v>104</v>
          </cell>
        </row>
        <row r="4954">
          <cell r="I4954">
            <v>104</v>
          </cell>
        </row>
        <row r="4955">
          <cell r="I4955">
            <v>104</v>
          </cell>
        </row>
        <row r="4956">
          <cell r="I4956">
            <v>104</v>
          </cell>
        </row>
        <row r="4957">
          <cell r="I4957">
            <v>104</v>
          </cell>
        </row>
        <row r="4958">
          <cell r="I4958">
            <v>104</v>
          </cell>
        </row>
        <row r="4959">
          <cell r="I4959">
            <v>107</v>
          </cell>
        </row>
        <row r="4960">
          <cell r="I4960">
            <v>107</v>
          </cell>
        </row>
        <row r="4961">
          <cell r="I4961">
            <v>107</v>
          </cell>
        </row>
        <row r="4962">
          <cell r="I4962">
            <v>107</v>
          </cell>
        </row>
        <row r="4963">
          <cell r="I4963">
            <v>107</v>
          </cell>
        </row>
        <row r="4964">
          <cell r="I4964">
            <v>107</v>
          </cell>
        </row>
        <row r="4965">
          <cell r="I4965">
            <v>109</v>
          </cell>
        </row>
        <row r="4966">
          <cell r="I4966">
            <v>70112</v>
          </cell>
        </row>
        <row r="4967">
          <cell r="I4967">
            <v>70106</v>
          </cell>
        </row>
        <row r="4968">
          <cell r="I4968">
            <v>50101</v>
          </cell>
        </row>
        <row r="4969">
          <cell r="I4969">
            <v>70112</v>
          </cell>
        </row>
        <row r="4970">
          <cell r="I4970">
            <v>40101</v>
          </cell>
        </row>
        <row r="4971">
          <cell r="I4971">
            <v>70106</v>
          </cell>
        </row>
        <row r="4972">
          <cell r="I4972">
            <v>50101</v>
          </cell>
        </row>
        <row r="4973">
          <cell r="I4973">
            <v>70112</v>
          </cell>
        </row>
        <row r="4974">
          <cell r="I4974">
            <v>40101</v>
          </cell>
        </row>
        <row r="4975">
          <cell r="I4975">
            <v>50101</v>
          </cell>
        </row>
        <row r="4976">
          <cell r="I4976">
            <v>30101</v>
          </cell>
        </row>
        <row r="4977">
          <cell r="I4977">
            <v>70112</v>
          </cell>
        </row>
        <row r="4978">
          <cell r="I4978">
            <v>70112</v>
          </cell>
        </row>
        <row r="4979">
          <cell r="I4979">
            <v>40101</v>
          </cell>
        </row>
        <row r="4980">
          <cell r="I4980">
            <v>30101</v>
          </cell>
        </row>
        <row r="4981">
          <cell r="I4981">
            <v>70112</v>
          </cell>
        </row>
        <row r="4982">
          <cell r="I4982">
            <v>70106</v>
          </cell>
        </row>
        <row r="4983">
          <cell r="I4983">
            <v>70112</v>
          </cell>
        </row>
        <row r="4984">
          <cell r="I4984">
            <v>70112</v>
          </cell>
        </row>
        <row r="4985">
          <cell r="I4985">
            <v>70112</v>
          </cell>
        </row>
        <row r="4986">
          <cell r="I4986">
            <v>50101</v>
          </cell>
        </row>
        <row r="4987">
          <cell r="I4987">
            <v>70112</v>
          </cell>
        </row>
        <row r="4988">
          <cell r="I4988">
            <v>70112</v>
          </cell>
        </row>
        <row r="4989">
          <cell r="I4989">
            <v>70106</v>
          </cell>
        </row>
        <row r="4990">
          <cell r="I4990">
            <v>70112</v>
          </cell>
        </row>
        <row r="4991">
          <cell r="I4991">
            <v>40101</v>
          </cell>
        </row>
        <row r="4992">
          <cell r="I4992">
            <v>70112</v>
          </cell>
        </row>
        <row r="4993">
          <cell r="I4993">
            <v>50101</v>
          </cell>
        </row>
        <row r="4994">
          <cell r="I4994">
            <v>50101</v>
          </cell>
        </row>
        <row r="4995">
          <cell r="I4995">
            <v>40101</v>
          </cell>
        </row>
        <row r="4996">
          <cell r="I4996">
            <v>50101</v>
          </cell>
        </row>
        <row r="4997">
          <cell r="I4997">
            <v>70112</v>
          </cell>
        </row>
        <row r="4998">
          <cell r="I4998">
            <v>40101</v>
          </cell>
        </row>
        <row r="4999">
          <cell r="I4999">
            <v>70112</v>
          </cell>
        </row>
        <row r="5000">
          <cell r="I5000">
            <v>40101</v>
          </cell>
        </row>
        <row r="5001">
          <cell r="I5001">
            <v>50101</v>
          </cell>
        </row>
        <row r="5002">
          <cell r="I5002">
            <v>70112</v>
          </cell>
        </row>
        <row r="5003">
          <cell r="I5003">
            <v>50101</v>
          </cell>
        </row>
        <row r="5004">
          <cell r="I5004">
            <v>50101</v>
          </cell>
        </row>
        <row r="5005">
          <cell r="I5005">
            <v>40101</v>
          </cell>
        </row>
        <row r="5006">
          <cell r="I5006">
            <v>70112</v>
          </cell>
        </row>
        <row r="5007">
          <cell r="I5007">
            <v>40101</v>
          </cell>
        </row>
        <row r="5008">
          <cell r="I5008">
            <v>40101</v>
          </cell>
        </row>
        <row r="5009">
          <cell r="I5009">
            <v>50101</v>
          </cell>
        </row>
        <row r="5010">
          <cell r="I5010">
            <v>70112</v>
          </cell>
        </row>
        <row r="5011">
          <cell r="I5011">
            <v>70112</v>
          </cell>
        </row>
        <row r="5012">
          <cell r="I5012">
            <v>70112</v>
          </cell>
        </row>
        <row r="5013">
          <cell r="I5013">
            <v>70112</v>
          </cell>
        </row>
        <row r="5014">
          <cell r="I5014">
            <v>40101</v>
          </cell>
        </row>
        <row r="5015">
          <cell r="I5015">
            <v>50101</v>
          </cell>
        </row>
        <row r="5016">
          <cell r="I5016">
            <v>70112</v>
          </cell>
        </row>
        <row r="5017">
          <cell r="I5017">
            <v>70112</v>
          </cell>
        </row>
        <row r="5018">
          <cell r="I5018">
            <v>701116</v>
          </cell>
        </row>
        <row r="5019">
          <cell r="I5019">
            <v>70106</v>
          </cell>
        </row>
        <row r="5020">
          <cell r="I5020">
            <v>50101</v>
          </cell>
        </row>
        <row r="5021">
          <cell r="I5021">
            <v>30101</v>
          </cell>
        </row>
        <row r="5022">
          <cell r="I5022">
            <v>70112</v>
          </cell>
        </row>
        <row r="5023">
          <cell r="I5023">
            <v>70112</v>
          </cell>
        </row>
        <row r="5024">
          <cell r="I5024">
            <v>70112</v>
          </cell>
        </row>
        <row r="5025">
          <cell r="I5025">
            <v>50101</v>
          </cell>
        </row>
        <row r="5026">
          <cell r="I5026">
            <v>40101</v>
          </cell>
        </row>
        <row r="5027">
          <cell r="I5027">
            <v>70112</v>
          </cell>
        </row>
        <row r="5028">
          <cell r="I5028">
            <v>70112</v>
          </cell>
        </row>
        <row r="5029">
          <cell r="I5029">
            <v>40101</v>
          </cell>
        </row>
        <row r="5030">
          <cell r="I5030">
            <v>70106</v>
          </cell>
        </row>
        <row r="5031">
          <cell r="I5031">
            <v>70112</v>
          </cell>
        </row>
        <row r="5032">
          <cell r="I5032">
            <v>40101</v>
          </cell>
        </row>
        <row r="5033">
          <cell r="I5033">
            <v>70112</v>
          </cell>
        </row>
        <row r="5034">
          <cell r="I5034">
            <v>70112</v>
          </cell>
        </row>
        <row r="5035">
          <cell r="I5035">
            <v>30101</v>
          </cell>
        </row>
        <row r="5036">
          <cell r="I5036">
            <v>40101</v>
          </cell>
        </row>
        <row r="5037">
          <cell r="I5037">
            <v>70112</v>
          </cell>
        </row>
        <row r="5038">
          <cell r="I5038">
            <v>40101</v>
          </cell>
        </row>
        <row r="5039">
          <cell r="I5039">
            <v>70112</v>
          </cell>
        </row>
        <row r="5040">
          <cell r="I5040">
            <v>70112</v>
          </cell>
        </row>
        <row r="5041">
          <cell r="I5041">
            <v>40101</v>
          </cell>
        </row>
        <row r="5042">
          <cell r="I5042">
            <v>70106</v>
          </cell>
        </row>
        <row r="5043">
          <cell r="I5043">
            <v>50101</v>
          </cell>
        </row>
        <row r="5044">
          <cell r="I5044">
            <v>40101</v>
          </cell>
        </row>
        <row r="5045">
          <cell r="I5045">
            <v>30101</v>
          </cell>
        </row>
        <row r="5046">
          <cell r="I5046">
            <v>70112</v>
          </cell>
        </row>
        <row r="5047">
          <cell r="I5047">
            <v>70112</v>
          </cell>
        </row>
        <row r="5048">
          <cell r="I5048">
            <v>40101</v>
          </cell>
        </row>
        <row r="5049">
          <cell r="I5049">
            <v>50101</v>
          </cell>
        </row>
        <row r="5050">
          <cell r="I5050">
            <v>70112</v>
          </cell>
        </row>
        <row r="5051">
          <cell r="I5051">
            <v>30101</v>
          </cell>
        </row>
        <row r="5052">
          <cell r="I5052">
            <v>50101</v>
          </cell>
        </row>
        <row r="5053">
          <cell r="I5053">
            <v>70106</v>
          </cell>
        </row>
        <row r="5054">
          <cell r="I5054">
            <v>70112</v>
          </cell>
        </row>
        <row r="5055">
          <cell r="I5055">
            <v>50101</v>
          </cell>
        </row>
        <row r="5056">
          <cell r="I5056">
            <v>70112</v>
          </cell>
        </row>
        <row r="5057">
          <cell r="I5057">
            <v>50101</v>
          </cell>
        </row>
        <row r="5058">
          <cell r="I5058">
            <v>70112</v>
          </cell>
        </row>
        <row r="5059">
          <cell r="I5059">
            <v>70112</v>
          </cell>
        </row>
        <row r="5060">
          <cell r="I5060">
            <v>50101</v>
          </cell>
        </row>
        <row r="5061">
          <cell r="I5061">
            <v>70106</v>
          </cell>
        </row>
        <row r="5062">
          <cell r="I5062">
            <v>70112</v>
          </cell>
        </row>
        <row r="5063">
          <cell r="I5063">
            <v>40101</v>
          </cell>
        </row>
        <row r="5064">
          <cell r="I5064">
            <v>70112</v>
          </cell>
        </row>
        <row r="5065">
          <cell r="I5065">
            <v>40101</v>
          </cell>
        </row>
        <row r="5066">
          <cell r="I5066">
            <v>50101</v>
          </cell>
        </row>
        <row r="5067">
          <cell r="I5067">
            <v>30101</v>
          </cell>
        </row>
        <row r="5068">
          <cell r="I5068">
            <v>70112</v>
          </cell>
        </row>
        <row r="5069">
          <cell r="I5069">
            <v>119</v>
          </cell>
        </row>
        <row r="5070">
          <cell r="I5070">
            <v>119</v>
          </cell>
        </row>
        <row r="5071">
          <cell r="I5071">
            <v>104</v>
          </cell>
        </row>
        <row r="5072">
          <cell r="I5072">
            <v>70112</v>
          </cell>
        </row>
        <row r="5073">
          <cell r="I5073">
            <v>70112</v>
          </cell>
        </row>
        <row r="5074">
          <cell r="I5074">
            <v>40101</v>
          </cell>
        </row>
        <row r="5075">
          <cell r="I5075">
            <v>70112</v>
          </cell>
        </row>
        <row r="5076">
          <cell r="I5076">
            <v>70112</v>
          </cell>
        </row>
        <row r="5077">
          <cell r="I5077">
            <v>40101</v>
          </cell>
        </row>
        <row r="5078">
          <cell r="I5078">
            <v>40101</v>
          </cell>
        </row>
        <row r="5079">
          <cell r="I5079">
            <v>70112</v>
          </cell>
        </row>
        <row r="5080">
          <cell r="I5080">
            <v>70106</v>
          </cell>
        </row>
        <row r="5081">
          <cell r="I5081">
            <v>70112</v>
          </cell>
        </row>
        <row r="5082">
          <cell r="I5082">
            <v>40101</v>
          </cell>
        </row>
        <row r="5083">
          <cell r="I5083">
            <v>50101</v>
          </cell>
        </row>
        <row r="5084">
          <cell r="I5084">
            <v>40101</v>
          </cell>
        </row>
        <row r="5085">
          <cell r="I5085">
            <v>50101</v>
          </cell>
        </row>
        <row r="5086">
          <cell r="I5086">
            <v>70112</v>
          </cell>
        </row>
        <row r="5087">
          <cell r="I5087">
            <v>30101</v>
          </cell>
        </row>
        <row r="5088">
          <cell r="I5088">
            <v>40101</v>
          </cell>
        </row>
        <row r="5089">
          <cell r="I5089">
            <v>50101</v>
          </cell>
        </row>
        <row r="5090">
          <cell r="I5090">
            <v>70112</v>
          </cell>
        </row>
        <row r="5091">
          <cell r="I5091">
            <v>50101</v>
          </cell>
        </row>
        <row r="5092">
          <cell r="I5092">
            <v>40101</v>
          </cell>
        </row>
        <row r="5093">
          <cell r="I5093">
            <v>50101</v>
          </cell>
        </row>
        <row r="5094">
          <cell r="I5094">
            <v>70112</v>
          </cell>
        </row>
        <row r="5095">
          <cell r="I5095">
            <v>70112</v>
          </cell>
        </row>
        <row r="5096">
          <cell r="I5096">
            <v>50101</v>
          </cell>
        </row>
        <row r="5097">
          <cell r="I5097">
            <v>30101</v>
          </cell>
        </row>
        <row r="5098">
          <cell r="I5098">
            <v>50101</v>
          </cell>
        </row>
        <row r="5099">
          <cell r="I5099">
            <v>40101</v>
          </cell>
        </row>
        <row r="5100">
          <cell r="I5100">
            <v>70106</v>
          </cell>
        </row>
        <row r="5101">
          <cell r="I5101">
            <v>103</v>
          </cell>
        </row>
        <row r="5102">
          <cell r="I5102">
            <v>103</v>
          </cell>
        </row>
        <row r="5103">
          <cell r="I5103">
            <v>103</v>
          </cell>
        </row>
        <row r="5104">
          <cell r="I5104">
            <v>103</v>
          </cell>
        </row>
        <row r="5105">
          <cell r="I5105">
            <v>103</v>
          </cell>
        </row>
        <row r="5106">
          <cell r="I5106">
            <v>103</v>
          </cell>
        </row>
        <row r="5107">
          <cell r="I5107">
            <v>301</v>
          </cell>
        </row>
        <row r="5108">
          <cell r="I5108">
            <v>7050011</v>
          </cell>
        </row>
        <row r="5109">
          <cell r="I5109">
            <v>70112</v>
          </cell>
        </row>
        <row r="5110">
          <cell r="I5110">
            <v>2011809126</v>
          </cell>
        </row>
        <row r="5111">
          <cell r="I5111">
            <v>2011804048</v>
          </cell>
        </row>
        <row r="5112">
          <cell r="I5112">
            <v>2011809134</v>
          </cell>
        </row>
        <row r="5113">
          <cell r="I5113">
            <v>2011809118</v>
          </cell>
        </row>
        <row r="5114">
          <cell r="I5114">
            <v>201040771</v>
          </cell>
        </row>
        <row r="5115">
          <cell r="I5115">
            <v>10401139</v>
          </cell>
        </row>
        <row r="5116">
          <cell r="I5116">
            <v>70112</v>
          </cell>
        </row>
        <row r="5117">
          <cell r="I5117">
            <v>70112</v>
          </cell>
        </row>
        <row r="5118">
          <cell r="I5118">
            <v>70112</v>
          </cell>
        </row>
        <row r="5119">
          <cell r="I5119">
            <v>70112</v>
          </cell>
        </row>
        <row r="5120">
          <cell r="I5120">
            <v>50101</v>
          </cell>
        </row>
        <row r="5121">
          <cell r="I5121">
            <v>40101</v>
          </cell>
        </row>
        <row r="5122">
          <cell r="I5122">
            <v>70112</v>
          </cell>
        </row>
        <row r="5123">
          <cell r="I5123">
            <v>70112</v>
          </cell>
        </row>
        <row r="5124">
          <cell r="I5124">
            <v>50101</v>
          </cell>
        </row>
        <row r="5125">
          <cell r="I5125">
            <v>70112</v>
          </cell>
        </row>
        <row r="5126">
          <cell r="I5126">
            <v>70112</v>
          </cell>
        </row>
        <row r="5127">
          <cell r="I5127">
            <v>50101</v>
          </cell>
        </row>
        <row r="5128">
          <cell r="I5128">
            <v>70112</v>
          </cell>
        </row>
        <row r="5129">
          <cell r="I5129">
            <v>70106</v>
          </cell>
        </row>
        <row r="5130">
          <cell r="I5130">
            <v>50101</v>
          </cell>
        </row>
        <row r="5131">
          <cell r="I5131">
            <v>40101</v>
          </cell>
        </row>
        <row r="5132">
          <cell r="I5132">
            <v>70112</v>
          </cell>
        </row>
        <row r="5133">
          <cell r="I5133">
            <v>70106</v>
          </cell>
        </row>
        <row r="5134">
          <cell r="I5134">
            <v>30101</v>
          </cell>
        </row>
        <row r="5135">
          <cell r="I5135">
            <v>70112</v>
          </cell>
        </row>
        <row r="5136">
          <cell r="I5136">
            <v>70106</v>
          </cell>
        </row>
        <row r="5137">
          <cell r="I5137">
            <v>30101</v>
          </cell>
        </row>
        <row r="5138">
          <cell r="I5138">
            <v>70112</v>
          </cell>
        </row>
        <row r="5139">
          <cell r="I5139">
            <v>70112</v>
          </cell>
        </row>
        <row r="5140">
          <cell r="I5140">
            <v>40101</v>
          </cell>
        </row>
        <row r="5141">
          <cell r="I5141">
            <v>70112</v>
          </cell>
        </row>
        <row r="5142">
          <cell r="I5142">
            <v>70112</v>
          </cell>
        </row>
        <row r="5143">
          <cell r="I5143">
            <v>70112</v>
          </cell>
        </row>
        <row r="5144">
          <cell r="I5144">
            <v>70112</v>
          </cell>
        </row>
        <row r="5145">
          <cell r="I5145">
            <v>40101</v>
          </cell>
        </row>
        <row r="5146">
          <cell r="I5146">
            <v>50101</v>
          </cell>
        </row>
        <row r="5147">
          <cell r="I5147">
            <v>30101</v>
          </cell>
        </row>
        <row r="5148">
          <cell r="I5148">
            <v>70112</v>
          </cell>
        </row>
        <row r="5149">
          <cell r="I5149">
            <v>40101</v>
          </cell>
        </row>
        <row r="5150">
          <cell r="I5150">
            <v>70112</v>
          </cell>
        </row>
        <row r="5151">
          <cell r="I5151">
            <v>50101</v>
          </cell>
        </row>
        <row r="5152">
          <cell r="I5152">
            <v>30101</v>
          </cell>
        </row>
        <row r="5153">
          <cell r="I5153">
            <v>40101</v>
          </cell>
        </row>
        <row r="5154">
          <cell r="I5154">
            <v>70112</v>
          </cell>
        </row>
        <row r="5155">
          <cell r="I5155">
            <v>40101</v>
          </cell>
        </row>
        <row r="5156">
          <cell r="I5156">
            <v>70112</v>
          </cell>
        </row>
        <row r="5157">
          <cell r="I5157">
            <v>50101</v>
          </cell>
        </row>
        <row r="5158">
          <cell r="I5158">
            <v>70112</v>
          </cell>
        </row>
        <row r="5159">
          <cell r="I5159">
            <v>40101</v>
          </cell>
        </row>
        <row r="5160">
          <cell r="I5160">
            <v>70112</v>
          </cell>
        </row>
        <row r="5161">
          <cell r="I5161">
            <v>70112</v>
          </cell>
        </row>
        <row r="5162">
          <cell r="I5162">
            <v>70106</v>
          </cell>
        </row>
        <row r="5163">
          <cell r="I5163">
            <v>70106</v>
          </cell>
        </row>
        <row r="5164">
          <cell r="I5164">
            <v>40101</v>
          </cell>
        </row>
        <row r="5165">
          <cell r="I5165">
            <v>50101</v>
          </cell>
        </row>
        <row r="5166">
          <cell r="I5166">
            <v>30101</v>
          </cell>
        </row>
        <row r="5167">
          <cell r="I5167">
            <v>70112</v>
          </cell>
        </row>
        <row r="5168">
          <cell r="I5168">
            <v>70106</v>
          </cell>
        </row>
        <row r="5169">
          <cell r="I5169">
            <v>70112</v>
          </cell>
        </row>
        <row r="5170">
          <cell r="I5170">
            <v>50101</v>
          </cell>
        </row>
        <row r="5171">
          <cell r="I5171">
            <v>70112</v>
          </cell>
        </row>
        <row r="5172">
          <cell r="I5172">
            <v>50101</v>
          </cell>
        </row>
        <row r="5173">
          <cell r="I5173">
            <v>70112</v>
          </cell>
        </row>
        <row r="5174">
          <cell r="I5174">
            <v>70112</v>
          </cell>
        </row>
        <row r="5175">
          <cell r="I5175">
            <v>70106</v>
          </cell>
        </row>
        <row r="5176">
          <cell r="I5176">
            <v>40101</v>
          </cell>
        </row>
        <row r="5177">
          <cell r="I5177">
            <v>70112</v>
          </cell>
        </row>
        <row r="5178">
          <cell r="I5178">
            <v>50101</v>
          </cell>
        </row>
        <row r="5179">
          <cell r="I5179">
            <v>40101</v>
          </cell>
        </row>
        <row r="5180">
          <cell r="I5180">
            <v>50101</v>
          </cell>
        </row>
        <row r="5181">
          <cell r="I5181">
            <v>70112</v>
          </cell>
        </row>
        <row r="5182">
          <cell r="I5182">
            <v>30101</v>
          </cell>
        </row>
        <row r="5183">
          <cell r="I5183">
            <v>50101</v>
          </cell>
        </row>
        <row r="5184">
          <cell r="I5184">
            <v>50101</v>
          </cell>
        </row>
        <row r="5185">
          <cell r="I5185">
            <v>40101</v>
          </cell>
        </row>
        <row r="5186">
          <cell r="I5186">
            <v>70112</v>
          </cell>
        </row>
        <row r="5187">
          <cell r="I5187">
            <v>30101</v>
          </cell>
        </row>
        <row r="5188">
          <cell r="I5188">
            <v>70112</v>
          </cell>
        </row>
        <row r="5189">
          <cell r="I5189">
            <v>70112</v>
          </cell>
        </row>
        <row r="5190">
          <cell r="I5190">
            <v>701116</v>
          </cell>
        </row>
        <row r="5191">
          <cell r="I5191">
            <v>30101</v>
          </cell>
        </row>
        <row r="5192">
          <cell r="I5192">
            <v>701116</v>
          </cell>
        </row>
        <row r="5193">
          <cell r="I5193">
            <v>40101</v>
          </cell>
        </row>
        <row r="5194">
          <cell r="I5194">
            <v>50101</v>
          </cell>
        </row>
        <row r="5195">
          <cell r="I5195">
            <v>70112</v>
          </cell>
        </row>
        <row r="5196">
          <cell r="I5196">
            <v>70112</v>
          </cell>
        </row>
        <row r="5197">
          <cell r="I5197">
            <v>701116</v>
          </cell>
        </row>
        <row r="5198">
          <cell r="I5198">
            <v>50101</v>
          </cell>
        </row>
        <row r="5199">
          <cell r="I5199">
            <v>70112</v>
          </cell>
        </row>
        <row r="5200">
          <cell r="I5200">
            <v>40101</v>
          </cell>
        </row>
        <row r="5201">
          <cell r="I5201">
            <v>50101</v>
          </cell>
        </row>
        <row r="5202">
          <cell r="I5202">
            <v>70106</v>
          </cell>
        </row>
        <row r="5203">
          <cell r="I5203">
            <v>30101</v>
          </cell>
        </row>
        <row r="5204">
          <cell r="I5204">
            <v>70112</v>
          </cell>
        </row>
        <row r="5205">
          <cell r="I5205">
            <v>70112</v>
          </cell>
        </row>
        <row r="5206">
          <cell r="I5206">
            <v>40101</v>
          </cell>
        </row>
        <row r="5207">
          <cell r="I5207">
            <v>40101</v>
          </cell>
        </row>
        <row r="5208">
          <cell r="I5208">
            <v>50101</v>
          </cell>
        </row>
        <row r="5209">
          <cell r="I5209">
            <v>40101</v>
          </cell>
        </row>
        <row r="5210">
          <cell r="I5210">
            <v>50101</v>
          </cell>
        </row>
        <row r="5211">
          <cell r="I5211">
            <v>40101</v>
          </cell>
        </row>
        <row r="5212">
          <cell r="I5212">
            <v>50101</v>
          </cell>
        </row>
        <row r="5213">
          <cell r="I5213">
            <v>40101</v>
          </cell>
        </row>
        <row r="5214">
          <cell r="I5214">
            <v>40101</v>
          </cell>
        </row>
        <row r="5215">
          <cell r="I5215">
            <v>40101</v>
          </cell>
        </row>
        <row r="5216">
          <cell r="I5216">
            <v>40101</v>
          </cell>
        </row>
        <row r="5217">
          <cell r="I5217">
            <v>50101</v>
          </cell>
        </row>
        <row r="5218">
          <cell r="I5218">
            <v>30101</v>
          </cell>
        </row>
        <row r="5219">
          <cell r="I5219">
            <v>40101</v>
          </cell>
        </row>
        <row r="5220">
          <cell r="I5220">
            <v>50101</v>
          </cell>
        </row>
        <row r="5221">
          <cell r="I5221">
            <v>50101</v>
          </cell>
        </row>
        <row r="5222">
          <cell r="I5222">
            <v>30101</v>
          </cell>
        </row>
        <row r="5223">
          <cell r="I5223">
            <v>107</v>
          </cell>
        </row>
        <row r="5224">
          <cell r="I5224">
            <v>107</v>
          </cell>
        </row>
        <row r="5225">
          <cell r="I5225">
            <v>103</v>
          </cell>
        </row>
        <row r="5226">
          <cell r="I5226">
            <v>119</v>
          </cell>
        </row>
        <row r="5227">
          <cell r="I5227">
            <v>119</v>
          </cell>
        </row>
        <row r="5228">
          <cell r="I5228">
            <v>104</v>
          </cell>
        </row>
        <row r="5229">
          <cell r="I5229">
            <v>119</v>
          </cell>
        </row>
        <row r="5230">
          <cell r="I5230">
            <v>30101</v>
          </cell>
        </row>
        <row r="5231">
          <cell r="I5231">
            <v>701116</v>
          </cell>
        </row>
        <row r="5232">
          <cell r="I5232">
            <v>30101</v>
          </cell>
        </row>
        <row r="5233">
          <cell r="I5233">
            <v>2011804025</v>
          </cell>
        </row>
        <row r="5234">
          <cell r="I5234">
            <v>70112</v>
          </cell>
        </row>
        <row r="5235">
          <cell r="I5235">
            <v>30101</v>
          </cell>
        </row>
        <row r="5236">
          <cell r="I5236">
            <v>30101</v>
          </cell>
        </row>
        <row r="5237">
          <cell r="I5237">
            <v>30101</v>
          </cell>
        </row>
        <row r="5238">
          <cell r="I5238">
            <v>30101</v>
          </cell>
        </row>
        <row r="5239">
          <cell r="I5239">
            <v>30101</v>
          </cell>
        </row>
        <row r="5240">
          <cell r="I5240">
            <v>2011809128</v>
          </cell>
        </row>
        <row r="5241">
          <cell r="I5241">
            <v>2011804021</v>
          </cell>
        </row>
        <row r="5242">
          <cell r="I5242">
            <v>103</v>
          </cell>
        </row>
        <row r="5243">
          <cell r="I5243">
            <v>104</v>
          </cell>
        </row>
        <row r="5244">
          <cell r="I5244">
            <v>119</v>
          </cell>
        </row>
        <row r="5245">
          <cell r="I5245">
            <v>119</v>
          </cell>
        </row>
        <row r="5246">
          <cell r="I5246">
            <v>119</v>
          </cell>
        </row>
        <row r="5247">
          <cell r="I5247">
            <v>107</v>
          </cell>
        </row>
        <row r="5248">
          <cell r="I5248">
            <v>107</v>
          </cell>
        </row>
        <row r="5249">
          <cell r="I5249">
            <v>70106</v>
          </cell>
        </row>
        <row r="5250">
          <cell r="I5250">
            <v>701116</v>
          </cell>
        </row>
        <row r="5251">
          <cell r="I5251">
            <v>701116</v>
          </cell>
        </row>
        <row r="5252">
          <cell r="I5252">
            <v>70112</v>
          </cell>
        </row>
        <row r="5253">
          <cell r="I5253">
            <v>70112</v>
          </cell>
        </row>
        <row r="5254">
          <cell r="I5254">
            <v>70112</v>
          </cell>
        </row>
        <row r="5255">
          <cell r="I5255">
            <v>10401198</v>
          </cell>
        </row>
        <row r="5256">
          <cell r="I5256">
            <v>1040113434</v>
          </cell>
        </row>
        <row r="5257">
          <cell r="I5257">
            <v>10703001</v>
          </cell>
        </row>
        <row r="5258">
          <cell r="I5258">
            <v>2011809126</v>
          </cell>
        </row>
        <row r="5259">
          <cell r="I5259">
            <v>2011809126</v>
          </cell>
        </row>
        <row r="5260">
          <cell r="I5260">
            <v>70112</v>
          </cell>
        </row>
        <row r="5261">
          <cell r="I5261">
            <v>70105000</v>
          </cell>
        </row>
        <row r="5262">
          <cell r="I5262">
            <v>104</v>
          </cell>
        </row>
        <row r="5263">
          <cell r="I5263">
            <v>104</v>
          </cell>
        </row>
        <row r="5264">
          <cell r="I5264">
            <v>104</v>
          </cell>
        </row>
        <row r="5265">
          <cell r="I5265">
            <v>104</v>
          </cell>
        </row>
        <row r="5266">
          <cell r="I5266">
            <v>104</v>
          </cell>
        </row>
        <row r="5267">
          <cell r="I5267">
            <v>104</v>
          </cell>
        </row>
        <row r="5268">
          <cell r="I5268">
            <v>104</v>
          </cell>
        </row>
        <row r="5269">
          <cell r="I5269">
            <v>104</v>
          </cell>
        </row>
        <row r="5270">
          <cell r="I5270">
            <v>104</v>
          </cell>
        </row>
        <row r="5271">
          <cell r="I5271">
            <v>104</v>
          </cell>
        </row>
        <row r="5272">
          <cell r="I5272">
            <v>104</v>
          </cell>
        </row>
        <row r="5273">
          <cell r="I5273">
            <v>104</v>
          </cell>
        </row>
        <row r="5274">
          <cell r="I5274">
            <v>104</v>
          </cell>
        </row>
        <row r="5275">
          <cell r="I5275">
            <v>104</v>
          </cell>
        </row>
        <row r="5276">
          <cell r="I5276">
            <v>104</v>
          </cell>
        </row>
        <row r="5277">
          <cell r="I5277">
            <v>104</v>
          </cell>
        </row>
        <row r="5278">
          <cell r="I5278">
            <v>104</v>
          </cell>
        </row>
        <row r="5279">
          <cell r="I5279">
            <v>104</v>
          </cell>
        </row>
        <row r="5280">
          <cell r="I5280">
            <v>104</v>
          </cell>
        </row>
        <row r="5281">
          <cell r="I5281">
            <v>119</v>
          </cell>
        </row>
        <row r="5282">
          <cell r="I5282">
            <v>107</v>
          </cell>
        </row>
        <row r="5283">
          <cell r="I5283">
            <v>125</v>
          </cell>
        </row>
        <row r="5284">
          <cell r="I5284">
            <v>40101</v>
          </cell>
        </row>
        <row r="5285">
          <cell r="I5285">
            <v>70112</v>
          </cell>
        </row>
        <row r="5286">
          <cell r="I5286">
            <v>50101</v>
          </cell>
        </row>
        <row r="5287">
          <cell r="I5287">
            <v>40101</v>
          </cell>
        </row>
        <row r="5288">
          <cell r="I5288">
            <v>70112</v>
          </cell>
        </row>
        <row r="5289">
          <cell r="I5289">
            <v>50101</v>
          </cell>
        </row>
        <row r="5290">
          <cell r="I5290">
            <v>70112</v>
          </cell>
        </row>
        <row r="5291">
          <cell r="I5291">
            <v>70112</v>
          </cell>
        </row>
        <row r="5292">
          <cell r="I5292">
            <v>70106</v>
          </cell>
        </row>
        <row r="5293">
          <cell r="I5293">
            <v>40101</v>
          </cell>
        </row>
        <row r="5294">
          <cell r="I5294">
            <v>50101</v>
          </cell>
        </row>
        <row r="5295">
          <cell r="I5295">
            <v>30101</v>
          </cell>
        </row>
        <row r="5296">
          <cell r="I5296">
            <v>70112</v>
          </cell>
        </row>
        <row r="5297">
          <cell r="I5297">
            <v>40101</v>
          </cell>
        </row>
        <row r="5298">
          <cell r="I5298">
            <v>50101</v>
          </cell>
        </row>
        <row r="5299">
          <cell r="I5299">
            <v>70112</v>
          </cell>
        </row>
        <row r="5300">
          <cell r="I5300">
            <v>50101</v>
          </cell>
        </row>
        <row r="5301">
          <cell r="I5301">
            <v>40101</v>
          </cell>
        </row>
        <row r="5302">
          <cell r="I5302">
            <v>70112</v>
          </cell>
        </row>
        <row r="5303">
          <cell r="I5303">
            <v>40101</v>
          </cell>
        </row>
        <row r="5304">
          <cell r="I5304">
            <v>70112</v>
          </cell>
        </row>
        <row r="5305">
          <cell r="I5305">
            <v>70112</v>
          </cell>
        </row>
        <row r="5306">
          <cell r="I5306">
            <v>50101</v>
          </cell>
        </row>
        <row r="5307">
          <cell r="I5307">
            <v>70112</v>
          </cell>
        </row>
        <row r="5308">
          <cell r="I5308">
            <v>50101</v>
          </cell>
        </row>
        <row r="5309">
          <cell r="I5309">
            <v>70112</v>
          </cell>
        </row>
        <row r="5310">
          <cell r="I5310">
            <v>50101</v>
          </cell>
        </row>
        <row r="5311">
          <cell r="I5311">
            <v>70112</v>
          </cell>
        </row>
        <row r="5312">
          <cell r="I5312">
            <v>40101</v>
          </cell>
        </row>
        <row r="5313">
          <cell r="I5313">
            <v>50101</v>
          </cell>
        </row>
        <row r="5314">
          <cell r="I5314">
            <v>70112</v>
          </cell>
        </row>
        <row r="5315">
          <cell r="I5315">
            <v>30101</v>
          </cell>
        </row>
        <row r="5316">
          <cell r="I5316">
            <v>70112</v>
          </cell>
        </row>
        <row r="5317">
          <cell r="I5317">
            <v>70106</v>
          </cell>
        </row>
        <row r="5318">
          <cell r="I5318">
            <v>70112</v>
          </cell>
        </row>
        <row r="5319">
          <cell r="I5319">
            <v>40101</v>
          </cell>
        </row>
        <row r="5320">
          <cell r="I5320">
            <v>70112</v>
          </cell>
        </row>
        <row r="5321">
          <cell r="I5321">
            <v>70106</v>
          </cell>
        </row>
        <row r="5322">
          <cell r="I5322">
            <v>70112</v>
          </cell>
        </row>
        <row r="5323">
          <cell r="I5323">
            <v>40101</v>
          </cell>
        </row>
        <row r="5324">
          <cell r="I5324">
            <v>50101</v>
          </cell>
        </row>
        <row r="5325">
          <cell r="I5325">
            <v>30101</v>
          </cell>
        </row>
        <row r="5326">
          <cell r="I5326">
            <v>40101</v>
          </cell>
        </row>
        <row r="5327">
          <cell r="I5327">
            <v>50101</v>
          </cell>
        </row>
        <row r="5328">
          <cell r="I5328">
            <v>30101</v>
          </cell>
        </row>
        <row r="5329">
          <cell r="I5329">
            <v>70112</v>
          </cell>
        </row>
        <row r="5330">
          <cell r="I5330">
            <v>103</v>
          </cell>
        </row>
        <row r="5331">
          <cell r="I5331">
            <v>119</v>
          </cell>
        </row>
        <row r="5332">
          <cell r="I5332">
            <v>119</v>
          </cell>
        </row>
        <row r="5333">
          <cell r="I5333">
            <v>104</v>
          </cell>
        </row>
        <row r="5334">
          <cell r="I5334">
            <v>119</v>
          </cell>
        </row>
        <row r="5335">
          <cell r="I5335">
            <v>107</v>
          </cell>
        </row>
        <row r="5336">
          <cell r="I5336">
            <v>107</v>
          </cell>
        </row>
        <row r="5337">
          <cell r="I5337">
            <v>50101</v>
          </cell>
        </row>
        <row r="5338">
          <cell r="I5338">
            <v>50101</v>
          </cell>
        </row>
        <row r="5339">
          <cell r="I5339">
            <v>70112</v>
          </cell>
        </row>
        <row r="5340">
          <cell r="I5340">
            <v>50101</v>
          </cell>
        </row>
        <row r="5341">
          <cell r="I5341">
            <v>40101</v>
          </cell>
        </row>
        <row r="5342">
          <cell r="I5342">
            <v>50101</v>
          </cell>
        </row>
        <row r="5343">
          <cell r="I5343">
            <v>40101</v>
          </cell>
        </row>
        <row r="5344">
          <cell r="I5344">
            <v>701116</v>
          </cell>
        </row>
        <row r="5345">
          <cell r="I5345">
            <v>701116</v>
          </cell>
        </row>
        <row r="5346">
          <cell r="I5346">
            <v>50101</v>
          </cell>
        </row>
        <row r="5347">
          <cell r="I5347">
            <v>50101</v>
          </cell>
        </row>
        <row r="5348">
          <cell r="I5348">
            <v>40101</v>
          </cell>
        </row>
        <row r="5349">
          <cell r="I5349">
            <v>30101</v>
          </cell>
        </row>
        <row r="5350">
          <cell r="I5350">
            <v>50101</v>
          </cell>
        </row>
        <row r="5351">
          <cell r="I5351">
            <v>70112</v>
          </cell>
        </row>
        <row r="5352">
          <cell r="I5352">
            <v>70112</v>
          </cell>
        </row>
        <row r="5353">
          <cell r="I5353">
            <v>70112</v>
          </cell>
        </row>
        <row r="5354">
          <cell r="I5354">
            <v>40101</v>
          </cell>
        </row>
        <row r="5355">
          <cell r="I5355">
            <v>30101</v>
          </cell>
        </row>
        <row r="5356">
          <cell r="I5356">
            <v>50101</v>
          </cell>
        </row>
        <row r="5357">
          <cell r="I5357">
            <v>70112</v>
          </cell>
        </row>
        <row r="5358">
          <cell r="I5358">
            <v>701116</v>
          </cell>
        </row>
        <row r="5359">
          <cell r="I5359">
            <v>40101</v>
          </cell>
        </row>
        <row r="5360">
          <cell r="I5360">
            <v>2011809126</v>
          </cell>
        </row>
        <row r="5361">
          <cell r="I5361">
            <v>2011809126</v>
          </cell>
        </row>
        <row r="5362">
          <cell r="I5362">
            <v>70112</v>
          </cell>
        </row>
        <row r="5363">
          <cell r="I5363">
            <v>2011804052</v>
          </cell>
        </row>
        <row r="5364">
          <cell r="I5364">
            <v>501</v>
          </cell>
        </row>
        <row r="5365">
          <cell r="I5365">
            <v>501</v>
          </cell>
        </row>
        <row r="5366">
          <cell r="I5366">
            <v>40101</v>
          </cell>
        </row>
        <row r="5367">
          <cell r="I5367">
            <v>2011809140</v>
          </cell>
        </row>
        <row r="5368">
          <cell r="I5368">
            <v>10401187</v>
          </cell>
        </row>
        <row r="5369">
          <cell r="I5369">
            <v>20700006</v>
          </cell>
        </row>
        <row r="5370">
          <cell r="I5370">
            <v>10401139</v>
          </cell>
        </row>
        <row r="5371">
          <cell r="I5371">
            <v>10401139</v>
          </cell>
        </row>
        <row r="5372">
          <cell r="I5372">
            <v>70112</v>
          </cell>
        </row>
        <row r="5373">
          <cell r="I5373">
            <v>201040765</v>
          </cell>
        </row>
        <row r="5374">
          <cell r="I5374">
            <v>2011804020</v>
          </cell>
        </row>
        <row r="5375">
          <cell r="I5375">
            <v>2011804089</v>
          </cell>
        </row>
        <row r="5376">
          <cell r="I5376">
            <v>20707001</v>
          </cell>
        </row>
        <row r="5377">
          <cell r="I5377">
            <v>2011804026</v>
          </cell>
        </row>
        <row r="5378">
          <cell r="I5378">
            <v>2011809118</v>
          </cell>
        </row>
        <row r="5379">
          <cell r="I5379">
            <v>201040771</v>
          </cell>
        </row>
        <row r="5380">
          <cell r="I5380">
            <v>70112</v>
          </cell>
        </row>
        <row r="5381">
          <cell r="I5381">
            <v>50101</v>
          </cell>
        </row>
        <row r="5382">
          <cell r="I5382">
            <v>40101</v>
          </cell>
        </row>
        <row r="5383">
          <cell r="I5383">
            <v>70112</v>
          </cell>
        </row>
        <row r="5384">
          <cell r="I5384">
            <v>50101</v>
          </cell>
        </row>
        <row r="5385">
          <cell r="I5385">
            <v>40101</v>
          </cell>
        </row>
        <row r="5386">
          <cell r="I5386">
            <v>40101</v>
          </cell>
        </row>
        <row r="5387">
          <cell r="I5387">
            <v>30101</v>
          </cell>
        </row>
        <row r="5388">
          <cell r="I5388">
            <v>30101</v>
          </cell>
        </row>
        <row r="5389">
          <cell r="I5389">
            <v>70112</v>
          </cell>
        </row>
        <row r="5390">
          <cell r="I5390">
            <v>70112</v>
          </cell>
        </row>
        <row r="5391">
          <cell r="I5391">
            <v>40101</v>
          </cell>
        </row>
        <row r="5392">
          <cell r="I5392">
            <v>50101</v>
          </cell>
        </row>
        <row r="5393">
          <cell r="I5393">
            <v>70112</v>
          </cell>
        </row>
        <row r="5394">
          <cell r="I5394">
            <v>70112</v>
          </cell>
        </row>
        <row r="5395">
          <cell r="I5395">
            <v>70106</v>
          </cell>
        </row>
        <row r="5396">
          <cell r="I5396">
            <v>30101</v>
          </cell>
        </row>
        <row r="5397">
          <cell r="I5397">
            <v>70112</v>
          </cell>
        </row>
        <row r="5398">
          <cell r="I5398">
            <v>50101</v>
          </cell>
        </row>
        <row r="5399">
          <cell r="I5399">
            <v>30101</v>
          </cell>
        </row>
        <row r="5400">
          <cell r="I5400">
            <v>50101</v>
          </cell>
        </row>
        <row r="5401">
          <cell r="I5401">
            <v>30101</v>
          </cell>
        </row>
        <row r="5402">
          <cell r="I5402">
            <v>70112</v>
          </cell>
        </row>
        <row r="5403">
          <cell r="I5403">
            <v>70106</v>
          </cell>
        </row>
        <row r="5404">
          <cell r="I5404">
            <v>40101</v>
          </cell>
        </row>
        <row r="5405">
          <cell r="I5405">
            <v>70106</v>
          </cell>
        </row>
        <row r="5406">
          <cell r="I5406">
            <v>40101</v>
          </cell>
        </row>
        <row r="5407">
          <cell r="I5407">
            <v>70106</v>
          </cell>
        </row>
        <row r="5408">
          <cell r="I5408">
            <v>70112</v>
          </cell>
        </row>
        <row r="5409">
          <cell r="I5409">
            <v>50101</v>
          </cell>
        </row>
        <row r="5410">
          <cell r="I5410">
            <v>70106</v>
          </cell>
        </row>
        <row r="5411">
          <cell r="I5411">
            <v>50101</v>
          </cell>
        </row>
        <row r="5412">
          <cell r="I5412">
            <v>40101</v>
          </cell>
        </row>
        <row r="5413">
          <cell r="I5413">
            <v>50101</v>
          </cell>
        </row>
        <row r="5414">
          <cell r="I5414">
            <v>701116</v>
          </cell>
        </row>
        <row r="5415">
          <cell r="I5415">
            <v>50101</v>
          </cell>
        </row>
        <row r="5416">
          <cell r="I5416">
            <v>40101</v>
          </cell>
        </row>
        <row r="5417">
          <cell r="I5417">
            <v>40101</v>
          </cell>
        </row>
        <row r="5418">
          <cell r="I5418">
            <v>50101</v>
          </cell>
        </row>
        <row r="5419">
          <cell r="I5419">
            <v>50101</v>
          </cell>
        </row>
        <row r="5420">
          <cell r="I5420">
            <v>50101</v>
          </cell>
        </row>
        <row r="5421">
          <cell r="I5421">
            <v>40101</v>
          </cell>
        </row>
        <row r="5422">
          <cell r="I5422">
            <v>50101</v>
          </cell>
        </row>
        <row r="5423">
          <cell r="I5423">
            <v>40101</v>
          </cell>
        </row>
        <row r="5424">
          <cell r="I5424">
            <v>70112</v>
          </cell>
        </row>
        <row r="5425">
          <cell r="I5425">
            <v>701116</v>
          </cell>
        </row>
        <row r="5426">
          <cell r="I5426">
            <v>70112</v>
          </cell>
        </row>
        <row r="5427">
          <cell r="I5427">
            <v>40101</v>
          </cell>
        </row>
        <row r="5428">
          <cell r="I5428">
            <v>70112</v>
          </cell>
        </row>
        <row r="5429">
          <cell r="I5429">
            <v>50101</v>
          </cell>
        </row>
        <row r="5430">
          <cell r="I5430">
            <v>40101</v>
          </cell>
        </row>
        <row r="5431">
          <cell r="I5431">
            <v>30101</v>
          </cell>
        </row>
        <row r="5432">
          <cell r="I5432">
            <v>70112</v>
          </cell>
        </row>
        <row r="5433">
          <cell r="I5433">
            <v>40101</v>
          </cell>
        </row>
        <row r="5434">
          <cell r="I5434">
            <v>30101</v>
          </cell>
        </row>
        <row r="5435">
          <cell r="I5435">
            <v>701116</v>
          </cell>
        </row>
        <row r="5436">
          <cell r="I5436">
            <v>30101</v>
          </cell>
        </row>
        <row r="5437">
          <cell r="I5437">
            <v>50101</v>
          </cell>
        </row>
        <row r="5438">
          <cell r="I5438">
            <v>50101</v>
          </cell>
        </row>
        <row r="5439">
          <cell r="I5439">
            <v>40101</v>
          </cell>
        </row>
        <row r="5440">
          <cell r="I5440">
            <v>50101</v>
          </cell>
        </row>
        <row r="5441">
          <cell r="I5441">
            <v>2011804021</v>
          </cell>
        </row>
        <row r="5442">
          <cell r="I5442">
            <v>2011809128</v>
          </cell>
        </row>
        <row r="5443">
          <cell r="I5443">
            <v>70112</v>
          </cell>
        </row>
        <row r="5444">
          <cell r="I5444">
            <v>40101</v>
          </cell>
        </row>
        <row r="5445">
          <cell r="I5445">
            <v>2011809128</v>
          </cell>
        </row>
        <row r="5446">
          <cell r="I5446">
            <v>40101</v>
          </cell>
        </row>
        <row r="5447">
          <cell r="I5447">
            <v>40101</v>
          </cell>
        </row>
        <row r="5448">
          <cell r="I5448">
            <v>2011804021</v>
          </cell>
        </row>
        <row r="5449">
          <cell r="I5449">
            <v>70112</v>
          </cell>
        </row>
        <row r="5450">
          <cell r="I5450">
            <v>2011804020</v>
          </cell>
        </row>
        <row r="5451">
          <cell r="I5451">
            <v>2011809146</v>
          </cell>
        </row>
        <row r="5452">
          <cell r="I5452">
            <v>2011804024</v>
          </cell>
        </row>
        <row r="5453">
          <cell r="I5453">
            <v>2011804054</v>
          </cell>
        </row>
        <row r="5454">
          <cell r="I5454">
            <v>20120030</v>
          </cell>
        </row>
        <row r="5455">
          <cell r="I5455">
            <v>2011804031</v>
          </cell>
        </row>
        <row r="5456">
          <cell r="I5456">
            <v>2011804054</v>
          </cell>
        </row>
        <row r="5457">
          <cell r="I5457">
            <v>20120030</v>
          </cell>
        </row>
        <row r="5458">
          <cell r="I5458">
            <v>301</v>
          </cell>
        </row>
        <row r="5459">
          <cell r="I5459">
            <v>10205</v>
          </cell>
        </row>
        <row r="5460">
          <cell r="I5460">
            <v>10401198</v>
          </cell>
        </row>
        <row r="5461">
          <cell r="I5461">
            <v>10208</v>
          </cell>
        </row>
        <row r="5462">
          <cell r="I5462">
            <v>2011809118</v>
          </cell>
        </row>
        <row r="5463">
          <cell r="I5463">
            <v>2011809126</v>
          </cell>
        </row>
        <row r="5464">
          <cell r="I5464">
            <v>2011804113</v>
          </cell>
        </row>
        <row r="5465">
          <cell r="I5465">
            <v>2011804008</v>
          </cell>
        </row>
        <row r="5466">
          <cell r="I5466">
            <v>200</v>
          </cell>
        </row>
        <row r="5467">
          <cell r="I5467">
            <v>10208</v>
          </cell>
        </row>
        <row r="5468">
          <cell r="I5468">
            <v>40101</v>
          </cell>
        </row>
        <row r="5469">
          <cell r="I5469">
            <v>40101</v>
          </cell>
        </row>
        <row r="5470">
          <cell r="I5470">
            <v>30101</v>
          </cell>
        </row>
        <row r="5471">
          <cell r="I5471">
            <v>40101</v>
          </cell>
        </row>
        <row r="5472">
          <cell r="I5472">
            <v>50101</v>
          </cell>
        </row>
        <row r="5473">
          <cell r="I5473">
            <v>30101</v>
          </cell>
        </row>
        <row r="5474">
          <cell r="I5474">
            <v>30103</v>
          </cell>
        </row>
        <row r="5475">
          <cell r="I5475">
            <v>30103</v>
          </cell>
        </row>
        <row r="5476">
          <cell r="I5476">
            <v>30103</v>
          </cell>
        </row>
        <row r="5477">
          <cell r="I5477">
            <v>701116</v>
          </cell>
        </row>
        <row r="5478">
          <cell r="I5478">
            <v>50101</v>
          </cell>
        </row>
        <row r="5479">
          <cell r="I5479">
            <v>70112</v>
          </cell>
        </row>
        <row r="5480">
          <cell r="I5480">
            <v>30101</v>
          </cell>
        </row>
        <row r="5481">
          <cell r="I5481">
            <v>50101</v>
          </cell>
        </row>
        <row r="5482">
          <cell r="I5482">
            <v>70112</v>
          </cell>
        </row>
        <row r="5483">
          <cell r="I5483">
            <v>701116</v>
          </cell>
        </row>
        <row r="5484">
          <cell r="I5484">
            <v>50101</v>
          </cell>
        </row>
        <row r="5485">
          <cell r="I5485">
            <v>70106</v>
          </cell>
        </row>
        <row r="5486">
          <cell r="I5486">
            <v>70112</v>
          </cell>
        </row>
        <row r="5487">
          <cell r="I5487">
            <v>50101</v>
          </cell>
        </row>
        <row r="5488">
          <cell r="I5488">
            <v>70112</v>
          </cell>
        </row>
        <row r="5489">
          <cell r="I5489">
            <v>40101</v>
          </cell>
        </row>
        <row r="5490">
          <cell r="I5490">
            <v>30101</v>
          </cell>
        </row>
        <row r="5491">
          <cell r="I5491">
            <v>70106</v>
          </cell>
        </row>
        <row r="5492">
          <cell r="I5492">
            <v>50101</v>
          </cell>
        </row>
        <row r="5493">
          <cell r="I5493">
            <v>70112</v>
          </cell>
        </row>
        <row r="5494">
          <cell r="I5494">
            <v>70112</v>
          </cell>
        </row>
        <row r="5495">
          <cell r="I5495">
            <v>70106</v>
          </cell>
        </row>
        <row r="5496">
          <cell r="I5496">
            <v>40101</v>
          </cell>
        </row>
        <row r="5497">
          <cell r="I5497">
            <v>50101</v>
          </cell>
        </row>
        <row r="5498">
          <cell r="I5498">
            <v>70112</v>
          </cell>
        </row>
        <row r="5499">
          <cell r="I5499">
            <v>70106</v>
          </cell>
        </row>
        <row r="5500">
          <cell r="I5500">
            <v>70112</v>
          </cell>
        </row>
        <row r="5501">
          <cell r="I5501">
            <v>70112</v>
          </cell>
        </row>
        <row r="5502">
          <cell r="I5502">
            <v>50101</v>
          </cell>
        </row>
        <row r="5503">
          <cell r="I5503">
            <v>50101</v>
          </cell>
        </row>
        <row r="5504">
          <cell r="I5504">
            <v>30101</v>
          </cell>
        </row>
        <row r="5505">
          <cell r="I5505">
            <v>70112</v>
          </cell>
        </row>
        <row r="5506">
          <cell r="I5506">
            <v>70112</v>
          </cell>
        </row>
        <row r="5507">
          <cell r="I5507">
            <v>40101</v>
          </cell>
        </row>
        <row r="5508">
          <cell r="I5508">
            <v>70112</v>
          </cell>
        </row>
        <row r="5509">
          <cell r="I5509">
            <v>70112</v>
          </cell>
        </row>
        <row r="5510">
          <cell r="I5510">
            <v>40101</v>
          </cell>
        </row>
        <row r="5511">
          <cell r="I5511">
            <v>70112</v>
          </cell>
        </row>
        <row r="5512">
          <cell r="I5512">
            <v>10208</v>
          </cell>
        </row>
        <row r="5513">
          <cell r="I5513">
            <v>40101</v>
          </cell>
        </row>
        <row r="5514">
          <cell r="I5514">
            <v>30101</v>
          </cell>
        </row>
        <row r="5515">
          <cell r="I5515">
            <v>70112</v>
          </cell>
        </row>
        <row r="5516">
          <cell r="I5516">
            <v>50101</v>
          </cell>
        </row>
        <row r="5517">
          <cell r="I5517">
            <v>2011804024</v>
          </cell>
        </row>
        <row r="5518">
          <cell r="I5518">
            <v>2011804054</v>
          </cell>
        </row>
        <row r="5519">
          <cell r="I5519">
            <v>20120030</v>
          </cell>
        </row>
        <row r="5520">
          <cell r="I5520">
            <v>200</v>
          </cell>
        </row>
        <row r="5521">
          <cell r="I5521">
            <v>10208</v>
          </cell>
        </row>
        <row r="5522">
          <cell r="I5522">
            <v>10208</v>
          </cell>
        </row>
        <row r="5523">
          <cell r="I5523">
            <v>50101</v>
          </cell>
        </row>
        <row r="5524">
          <cell r="I5524">
            <v>70106</v>
          </cell>
        </row>
        <row r="5525">
          <cell r="I5525">
            <v>70112</v>
          </cell>
        </row>
        <row r="5526">
          <cell r="I5526">
            <v>2011804020</v>
          </cell>
        </row>
        <row r="5527">
          <cell r="I5527">
            <v>10703001</v>
          </cell>
        </row>
        <row r="5528">
          <cell r="I5528">
            <v>104</v>
          </cell>
        </row>
        <row r="5529">
          <cell r="I5529">
            <v>119</v>
          </cell>
        </row>
        <row r="5530">
          <cell r="I5530">
            <v>103</v>
          </cell>
        </row>
        <row r="5531">
          <cell r="I5531">
            <v>108</v>
          </cell>
        </row>
        <row r="5532">
          <cell r="I5532">
            <v>2011809128</v>
          </cell>
        </row>
        <row r="5533">
          <cell r="I5533">
            <v>2011804021</v>
          </cell>
        </row>
        <row r="5534">
          <cell r="I5534">
            <v>2011804054</v>
          </cell>
        </row>
        <row r="5535">
          <cell r="I5535">
            <v>100</v>
          </cell>
        </row>
        <row r="5536">
          <cell r="I5536">
            <v>100</v>
          </cell>
        </row>
        <row r="5537">
          <cell r="I5537">
            <v>103</v>
          </cell>
        </row>
        <row r="5538">
          <cell r="I5538">
            <v>104</v>
          </cell>
        </row>
        <row r="5539">
          <cell r="I5539">
            <v>104</v>
          </cell>
        </row>
        <row r="5540">
          <cell r="I5540">
            <v>104</v>
          </cell>
        </row>
        <row r="5541">
          <cell r="I5541">
            <v>108</v>
          </cell>
        </row>
        <row r="5542">
          <cell r="I5542">
            <v>108</v>
          </cell>
        </row>
        <row r="5543">
          <cell r="I5543">
            <v>108</v>
          </cell>
        </row>
        <row r="5544">
          <cell r="I5544">
            <v>108</v>
          </cell>
        </row>
        <row r="5545">
          <cell r="I5545">
            <v>104</v>
          </cell>
        </row>
        <row r="5546">
          <cell r="I5546">
            <v>104</v>
          </cell>
        </row>
        <row r="5547">
          <cell r="I5547">
            <v>108</v>
          </cell>
        </row>
        <row r="5548">
          <cell r="I5548">
            <v>104</v>
          </cell>
        </row>
        <row r="5549">
          <cell r="I5549">
            <v>104</v>
          </cell>
        </row>
        <row r="5550">
          <cell r="I5550">
            <v>104</v>
          </cell>
        </row>
        <row r="5551">
          <cell r="I5551">
            <v>119</v>
          </cell>
        </row>
        <row r="5552">
          <cell r="I5552">
            <v>119</v>
          </cell>
        </row>
        <row r="5553">
          <cell r="I5553">
            <v>104</v>
          </cell>
        </row>
        <row r="5554">
          <cell r="I5554">
            <v>104</v>
          </cell>
        </row>
        <row r="5555">
          <cell r="I5555">
            <v>104</v>
          </cell>
        </row>
        <row r="5556">
          <cell r="I5556">
            <v>104</v>
          </cell>
        </row>
        <row r="5557">
          <cell r="I5557">
            <v>104</v>
          </cell>
        </row>
        <row r="5558">
          <cell r="I5558">
            <v>104</v>
          </cell>
        </row>
        <row r="5559">
          <cell r="I5559">
            <v>104</v>
          </cell>
        </row>
        <row r="5560">
          <cell r="I5560">
            <v>104</v>
          </cell>
        </row>
        <row r="5561">
          <cell r="I5561">
            <v>104</v>
          </cell>
        </row>
        <row r="5562">
          <cell r="I5562">
            <v>104</v>
          </cell>
        </row>
        <row r="5563">
          <cell r="I5563">
            <v>104</v>
          </cell>
        </row>
        <row r="5564">
          <cell r="I5564">
            <v>107</v>
          </cell>
        </row>
        <row r="5565">
          <cell r="I5565">
            <v>106</v>
          </cell>
        </row>
        <row r="5566">
          <cell r="I5566">
            <v>106</v>
          </cell>
        </row>
        <row r="5567">
          <cell r="I5567">
            <v>106</v>
          </cell>
        </row>
        <row r="5568">
          <cell r="I5568">
            <v>106</v>
          </cell>
        </row>
        <row r="5569">
          <cell r="I5569">
            <v>106</v>
          </cell>
        </row>
        <row r="5570">
          <cell r="I5570">
            <v>40101</v>
          </cell>
        </row>
        <row r="5571">
          <cell r="I5571">
            <v>40101</v>
          </cell>
        </row>
        <row r="5572">
          <cell r="I5572">
            <v>40101</v>
          </cell>
        </row>
        <row r="5573">
          <cell r="I5573">
            <v>50101</v>
          </cell>
        </row>
        <row r="5574">
          <cell r="I5574">
            <v>70112</v>
          </cell>
        </row>
        <row r="5575">
          <cell r="I5575">
            <v>70112</v>
          </cell>
        </row>
        <row r="5576">
          <cell r="I5576">
            <v>30101</v>
          </cell>
        </row>
        <row r="5577">
          <cell r="I5577">
            <v>70112</v>
          </cell>
        </row>
        <row r="5578">
          <cell r="I5578">
            <v>40101</v>
          </cell>
        </row>
        <row r="5579">
          <cell r="I5579">
            <v>70112</v>
          </cell>
        </row>
        <row r="5580">
          <cell r="I5580">
            <v>50101</v>
          </cell>
        </row>
        <row r="5581">
          <cell r="I5581">
            <v>40101</v>
          </cell>
        </row>
        <row r="5582">
          <cell r="I5582">
            <v>70112</v>
          </cell>
        </row>
        <row r="5583">
          <cell r="I5583">
            <v>50101</v>
          </cell>
        </row>
        <row r="5584">
          <cell r="I5584">
            <v>70112</v>
          </cell>
        </row>
        <row r="5585">
          <cell r="I5585">
            <v>50101</v>
          </cell>
        </row>
        <row r="5586">
          <cell r="I5586">
            <v>50101</v>
          </cell>
        </row>
        <row r="5587">
          <cell r="I5587">
            <v>40101</v>
          </cell>
        </row>
        <row r="5588">
          <cell r="I5588">
            <v>70106</v>
          </cell>
        </row>
        <row r="5589">
          <cell r="I5589">
            <v>70112</v>
          </cell>
        </row>
        <row r="5590">
          <cell r="I5590">
            <v>70106</v>
          </cell>
        </row>
        <row r="5591">
          <cell r="I5591">
            <v>50101</v>
          </cell>
        </row>
        <row r="5592">
          <cell r="I5592">
            <v>70112</v>
          </cell>
        </row>
        <row r="5593">
          <cell r="I5593">
            <v>70112</v>
          </cell>
        </row>
        <row r="5594">
          <cell r="I5594">
            <v>40101</v>
          </cell>
        </row>
        <row r="5595">
          <cell r="I5595">
            <v>70112</v>
          </cell>
        </row>
        <row r="5596">
          <cell r="I5596">
            <v>40101</v>
          </cell>
        </row>
        <row r="5597">
          <cell r="I5597">
            <v>70112</v>
          </cell>
        </row>
        <row r="5598">
          <cell r="I5598">
            <v>40101</v>
          </cell>
        </row>
        <row r="5599">
          <cell r="I5599">
            <v>70112</v>
          </cell>
        </row>
        <row r="5600">
          <cell r="I5600">
            <v>40101</v>
          </cell>
        </row>
        <row r="5601">
          <cell r="I5601">
            <v>50101</v>
          </cell>
        </row>
        <row r="5602">
          <cell r="I5602">
            <v>70112</v>
          </cell>
        </row>
        <row r="5603">
          <cell r="I5603">
            <v>40101</v>
          </cell>
        </row>
        <row r="5604">
          <cell r="I5604">
            <v>50101</v>
          </cell>
        </row>
        <row r="5605">
          <cell r="I5605">
            <v>30101</v>
          </cell>
        </row>
        <row r="5606">
          <cell r="I5606">
            <v>70112</v>
          </cell>
        </row>
        <row r="5607">
          <cell r="I5607">
            <v>40101</v>
          </cell>
        </row>
        <row r="5608">
          <cell r="I5608">
            <v>50101</v>
          </cell>
        </row>
        <row r="5609">
          <cell r="I5609">
            <v>70112</v>
          </cell>
        </row>
        <row r="5610">
          <cell r="I5610">
            <v>40101</v>
          </cell>
        </row>
        <row r="5611">
          <cell r="I5611">
            <v>50101</v>
          </cell>
        </row>
        <row r="5612">
          <cell r="I5612">
            <v>70106</v>
          </cell>
        </row>
        <row r="5613">
          <cell r="I5613">
            <v>70106</v>
          </cell>
        </row>
        <row r="5614">
          <cell r="I5614">
            <v>70112</v>
          </cell>
        </row>
        <row r="5615">
          <cell r="I5615">
            <v>40101</v>
          </cell>
        </row>
        <row r="5616">
          <cell r="I5616">
            <v>70112</v>
          </cell>
        </row>
        <row r="5617">
          <cell r="I5617">
            <v>40101</v>
          </cell>
        </row>
        <row r="5618">
          <cell r="I5618">
            <v>50101</v>
          </cell>
        </row>
        <row r="5619">
          <cell r="I5619">
            <v>70112</v>
          </cell>
        </row>
        <row r="5620">
          <cell r="I5620">
            <v>50101</v>
          </cell>
        </row>
        <row r="5621">
          <cell r="I5621">
            <v>40101</v>
          </cell>
        </row>
        <row r="5622">
          <cell r="I5622">
            <v>70112</v>
          </cell>
        </row>
        <row r="5623">
          <cell r="I5623">
            <v>70112</v>
          </cell>
        </row>
        <row r="5624">
          <cell r="I5624">
            <v>50101</v>
          </cell>
        </row>
        <row r="5625">
          <cell r="I5625">
            <v>70112</v>
          </cell>
        </row>
        <row r="5626">
          <cell r="I5626">
            <v>30101</v>
          </cell>
        </row>
        <row r="5627">
          <cell r="I5627">
            <v>40101</v>
          </cell>
        </row>
        <row r="5628">
          <cell r="I5628">
            <v>50101</v>
          </cell>
        </row>
        <row r="5629">
          <cell r="I5629">
            <v>70112</v>
          </cell>
        </row>
        <row r="5630">
          <cell r="I5630">
            <v>70112</v>
          </cell>
        </row>
        <row r="5631">
          <cell r="I5631">
            <v>70112</v>
          </cell>
        </row>
        <row r="5632">
          <cell r="I5632">
            <v>50101</v>
          </cell>
        </row>
        <row r="5633">
          <cell r="I5633">
            <v>30101</v>
          </cell>
        </row>
        <row r="5634">
          <cell r="I5634">
            <v>40101</v>
          </cell>
        </row>
        <row r="5635">
          <cell r="I5635">
            <v>50101</v>
          </cell>
        </row>
        <row r="5636">
          <cell r="I5636">
            <v>70112</v>
          </cell>
        </row>
        <row r="5637">
          <cell r="I5637">
            <v>70112</v>
          </cell>
        </row>
        <row r="5638">
          <cell r="I5638">
            <v>40101</v>
          </cell>
        </row>
        <row r="5639">
          <cell r="I5639">
            <v>30101</v>
          </cell>
        </row>
        <row r="5640">
          <cell r="I5640">
            <v>70112</v>
          </cell>
        </row>
        <row r="5641">
          <cell r="I5641">
            <v>70112</v>
          </cell>
        </row>
        <row r="5642">
          <cell r="I5642">
            <v>40101</v>
          </cell>
        </row>
        <row r="5643">
          <cell r="I5643">
            <v>70112</v>
          </cell>
        </row>
        <row r="5644">
          <cell r="I5644">
            <v>50101</v>
          </cell>
        </row>
        <row r="5645">
          <cell r="I5645">
            <v>40101</v>
          </cell>
        </row>
        <row r="5646">
          <cell r="I5646">
            <v>70112</v>
          </cell>
        </row>
        <row r="5647">
          <cell r="I5647">
            <v>50101</v>
          </cell>
        </row>
        <row r="5648">
          <cell r="I5648">
            <v>40101</v>
          </cell>
        </row>
        <row r="5649">
          <cell r="I5649">
            <v>70112</v>
          </cell>
        </row>
        <row r="5650">
          <cell r="I5650">
            <v>701116</v>
          </cell>
        </row>
        <row r="5651">
          <cell r="I5651">
            <v>40101</v>
          </cell>
        </row>
        <row r="5652">
          <cell r="I5652">
            <v>50101</v>
          </cell>
        </row>
        <row r="5653">
          <cell r="I5653">
            <v>70112</v>
          </cell>
        </row>
        <row r="5654">
          <cell r="I5654">
            <v>50101</v>
          </cell>
        </row>
        <row r="5655">
          <cell r="I5655">
            <v>40101</v>
          </cell>
        </row>
        <row r="5656">
          <cell r="I5656">
            <v>40101</v>
          </cell>
        </row>
        <row r="5657">
          <cell r="I5657">
            <v>70112</v>
          </cell>
        </row>
        <row r="5658">
          <cell r="I5658">
            <v>701116</v>
          </cell>
        </row>
        <row r="5659">
          <cell r="I5659">
            <v>40101</v>
          </cell>
        </row>
        <row r="5660">
          <cell r="I5660">
            <v>50101</v>
          </cell>
        </row>
        <row r="5661">
          <cell r="I5661">
            <v>40101</v>
          </cell>
        </row>
        <row r="5662">
          <cell r="I5662">
            <v>50101</v>
          </cell>
        </row>
        <row r="5663">
          <cell r="I5663">
            <v>40101</v>
          </cell>
        </row>
        <row r="5664">
          <cell r="I5664">
            <v>30101</v>
          </cell>
        </row>
        <row r="5665">
          <cell r="I5665">
            <v>40101</v>
          </cell>
        </row>
        <row r="5666">
          <cell r="I5666">
            <v>70112</v>
          </cell>
        </row>
        <row r="5667">
          <cell r="I5667">
            <v>70112</v>
          </cell>
        </row>
        <row r="5668">
          <cell r="I5668">
            <v>70112</v>
          </cell>
        </row>
        <row r="5669">
          <cell r="I5669">
            <v>50101</v>
          </cell>
        </row>
        <row r="5670">
          <cell r="I5670">
            <v>50101</v>
          </cell>
        </row>
        <row r="5671">
          <cell r="I5671">
            <v>103</v>
          </cell>
        </row>
        <row r="5672">
          <cell r="I5672">
            <v>100</v>
          </cell>
        </row>
        <row r="5673">
          <cell r="I5673">
            <v>104</v>
          </cell>
        </row>
        <row r="5674">
          <cell r="I5674">
            <v>104</v>
          </cell>
        </row>
        <row r="5675">
          <cell r="I5675">
            <v>104</v>
          </cell>
        </row>
        <row r="5676">
          <cell r="I5676">
            <v>104</v>
          </cell>
        </row>
        <row r="5677">
          <cell r="I5677">
            <v>104</v>
          </cell>
        </row>
        <row r="5678">
          <cell r="I5678">
            <v>104</v>
          </cell>
        </row>
        <row r="5679">
          <cell r="I5679">
            <v>104</v>
          </cell>
        </row>
        <row r="5680">
          <cell r="I5680">
            <v>104</v>
          </cell>
        </row>
        <row r="5681">
          <cell r="I5681">
            <v>104</v>
          </cell>
        </row>
        <row r="5682">
          <cell r="I5682">
            <v>104</v>
          </cell>
        </row>
        <row r="5683">
          <cell r="I5683">
            <v>104</v>
          </cell>
        </row>
        <row r="5684">
          <cell r="I5684">
            <v>104</v>
          </cell>
        </row>
        <row r="5685">
          <cell r="I5685">
            <v>104</v>
          </cell>
        </row>
        <row r="5686">
          <cell r="I5686">
            <v>119</v>
          </cell>
        </row>
        <row r="5687">
          <cell r="I5687">
            <v>108</v>
          </cell>
        </row>
        <row r="5688">
          <cell r="I5688">
            <v>2011804054</v>
          </cell>
        </row>
        <row r="5689">
          <cell r="I5689">
            <v>70112</v>
          </cell>
        </row>
        <row r="5690">
          <cell r="I5690">
            <v>70112</v>
          </cell>
        </row>
        <row r="5691">
          <cell r="I5691">
            <v>70112</v>
          </cell>
        </row>
        <row r="5692">
          <cell r="I5692">
            <v>70112</v>
          </cell>
        </row>
        <row r="5693">
          <cell r="I5693">
            <v>70112</v>
          </cell>
        </row>
        <row r="5694">
          <cell r="I5694">
            <v>40101</v>
          </cell>
        </row>
        <row r="5695">
          <cell r="I5695">
            <v>40101</v>
          </cell>
        </row>
        <row r="5696">
          <cell r="I5696">
            <v>40101</v>
          </cell>
        </row>
        <row r="5697">
          <cell r="I5697">
            <v>50101</v>
          </cell>
        </row>
        <row r="5698">
          <cell r="I5698">
            <v>70112</v>
          </cell>
        </row>
        <row r="5699">
          <cell r="I5699">
            <v>40101</v>
          </cell>
        </row>
        <row r="5700">
          <cell r="I5700">
            <v>40101</v>
          </cell>
        </row>
        <row r="5701">
          <cell r="I5701">
            <v>70112</v>
          </cell>
        </row>
        <row r="5702">
          <cell r="I5702">
            <v>70112</v>
          </cell>
        </row>
        <row r="5703">
          <cell r="I5703">
            <v>40101</v>
          </cell>
        </row>
        <row r="5704">
          <cell r="I5704">
            <v>40101</v>
          </cell>
        </row>
        <row r="5705">
          <cell r="I5705">
            <v>106</v>
          </cell>
        </row>
        <row r="5706">
          <cell r="I5706">
            <v>106</v>
          </cell>
        </row>
        <row r="5707">
          <cell r="I5707">
            <v>106</v>
          </cell>
        </row>
        <row r="5708">
          <cell r="I5708">
            <v>106</v>
          </cell>
        </row>
        <row r="5709">
          <cell r="I5709">
            <v>106</v>
          </cell>
        </row>
        <row r="5710">
          <cell r="I5710">
            <v>2011809145</v>
          </cell>
        </row>
        <row r="5711">
          <cell r="I5711">
            <v>1040113434</v>
          </cell>
        </row>
        <row r="5712">
          <cell r="I5712">
            <v>2011809135</v>
          </cell>
        </row>
        <row r="5713">
          <cell r="I5713">
            <v>2011804036</v>
          </cell>
        </row>
        <row r="5714">
          <cell r="I5714">
            <v>2011804087</v>
          </cell>
        </row>
        <row r="5715">
          <cell r="I5715">
            <v>70112</v>
          </cell>
        </row>
        <row r="5716">
          <cell r="I5716">
            <v>70106</v>
          </cell>
        </row>
        <row r="5717">
          <cell r="I5717">
            <v>50101</v>
          </cell>
        </row>
        <row r="5718">
          <cell r="I5718">
            <v>70106</v>
          </cell>
        </row>
        <row r="5719">
          <cell r="I5719">
            <v>70112</v>
          </cell>
        </row>
        <row r="5720">
          <cell r="I5720">
            <v>50101</v>
          </cell>
        </row>
        <row r="5721">
          <cell r="I5721">
            <v>30101</v>
          </cell>
        </row>
        <row r="5722">
          <cell r="I5722">
            <v>70112</v>
          </cell>
        </row>
        <row r="5723">
          <cell r="I5723">
            <v>70106</v>
          </cell>
        </row>
        <row r="5724">
          <cell r="I5724">
            <v>50101</v>
          </cell>
        </row>
        <row r="5725">
          <cell r="I5725">
            <v>70106</v>
          </cell>
        </row>
        <row r="5726">
          <cell r="I5726">
            <v>70112</v>
          </cell>
        </row>
        <row r="5727">
          <cell r="I5727">
            <v>50101</v>
          </cell>
        </row>
        <row r="5728">
          <cell r="I5728">
            <v>30101</v>
          </cell>
        </row>
        <row r="5729">
          <cell r="I5729">
            <v>70112</v>
          </cell>
        </row>
        <row r="5730">
          <cell r="I5730">
            <v>50101</v>
          </cell>
        </row>
        <row r="5731">
          <cell r="I5731">
            <v>40101</v>
          </cell>
        </row>
        <row r="5732">
          <cell r="I5732">
            <v>70112</v>
          </cell>
        </row>
        <row r="5733">
          <cell r="I5733">
            <v>30101</v>
          </cell>
        </row>
        <row r="5734">
          <cell r="I5734">
            <v>40101</v>
          </cell>
        </row>
        <row r="5735">
          <cell r="I5735">
            <v>70112</v>
          </cell>
        </row>
        <row r="5736">
          <cell r="I5736">
            <v>40101</v>
          </cell>
        </row>
        <row r="5737">
          <cell r="I5737">
            <v>70112</v>
          </cell>
        </row>
        <row r="5738">
          <cell r="I5738">
            <v>40101</v>
          </cell>
        </row>
        <row r="5739">
          <cell r="I5739">
            <v>50101</v>
          </cell>
        </row>
        <row r="5740">
          <cell r="I5740">
            <v>40101</v>
          </cell>
        </row>
        <row r="5741">
          <cell r="I5741">
            <v>70112</v>
          </cell>
        </row>
        <row r="5742">
          <cell r="I5742">
            <v>40101</v>
          </cell>
        </row>
        <row r="5743">
          <cell r="I5743">
            <v>50101</v>
          </cell>
        </row>
        <row r="5744">
          <cell r="I5744">
            <v>30101</v>
          </cell>
        </row>
        <row r="5745">
          <cell r="I5745">
            <v>70112</v>
          </cell>
        </row>
        <row r="5746">
          <cell r="I5746">
            <v>70112</v>
          </cell>
        </row>
        <row r="5747">
          <cell r="I5747">
            <v>70112</v>
          </cell>
        </row>
        <row r="5748">
          <cell r="I5748">
            <v>40101</v>
          </cell>
        </row>
        <row r="5749">
          <cell r="I5749">
            <v>50101</v>
          </cell>
        </row>
        <row r="5750">
          <cell r="I5750">
            <v>70112</v>
          </cell>
        </row>
        <row r="5751">
          <cell r="I5751">
            <v>50101</v>
          </cell>
        </row>
        <row r="5752">
          <cell r="I5752">
            <v>50101</v>
          </cell>
        </row>
        <row r="5753">
          <cell r="I5753">
            <v>30101</v>
          </cell>
        </row>
        <row r="5754">
          <cell r="I5754">
            <v>40101</v>
          </cell>
        </row>
        <row r="5755">
          <cell r="I5755">
            <v>70106</v>
          </cell>
        </row>
        <row r="5756">
          <cell r="I5756">
            <v>70112</v>
          </cell>
        </row>
        <row r="5757">
          <cell r="I5757">
            <v>40101</v>
          </cell>
        </row>
        <row r="5758">
          <cell r="I5758">
            <v>70112</v>
          </cell>
        </row>
        <row r="5759">
          <cell r="I5759">
            <v>40101</v>
          </cell>
        </row>
        <row r="5760">
          <cell r="I5760">
            <v>50101</v>
          </cell>
        </row>
        <row r="5761">
          <cell r="I5761">
            <v>70112</v>
          </cell>
        </row>
        <row r="5762">
          <cell r="I5762">
            <v>50101</v>
          </cell>
        </row>
        <row r="5763">
          <cell r="I5763">
            <v>40101</v>
          </cell>
        </row>
        <row r="5764">
          <cell r="I5764">
            <v>70500112</v>
          </cell>
        </row>
        <row r="5765">
          <cell r="I5765">
            <v>30103</v>
          </cell>
        </row>
        <row r="5766">
          <cell r="I5766">
            <v>50101</v>
          </cell>
        </row>
        <row r="5767">
          <cell r="I5767">
            <v>50101</v>
          </cell>
        </row>
        <row r="5768">
          <cell r="I5768">
            <v>70112</v>
          </cell>
        </row>
        <row r="5769">
          <cell r="I5769">
            <v>50101</v>
          </cell>
        </row>
        <row r="5770">
          <cell r="I5770">
            <v>70112</v>
          </cell>
        </row>
        <row r="5771">
          <cell r="I5771">
            <v>70112</v>
          </cell>
        </row>
        <row r="5772">
          <cell r="I5772">
            <v>70112</v>
          </cell>
        </row>
        <row r="5773">
          <cell r="I5773">
            <v>50101</v>
          </cell>
        </row>
        <row r="5774">
          <cell r="I5774">
            <v>70112</v>
          </cell>
        </row>
        <row r="5775">
          <cell r="I5775">
            <v>50101</v>
          </cell>
        </row>
        <row r="5776">
          <cell r="I5776">
            <v>30101</v>
          </cell>
        </row>
        <row r="5777">
          <cell r="I5777">
            <v>40101</v>
          </cell>
        </row>
        <row r="5778">
          <cell r="I5778">
            <v>70112</v>
          </cell>
        </row>
        <row r="5779">
          <cell r="I5779">
            <v>70112</v>
          </cell>
        </row>
        <row r="5780">
          <cell r="I5780">
            <v>70112</v>
          </cell>
        </row>
        <row r="5781">
          <cell r="I5781">
            <v>50101</v>
          </cell>
        </row>
        <row r="5782">
          <cell r="I5782">
            <v>70112</v>
          </cell>
        </row>
        <row r="5783">
          <cell r="I5783">
            <v>50101</v>
          </cell>
        </row>
        <row r="5784">
          <cell r="I5784">
            <v>40101</v>
          </cell>
        </row>
        <row r="5785">
          <cell r="I5785">
            <v>40101</v>
          </cell>
        </row>
        <row r="5786">
          <cell r="I5786">
            <v>40101</v>
          </cell>
        </row>
        <row r="5787">
          <cell r="I5787">
            <v>70106</v>
          </cell>
        </row>
        <row r="5788">
          <cell r="I5788">
            <v>50101</v>
          </cell>
        </row>
        <row r="5789">
          <cell r="I5789">
            <v>40101</v>
          </cell>
        </row>
        <row r="5790">
          <cell r="I5790">
            <v>70112</v>
          </cell>
        </row>
        <row r="5791">
          <cell r="I5791">
            <v>40101</v>
          </cell>
        </row>
        <row r="5792">
          <cell r="I5792">
            <v>30101</v>
          </cell>
        </row>
        <row r="5793">
          <cell r="I5793">
            <v>50101</v>
          </cell>
        </row>
        <row r="5794">
          <cell r="I5794">
            <v>70106</v>
          </cell>
        </row>
        <row r="5795">
          <cell r="I5795">
            <v>70112</v>
          </cell>
        </row>
        <row r="5796">
          <cell r="I5796">
            <v>70112</v>
          </cell>
        </row>
        <row r="5797">
          <cell r="I5797">
            <v>701116</v>
          </cell>
        </row>
        <row r="5798">
          <cell r="I5798">
            <v>50101</v>
          </cell>
        </row>
        <row r="5799">
          <cell r="I5799">
            <v>40101</v>
          </cell>
        </row>
        <row r="5800">
          <cell r="I5800">
            <v>701116</v>
          </cell>
        </row>
        <row r="5801">
          <cell r="I5801">
            <v>701116</v>
          </cell>
        </row>
        <row r="5802">
          <cell r="I5802">
            <v>70112</v>
          </cell>
        </row>
        <row r="5803">
          <cell r="I5803">
            <v>40101</v>
          </cell>
        </row>
        <row r="5804">
          <cell r="I5804">
            <v>50101</v>
          </cell>
        </row>
        <row r="5805">
          <cell r="I5805">
            <v>30101</v>
          </cell>
        </row>
        <row r="5806">
          <cell r="I5806">
            <v>70112</v>
          </cell>
        </row>
        <row r="5807">
          <cell r="I5807">
            <v>50101</v>
          </cell>
        </row>
        <row r="5808">
          <cell r="I5808">
            <v>40101</v>
          </cell>
        </row>
        <row r="5809">
          <cell r="I5809">
            <v>70112</v>
          </cell>
        </row>
        <row r="5810">
          <cell r="I5810">
            <v>50101</v>
          </cell>
        </row>
        <row r="5811">
          <cell r="I5811">
            <v>70112</v>
          </cell>
        </row>
        <row r="5812">
          <cell r="I5812">
            <v>40101</v>
          </cell>
        </row>
        <row r="5813">
          <cell r="I5813">
            <v>70112</v>
          </cell>
        </row>
        <row r="5814">
          <cell r="I5814">
            <v>30101</v>
          </cell>
        </row>
        <row r="5815">
          <cell r="I5815">
            <v>40101</v>
          </cell>
        </row>
        <row r="5816">
          <cell r="I5816">
            <v>70112</v>
          </cell>
        </row>
        <row r="5817">
          <cell r="I5817">
            <v>70112</v>
          </cell>
        </row>
        <row r="5818">
          <cell r="I5818">
            <v>70112</v>
          </cell>
        </row>
        <row r="5819">
          <cell r="I5819">
            <v>70112</v>
          </cell>
        </row>
        <row r="5820">
          <cell r="I5820">
            <v>30101</v>
          </cell>
        </row>
        <row r="5821">
          <cell r="I5821">
            <v>50101</v>
          </cell>
        </row>
        <row r="5822">
          <cell r="I5822">
            <v>70112</v>
          </cell>
        </row>
        <row r="5823">
          <cell r="I5823">
            <v>30101</v>
          </cell>
        </row>
        <row r="5824">
          <cell r="I5824">
            <v>50101</v>
          </cell>
        </row>
        <row r="5825">
          <cell r="I5825">
            <v>70112</v>
          </cell>
        </row>
        <row r="5826">
          <cell r="I5826">
            <v>50101</v>
          </cell>
        </row>
        <row r="5827">
          <cell r="I5827">
            <v>40101</v>
          </cell>
        </row>
        <row r="5828">
          <cell r="I5828">
            <v>70112</v>
          </cell>
        </row>
        <row r="5829">
          <cell r="I5829">
            <v>30101</v>
          </cell>
        </row>
        <row r="5830">
          <cell r="I5830">
            <v>40101</v>
          </cell>
        </row>
        <row r="5831">
          <cell r="I5831">
            <v>70112</v>
          </cell>
        </row>
        <row r="5832">
          <cell r="I5832">
            <v>40101</v>
          </cell>
        </row>
        <row r="5833">
          <cell r="I5833">
            <v>70112</v>
          </cell>
        </row>
        <row r="5834">
          <cell r="I5834">
            <v>70112</v>
          </cell>
        </row>
        <row r="5835">
          <cell r="I5835">
            <v>50101</v>
          </cell>
        </row>
        <row r="5836">
          <cell r="I5836">
            <v>70112</v>
          </cell>
        </row>
        <row r="5837">
          <cell r="I5837">
            <v>30101</v>
          </cell>
        </row>
        <row r="5838">
          <cell r="I5838">
            <v>70112</v>
          </cell>
        </row>
        <row r="5839">
          <cell r="I5839">
            <v>70112</v>
          </cell>
        </row>
        <row r="5840">
          <cell r="I5840">
            <v>40101</v>
          </cell>
        </row>
        <row r="5841">
          <cell r="I5841">
            <v>30101</v>
          </cell>
        </row>
        <row r="5842">
          <cell r="I5842">
            <v>50101</v>
          </cell>
        </row>
        <row r="5843">
          <cell r="I5843">
            <v>70112</v>
          </cell>
        </row>
        <row r="5844">
          <cell r="I5844">
            <v>40101</v>
          </cell>
        </row>
        <row r="5845">
          <cell r="I5845">
            <v>50101</v>
          </cell>
        </row>
        <row r="5846">
          <cell r="I5846">
            <v>70112</v>
          </cell>
        </row>
        <row r="5847">
          <cell r="I5847">
            <v>50101</v>
          </cell>
        </row>
        <row r="5848">
          <cell r="I5848">
            <v>40101</v>
          </cell>
        </row>
        <row r="5849">
          <cell r="I5849">
            <v>70112</v>
          </cell>
        </row>
        <row r="5850">
          <cell r="I5850">
            <v>40101</v>
          </cell>
        </row>
        <row r="5851">
          <cell r="I5851">
            <v>40101</v>
          </cell>
        </row>
        <row r="5852">
          <cell r="I5852">
            <v>70112</v>
          </cell>
        </row>
        <row r="5853">
          <cell r="I5853">
            <v>50101</v>
          </cell>
        </row>
        <row r="5854">
          <cell r="I5854">
            <v>40101</v>
          </cell>
        </row>
        <row r="5855">
          <cell r="I5855">
            <v>70112</v>
          </cell>
        </row>
        <row r="5856">
          <cell r="I5856">
            <v>50101</v>
          </cell>
        </row>
        <row r="5857">
          <cell r="I5857">
            <v>119</v>
          </cell>
        </row>
        <row r="5858">
          <cell r="I5858">
            <v>119</v>
          </cell>
        </row>
        <row r="5859">
          <cell r="I5859">
            <v>104</v>
          </cell>
        </row>
        <row r="5860">
          <cell r="I5860">
            <v>109</v>
          </cell>
        </row>
        <row r="5861">
          <cell r="I5861">
            <v>109</v>
          </cell>
        </row>
        <row r="5862">
          <cell r="I5862">
            <v>109</v>
          </cell>
        </row>
        <row r="5863">
          <cell r="I5863">
            <v>104</v>
          </cell>
        </row>
        <row r="5864">
          <cell r="I5864">
            <v>104</v>
          </cell>
        </row>
        <row r="5865">
          <cell r="I5865">
            <v>104</v>
          </cell>
        </row>
        <row r="5866">
          <cell r="I5866">
            <v>104</v>
          </cell>
        </row>
        <row r="5867">
          <cell r="I5867">
            <v>104</v>
          </cell>
        </row>
        <row r="5868">
          <cell r="I5868">
            <v>104</v>
          </cell>
        </row>
        <row r="5869">
          <cell r="I5869">
            <v>104</v>
          </cell>
        </row>
        <row r="5870">
          <cell r="I5870">
            <v>107</v>
          </cell>
        </row>
        <row r="5871">
          <cell r="I5871">
            <v>107</v>
          </cell>
        </row>
        <row r="5872">
          <cell r="I5872">
            <v>104</v>
          </cell>
        </row>
        <row r="5873">
          <cell r="I5873">
            <v>125</v>
          </cell>
        </row>
        <row r="5874">
          <cell r="I5874">
            <v>30101</v>
          </cell>
        </row>
        <row r="5875">
          <cell r="I5875">
            <v>106</v>
          </cell>
        </row>
        <row r="5876">
          <cell r="I5876">
            <v>106</v>
          </cell>
        </row>
        <row r="5877">
          <cell r="I5877">
            <v>106</v>
          </cell>
        </row>
        <row r="5878">
          <cell r="I5878">
            <v>106</v>
          </cell>
        </row>
        <row r="5879">
          <cell r="I5879">
            <v>106</v>
          </cell>
        </row>
        <row r="5880">
          <cell r="I5880">
            <v>70106</v>
          </cell>
        </row>
        <row r="5881">
          <cell r="I5881">
            <v>70106</v>
          </cell>
        </row>
        <row r="5882">
          <cell r="I5882">
            <v>50101</v>
          </cell>
        </row>
        <row r="5883">
          <cell r="I5883">
            <v>50101</v>
          </cell>
        </row>
        <row r="5884">
          <cell r="I5884">
            <v>70112</v>
          </cell>
        </row>
        <row r="5885">
          <cell r="I5885">
            <v>70112</v>
          </cell>
        </row>
        <row r="5886">
          <cell r="I5886">
            <v>2011804020</v>
          </cell>
        </row>
        <row r="5887">
          <cell r="I5887">
            <v>2011809125</v>
          </cell>
        </row>
        <row r="5888">
          <cell r="I5888">
            <v>2011809118</v>
          </cell>
        </row>
        <row r="5889">
          <cell r="I5889">
            <v>501</v>
          </cell>
        </row>
        <row r="5890">
          <cell r="I5890">
            <v>2011804025</v>
          </cell>
        </row>
        <row r="5891">
          <cell r="I5891">
            <v>2011809132</v>
          </cell>
        </row>
        <row r="5892">
          <cell r="I5892">
            <v>10401139</v>
          </cell>
        </row>
        <row r="5893">
          <cell r="I5893">
            <v>2010603101</v>
          </cell>
        </row>
        <row r="5894">
          <cell r="I5894">
            <v>70112</v>
          </cell>
        </row>
        <row r="5895">
          <cell r="I5895">
            <v>200</v>
          </cell>
        </row>
        <row r="5896">
          <cell r="I5896">
            <v>200</v>
          </cell>
        </row>
        <row r="5897">
          <cell r="I5897">
            <v>50101</v>
          </cell>
        </row>
        <row r="5898">
          <cell r="I5898">
            <v>40101</v>
          </cell>
        </row>
        <row r="5899">
          <cell r="I5899">
            <v>70112</v>
          </cell>
        </row>
        <row r="5900">
          <cell r="I5900">
            <v>50101</v>
          </cell>
        </row>
        <row r="5901">
          <cell r="I5901">
            <v>40101</v>
          </cell>
        </row>
        <row r="5902">
          <cell r="I5902">
            <v>70112</v>
          </cell>
        </row>
        <row r="5903">
          <cell r="I5903">
            <v>70106</v>
          </cell>
        </row>
        <row r="5904">
          <cell r="I5904">
            <v>50101</v>
          </cell>
        </row>
        <row r="5905">
          <cell r="I5905">
            <v>40101</v>
          </cell>
        </row>
        <row r="5906">
          <cell r="I5906">
            <v>40101</v>
          </cell>
        </row>
        <row r="5907">
          <cell r="I5907">
            <v>50101</v>
          </cell>
        </row>
        <row r="5908">
          <cell r="I5908">
            <v>70112</v>
          </cell>
        </row>
        <row r="5909">
          <cell r="I5909">
            <v>70112</v>
          </cell>
        </row>
        <row r="5910">
          <cell r="I5910">
            <v>30101</v>
          </cell>
        </row>
        <row r="5911">
          <cell r="I5911">
            <v>30101</v>
          </cell>
        </row>
        <row r="5912">
          <cell r="I5912">
            <v>40101</v>
          </cell>
        </row>
        <row r="5913">
          <cell r="I5913">
            <v>70112</v>
          </cell>
        </row>
        <row r="5914">
          <cell r="I5914">
            <v>50101</v>
          </cell>
        </row>
        <row r="5915">
          <cell r="I5915">
            <v>40101</v>
          </cell>
        </row>
        <row r="5916">
          <cell r="I5916">
            <v>70112</v>
          </cell>
        </row>
        <row r="5917">
          <cell r="I5917">
            <v>70112</v>
          </cell>
        </row>
        <row r="5918">
          <cell r="I5918">
            <v>70112</v>
          </cell>
        </row>
        <row r="5919">
          <cell r="I5919">
            <v>40101</v>
          </cell>
        </row>
        <row r="5920">
          <cell r="I5920">
            <v>50101</v>
          </cell>
        </row>
        <row r="5921">
          <cell r="I5921">
            <v>70112</v>
          </cell>
        </row>
        <row r="5922">
          <cell r="I5922">
            <v>50101</v>
          </cell>
        </row>
        <row r="5923">
          <cell r="I5923">
            <v>50101</v>
          </cell>
        </row>
        <row r="5924">
          <cell r="I5924">
            <v>70112</v>
          </cell>
        </row>
        <row r="5925">
          <cell r="I5925">
            <v>70112</v>
          </cell>
        </row>
        <row r="5926">
          <cell r="I5926">
            <v>40101</v>
          </cell>
        </row>
        <row r="5927">
          <cell r="I5927">
            <v>70112</v>
          </cell>
        </row>
        <row r="5928">
          <cell r="I5928">
            <v>70112</v>
          </cell>
        </row>
        <row r="5929">
          <cell r="I5929">
            <v>50101</v>
          </cell>
        </row>
        <row r="5930">
          <cell r="I5930">
            <v>40101</v>
          </cell>
        </row>
        <row r="5931">
          <cell r="I5931">
            <v>70112</v>
          </cell>
        </row>
        <row r="5932">
          <cell r="I5932">
            <v>70106</v>
          </cell>
        </row>
        <row r="5933">
          <cell r="I5933">
            <v>70112</v>
          </cell>
        </row>
        <row r="5934">
          <cell r="I5934">
            <v>40101</v>
          </cell>
        </row>
        <row r="5935">
          <cell r="I5935">
            <v>30101</v>
          </cell>
        </row>
        <row r="5936">
          <cell r="I5936">
            <v>50101</v>
          </cell>
        </row>
        <row r="5937">
          <cell r="I5937">
            <v>70112</v>
          </cell>
        </row>
        <row r="5938">
          <cell r="I5938">
            <v>40101</v>
          </cell>
        </row>
        <row r="5939">
          <cell r="I5939">
            <v>70112</v>
          </cell>
        </row>
        <row r="5940">
          <cell r="I5940">
            <v>70112</v>
          </cell>
        </row>
        <row r="5941">
          <cell r="I5941">
            <v>50101</v>
          </cell>
        </row>
        <row r="5942">
          <cell r="I5942">
            <v>30101</v>
          </cell>
        </row>
        <row r="5943">
          <cell r="I5943">
            <v>40101</v>
          </cell>
        </row>
        <row r="5944">
          <cell r="I5944">
            <v>50101</v>
          </cell>
        </row>
        <row r="5945">
          <cell r="I5945">
            <v>70112</v>
          </cell>
        </row>
        <row r="5946">
          <cell r="I5946">
            <v>30101</v>
          </cell>
        </row>
        <row r="5947">
          <cell r="I5947">
            <v>50101</v>
          </cell>
        </row>
        <row r="5948">
          <cell r="I5948">
            <v>40101</v>
          </cell>
        </row>
        <row r="5949">
          <cell r="I5949">
            <v>70112</v>
          </cell>
        </row>
        <row r="5950">
          <cell r="I5950">
            <v>70112</v>
          </cell>
        </row>
        <row r="5951">
          <cell r="I5951">
            <v>70112</v>
          </cell>
        </row>
        <row r="5952">
          <cell r="I5952">
            <v>50101</v>
          </cell>
        </row>
        <row r="5953">
          <cell r="I5953">
            <v>30101</v>
          </cell>
        </row>
        <row r="5954">
          <cell r="I5954">
            <v>40101</v>
          </cell>
        </row>
        <row r="5955">
          <cell r="I5955">
            <v>70112</v>
          </cell>
        </row>
        <row r="5956">
          <cell r="I5956">
            <v>70112</v>
          </cell>
        </row>
        <row r="5957">
          <cell r="I5957">
            <v>40101</v>
          </cell>
        </row>
        <row r="5958">
          <cell r="I5958">
            <v>70112</v>
          </cell>
        </row>
        <row r="5959">
          <cell r="I5959">
            <v>40101</v>
          </cell>
        </row>
        <row r="5960">
          <cell r="I5960">
            <v>30101</v>
          </cell>
        </row>
        <row r="5961">
          <cell r="I5961">
            <v>70106</v>
          </cell>
        </row>
        <row r="5962">
          <cell r="I5962">
            <v>70112</v>
          </cell>
        </row>
        <row r="5963">
          <cell r="I5963">
            <v>30101</v>
          </cell>
        </row>
        <row r="5964">
          <cell r="I5964">
            <v>40101</v>
          </cell>
        </row>
        <row r="5965">
          <cell r="I5965">
            <v>70106</v>
          </cell>
        </row>
        <row r="5966">
          <cell r="I5966">
            <v>70106</v>
          </cell>
        </row>
        <row r="5967">
          <cell r="I5967">
            <v>50101</v>
          </cell>
        </row>
        <row r="5968">
          <cell r="I5968">
            <v>70112</v>
          </cell>
        </row>
        <row r="5969">
          <cell r="I5969">
            <v>50101</v>
          </cell>
        </row>
        <row r="5970">
          <cell r="I5970">
            <v>70106</v>
          </cell>
        </row>
        <row r="5971">
          <cell r="I5971">
            <v>70112</v>
          </cell>
        </row>
        <row r="5972">
          <cell r="I5972">
            <v>701116</v>
          </cell>
        </row>
        <row r="5973">
          <cell r="I5973">
            <v>30101</v>
          </cell>
        </row>
        <row r="5974">
          <cell r="I5974">
            <v>40101</v>
          </cell>
        </row>
        <row r="5975">
          <cell r="I5975">
            <v>701116</v>
          </cell>
        </row>
        <row r="5976">
          <cell r="I5976">
            <v>50101</v>
          </cell>
        </row>
        <row r="5977">
          <cell r="I5977">
            <v>70112</v>
          </cell>
        </row>
        <row r="5978">
          <cell r="I5978">
            <v>70112</v>
          </cell>
        </row>
        <row r="5979">
          <cell r="I5979">
            <v>40101</v>
          </cell>
        </row>
        <row r="5980">
          <cell r="I5980">
            <v>50101</v>
          </cell>
        </row>
        <row r="5981">
          <cell r="I5981">
            <v>70112</v>
          </cell>
        </row>
        <row r="5982">
          <cell r="I5982">
            <v>40101</v>
          </cell>
        </row>
        <row r="5983">
          <cell r="I5983">
            <v>50101</v>
          </cell>
        </row>
        <row r="5984">
          <cell r="I5984">
            <v>70112</v>
          </cell>
        </row>
        <row r="5985">
          <cell r="I5985">
            <v>50101</v>
          </cell>
        </row>
        <row r="5986">
          <cell r="I5986">
            <v>70112</v>
          </cell>
        </row>
        <row r="5987">
          <cell r="I5987">
            <v>40101</v>
          </cell>
        </row>
        <row r="5988">
          <cell r="I5988">
            <v>50101</v>
          </cell>
        </row>
        <row r="5989">
          <cell r="I5989">
            <v>70112</v>
          </cell>
        </row>
        <row r="5990">
          <cell r="I5990">
            <v>70112</v>
          </cell>
        </row>
        <row r="5991">
          <cell r="I5991">
            <v>50101</v>
          </cell>
        </row>
        <row r="5992">
          <cell r="I5992">
            <v>70112</v>
          </cell>
        </row>
        <row r="5993">
          <cell r="I5993">
            <v>70112</v>
          </cell>
        </row>
        <row r="5994">
          <cell r="I5994">
            <v>70112</v>
          </cell>
        </row>
        <row r="5995">
          <cell r="I5995">
            <v>50101</v>
          </cell>
        </row>
        <row r="5996">
          <cell r="I5996">
            <v>30101</v>
          </cell>
        </row>
        <row r="5997">
          <cell r="I5997">
            <v>70112</v>
          </cell>
        </row>
        <row r="5998">
          <cell r="I5998">
            <v>30101</v>
          </cell>
        </row>
        <row r="5999">
          <cell r="I5999">
            <v>50101</v>
          </cell>
        </row>
        <row r="6000">
          <cell r="I6000">
            <v>70112</v>
          </cell>
        </row>
        <row r="6001">
          <cell r="I6001">
            <v>50101</v>
          </cell>
        </row>
        <row r="6002">
          <cell r="I6002">
            <v>70112</v>
          </cell>
        </row>
        <row r="6003">
          <cell r="I6003">
            <v>50101</v>
          </cell>
        </row>
        <row r="6004">
          <cell r="I6004">
            <v>70112</v>
          </cell>
        </row>
        <row r="6005">
          <cell r="I6005">
            <v>70112</v>
          </cell>
        </row>
        <row r="6006">
          <cell r="I6006">
            <v>50101</v>
          </cell>
        </row>
        <row r="6007">
          <cell r="I6007">
            <v>30101</v>
          </cell>
        </row>
        <row r="6008">
          <cell r="I6008">
            <v>50101</v>
          </cell>
        </row>
        <row r="6009">
          <cell r="I6009">
            <v>70112</v>
          </cell>
        </row>
        <row r="6010">
          <cell r="I6010">
            <v>50101</v>
          </cell>
        </row>
        <row r="6011">
          <cell r="I6011">
            <v>70112</v>
          </cell>
        </row>
        <row r="6012">
          <cell r="I6012">
            <v>40101</v>
          </cell>
        </row>
        <row r="6013">
          <cell r="I6013">
            <v>50101</v>
          </cell>
        </row>
        <row r="6014">
          <cell r="I6014">
            <v>40101</v>
          </cell>
        </row>
        <row r="6015">
          <cell r="I6015">
            <v>50101</v>
          </cell>
        </row>
        <row r="6016">
          <cell r="I6016">
            <v>30101</v>
          </cell>
        </row>
        <row r="6017">
          <cell r="I6017">
            <v>70112</v>
          </cell>
        </row>
        <row r="6018">
          <cell r="I6018">
            <v>70112</v>
          </cell>
        </row>
        <row r="6019">
          <cell r="I6019">
            <v>40101</v>
          </cell>
        </row>
        <row r="6020">
          <cell r="I6020">
            <v>50101</v>
          </cell>
        </row>
        <row r="6021">
          <cell r="I6021">
            <v>70112</v>
          </cell>
        </row>
        <row r="6022">
          <cell r="I6022">
            <v>30101</v>
          </cell>
        </row>
        <row r="6023">
          <cell r="I6023">
            <v>40101</v>
          </cell>
        </row>
        <row r="6024">
          <cell r="I6024">
            <v>200</v>
          </cell>
        </row>
        <row r="6025">
          <cell r="I6025">
            <v>200</v>
          </cell>
        </row>
        <row r="6026">
          <cell r="I6026">
            <v>2010401010</v>
          </cell>
        </row>
        <row r="6027">
          <cell r="I6027">
            <v>2011809149</v>
          </cell>
        </row>
        <row r="6028">
          <cell r="I6028">
            <v>501</v>
          </cell>
        </row>
        <row r="6029">
          <cell r="I6029">
            <v>2010401010</v>
          </cell>
        </row>
        <row r="6030">
          <cell r="I6030">
            <v>10401139</v>
          </cell>
        </row>
        <row r="6031">
          <cell r="I6031">
            <v>70112</v>
          </cell>
        </row>
        <row r="6032">
          <cell r="I6032">
            <v>50101</v>
          </cell>
        </row>
        <row r="6033">
          <cell r="I6033">
            <v>40101</v>
          </cell>
        </row>
        <row r="6034">
          <cell r="I6034">
            <v>50101</v>
          </cell>
        </row>
        <row r="6035">
          <cell r="I6035">
            <v>50101</v>
          </cell>
        </row>
        <row r="6036">
          <cell r="I6036">
            <v>50101</v>
          </cell>
        </row>
        <row r="6037">
          <cell r="I6037">
            <v>40101</v>
          </cell>
        </row>
        <row r="6038">
          <cell r="I6038">
            <v>30101</v>
          </cell>
        </row>
        <row r="6039">
          <cell r="I6039">
            <v>40101</v>
          </cell>
        </row>
        <row r="6040">
          <cell r="I6040">
            <v>70112</v>
          </cell>
        </row>
        <row r="6041">
          <cell r="I6041">
            <v>70106</v>
          </cell>
        </row>
        <row r="6042">
          <cell r="I6042">
            <v>50101</v>
          </cell>
        </row>
        <row r="6043">
          <cell r="I6043">
            <v>30101</v>
          </cell>
        </row>
        <row r="6044">
          <cell r="I6044">
            <v>70112</v>
          </cell>
        </row>
        <row r="6045">
          <cell r="I6045">
            <v>70112</v>
          </cell>
        </row>
        <row r="6046">
          <cell r="I6046">
            <v>70112</v>
          </cell>
        </row>
        <row r="6047">
          <cell r="I6047">
            <v>70112</v>
          </cell>
        </row>
        <row r="6048">
          <cell r="I6048">
            <v>70112</v>
          </cell>
        </row>
        <row r="6049">
          <cell r="I6049">
            <v>50101</v>
          </cell>
        </row>
        <row r="6050">
          <cell r="I6050">
            <v>70112</v>
          </cell>
        </row>
        <row r="6051">
          <cell r="I6051">
            <v>40101</v>
          </cell>
        </row>
        <row r="6052">
          <cell r="I6052">
            <v>70112</v>
          </cell>
        </row>
        <row r="6053">
          <cell r="I6053">
            <v>70106</v>
          </cell>
        </row>
        <row r="6054">
          <cell r="I6054">
            <v>70112</v>
          </cell>
        </row>
        <row r="6055">
          <cell r="I6055">
            <v>70112</v>
          </cell>
        </row>
        <row r="6056">
          <cell r="I6056">
            <v>40101</v>
          </cell>
        </row>
        <row r="6057">
          <cell r="I6057">
            <v>40101</v>
          </cell>
        </row>
        <row r="6058">
          <cell r="I6058">
            <v>70112</v>
          </cell>
        </row>
        <row r="6059">
          <cell r="I6059">
            <v>70112</v>
          </cell>
        </row>
        <row r="6060">
          <cell r="I6060">
            <v>50101</v>
          </cell>
        </row>
        <row r="6061">
          <cell r="I6061">
            <v>40101</v>
          </cell>
        </row>
        <row r="6062">
          <cell r="I6062">
            <v>70112</v>
          </cell>
        </row>
        <row r="6063">
          <cell r="I6063">
            <v>30101</v>
          </cell>
        </row>
        <row r="6064">
          <cell r="I6064">
            <v>40101</v>
          </cell>
        </row>
        <row r="6065">
          <cell r="I6065">
            <v>50101</v>
          </cell>
        </row>
        <row r="6066">
          <cell r="I6066">
            <v>40101</v>
          </cell>
        </row>
        <row r="6067">
          <cell r="I6067">
            <v>70112</v>
          </cell>
        </row>
        <row r="6068">
          <cell r="I6068">
            <v>70112</v>
          </cell>
        </row>
        <row r="6069">
          <cell r="I6069">
            <v>40101</v>
          </cell>
        </row>
        <row r="6070">
          <cell r="I6070">
            <v>50101</v>
          </cell>
        </row>
        <row r="6071">
          <cell r="I6071">
            <v>70112</v>
          </cell>
        </row>
        <row r="6072">
          <cell r="I6072">
            <v>40101</v>
          </cell>
        </row>
        <row r="6073">
          <cell r="I6073">
            <v>70112</v>
          </cell>
        </row>
        <row r="6074">
          <cell r="I6074">
            <v>70112</v>
          </cell>
        </row>
        <row r="6075">
          <cell r="I6075">
            <v>70112</v>
          </cell>
        </row>
        <row r="6076">
          <cell r="I6076">
            <v>50101</v>
          </cell>
        </row>
        <row r="6077">
          <cell r="I6077">
            <v>50101</v>
          </cell>
        </row>
        <row r="6078">
          <cell r="I6078">
            <v>40101</v>
          </cell>
        </row>
        <row r="6079">
          <cell r="I6079">
            <v>701116</v>
          </cell>
        </row>
        <row r="6080">
          <cell r="I6080">
            <v>40101</v>
          </cell>
        </row>
        <row r="6081">
          <cell r="I6081">
            <v>50101</v>
          </cell>
        </row>
        <row r="6082">
          <cell r="I6082">
            <v>30101</v>
          </cell>
        </row>
        <row r="6083">
          <cell r="I6083">
            <v>50101</v>
          </cell>
        </row>
        <row r="6084">
          <cell r="I6084">
            <v>30101</v>
          </cell>
        </row>
        <row r="6085">
          <cell r="I6085">
            <v>70112</v>
          </cell>
        </row>
        <row r="6086">
          <cell r="I6086">
            <v>701116</v>
          </cell>
        </row>
        <row r="6087">
          <cell r="I6087">
            <v>50101</v>
          </cell>
        </row>
        <row r="6088">
          <cell r="I6088">
            <v>30101</v>
          </cell>
        </row>
        <row r="6089">
          <cell r="I6089">
            <v>70112</v>
          </cell>
        </row>
        <row r="6090">
          <cell r="I6090">
            <v>40101</v>
          </cell>
        </row>
        <row r="6091">
          <cell r="I6091">
            <v>50101</v>
          </cell>
        </row>
        <row r="6092">
          <cell r="I6092">
            <v>70112</v>
          </cell>
        </row>
        <row r="6093">
          <cell r="I6093">
            <v>70112</v>
          </cell>
        </row>
        <row r="6094">
          <cell r="I6094">
            <v>70112</v>
          </cell>
        </row>
        <row r="6095">
          <cell r="I6095">
            <v>70112</v>
          </cell>
        </row>
        <row r="6096">
          <cell r="I6096">
            <v>50101</v>
          </cell>
        </row>
        <row r="6097">
          <cell r="I6097">
            <v>40101</v>
          </cell>
        </row>
        <row r="6098">
          <cell r="I6098">
            <v>50101</v>
          </cell>
        </row>
        <row r="6099">
          <cell r="I6099">
            <v>701116</v>
          </cell>
        </row>
        <row r="6100">
          <cell r="I6100">
            <v>40101</v>
          </cell>
        </row>
        <row r="6101">
          <cell r="I6101">
            <v>50101</v>
          </cell>
        </row>
        <row r="6102">
          <cell r="I6102">
            <v>40101</v>
          </cell>
        </row>
        <row r="6103">
          <cell r="I6103">
            <v>30101</v>
          </cell>
        </row>
        <row r="6104">
          <cell r="I6104">
            <v>50101</v>
          </cell>
        </row>
        <row r="6105">
          <cell r="I6105">
            <v>70112</v>
          </cell>
        </row>
        <row r="6106">
          <cell r="I6106">
            <v>70112</v>
          </cell>
        </row>
        <row r="6107">
          <cell r="I6107">
            <v>40101</v>
          </cell>
        </row>
        <row r="6108">
          <cell r="I6108">
            <v>40101</v>
          </cell>
        </row>
        <row r="6109">
          <cell r="I6109">
            <v>30101</v>
          </cell>
        </row>
        <row r="6110">
          <cell r="I6110">
            <v>70112</v>
          </cell>
        </row>
        <row r="6111">
          <cell r="I6111">
            <v>104</v>
          </cell>
        </row>
        <row r="6112">
          <cell r="I6112">
            <v>104</v>
          </cell>
        </row>
        <row r="6113">
          <cell r="I6113">
            <v>104</v>
          </cell>
        </row>
        <row r="6114">
          <cell r="I6114">
            <v>104</v>
          </cell>
        </row>
        <row r="6115">
          <cell r="I6115">
            <v>104</v>
          </cell>
        </row>
        <row r="6116">
          <cell r="I6116">
            <v>104</v>
          </cell>
        </row>
        <row r="6117">
          <cell r="I6117">
            <v>104</v>
          </cell>
        </row>
        <row r="6118">
          <cell r="I6118">
            <v>104</v>
          </cell>
        </row>
        <row r="6119">
          <cell r="I6119">
            <v>104</v>
          </cell>
        </row>
        <row r="6120">
          <cell r="I6120">
            <v>104</v>
          </cell>
        </row>
        <row r="6121">
          <cell r="I6121">
            <v>104</v>
          </cell>
        </row>
        <row r="6122">
          <cell r="I6122">
            <v>104</v>
          </cell>
        </row>
        <row r="6123">
          <cell r="I6123">
            <v>106</v>
          </cell>
        </row>
        <row r="6124">
          <cell r="I6124">
            <v>106</v>
          </cell>
        </row>
        <row r="6125">
          <cell r="I6125">
            <v>106</v>
          </cell>
        </row>
        <row r="6126">
          <cell r="I6126">
            <v>107</v>
          </cell>
        </row>
        <row r="6127">
          <cell r="I6127">
            <v>107</v>
          </cell>
        </row>
        <row r="6128">
          <cell r="I6128">
            <v>107</v>
          </cell>
        </row>
        <row r="6129">
          <cell r="I6129">
            <v>107</v>
          </cell>
        </row>
        <row r="6130">
          <cell r="I6130">
            <v>107</v>
          </cell>
        </row>
        <row r="6131">
          <cell r="I6131">
            <v>107</v>
          </cell>
        </row>
        <row r="6132">
          <cell r="I6132">
            <v>107</v>
          </cell>
        </row>
        <row r="6133">
          <cell r="I6133">
            <v>104</v>
          </cell>
        </row>
        <row r="6134">
          <cell r="I6134">
            <v>108</v>
          </cell>
        </row>
        <row r="6135">
          <cell r="I6135">
            <v>108</v>
          </cell>
        </row>
        <row r="6136">
          <cell r="I6136">
            <v>108</v>
          </cell>
        </row>
        <row r="6137">
          <cell r="I6137">
            <v>108</v>
          </cell>
        </row>
        <row r="6138">
          <cell r="I6138">
            <v>108</v>
          </cell>
        </row>
        <row r="6139">
          <cell r="I6139">
            <v>108</v>
          </cell>
        </row>
        <row r="6140">
          <cell r="I6140">
            <v>108</v>
          </cell>
        </row>
        <row r="6141">
          <cell r="I6141">
            <v>108</v>
          </cell>
        </row>
        <row r="6142">
          <cell r="I6142">
            <v>103</v>
          </cell>
        </row>
        <row r="6143">
          <cell r="I6143">
            <v>103</v>
          </cell>
        </row>
        <row r="6144">
          <cell r="I6144">
            <v>70106</v>
          </cell>
        </row>
        <row r="6145">
          <cell r="I6145">
            <v>70112</v>
          </cell>
        </row>
        <row r="6146">
          <cell r="I6146">
            <v>30101</v>
          </cell>
        </row>
        <row r="6147">
          <cell r="I6147">
            <v>2010401010</v>
          </cell>
        </row>
        <row r="6148">
          <cell r="I6148">
            <v>2010401010</v>
          </cell>
        </row>
        <row r="6149">
          <cell r="I6149">
            <v>2010401010</v>
          </cell>
        </row>
        <row r="6150">
          <cell r="I6150">
            <v>10401139</v>
          </cell>
        </row>
        <row r="6151">
          <cell r="I6151">
            <v>40101</v>
          </cell>
        </row>
        <row r="6152">
          <cell r="I6152">
            <v>501</v>
          </cell>
        </row>
        <row r="6153">
          <cell r="I6153">
            <v>50101</v>
          </cell>
        </row>
        <row r="6154">
          <cell r="I6154">
            <v>70112</v>
          </cell>
        </row>
        <row r="6155">
          <cell r="I6155">
            <v>70112</v>
          </cell>
        </row>
        <row r="6156">
          <cell r="I6156">
            <v>70112</v>
          </cell>
        </row>
        <row r="6157">
          <cell r="I6157">
            <v>70112</v>
          </cell>
        </row>
        <row r="6158">
          <cell r="I6158">
            <v>2011804031</v>
          </cell>
        </row>
        <row r="6159">
          <cell r="I6159">
            <v>201040772</v>
          </cell>
        </row>
        <row r="6160">
          <cell r="I6160">
            <v>10401139</v>
          </cell>
        </row>
        <row r="6161">
          <cell r="I6161">
            <v>2011804054</v>
          </cell>
        </row>
        <row r="6162">
          <cell r="I6162">
            <v>2011804022</v>
          </cell>
        </row>
        <row r="6163">
          <cell r="I6163">
            <v>2011804012</v>
          </cell>
        </row>
        <row r="6164">
          <cell r="I6164">
            <v>2011804027</v>
          </cell>
        </row>
        <row r="6165">
          <cell r="I6165">
            <v>2011809126</v>
          </cell>
        </row>
        <row r="6166">
          <cell r="I6166">
            <v>2011804087</v>
          </cell>
        </row>
        <row r="6167">
          <cell r="I6167">
            <v>2011809120</v>
          </cell>
        </row>
        <row r="6168">
          <cell r="I6168">
            <v>2011804036</v>
          </cell>
        </row>
        <row r="6169">
          <cell r="I6169">
            <v>2011804018</v>
          </cell>
        </row>
        <row r="6170">
          <cell r="I6170">
            <v>2011809146</v>
          </cell>
        </row>
        <row r="6171">
          <cell r="I6171">
            <v>1040113434</v>
          </cell>
        </row>
        <row r="6172">
          <cell r="I6172">
            <v>10401139</v>
          </cell>
        </row>
        <row r="6173">
          <cell r="I6173">
            <v>10401187</v>
          </cell>
        </row>
        <row r="6174">
          <cell r="I6174">
            <v>109</v>
          </cell>
        </row>
        <row r="6175">
          <cell r="I6175">
            <v>107</v>
          </cell>
        </row>
        <row r="6176">
          <cell r="I6176">
            <v>2011804048</v>
          </cell>
        </row>
        <row r="6177">
          <cell r="I6177">
            <v>2011809118</v>
          </cell>
        </row>
        <row r="6178">
          <cell r="I6178">
            <v>2011804087</v>
          </cell>
        </row>
        <row r="6179">
          <cell r="I6179">
            <v>2011804012</v>
          </cell>
        </row>
        <row r="6180">
          <cell r="I6180">
            <v>2011804113</v>
          </cell>
        </row>
        <row r="6181">
          <cell r="I6181">
            <v>2011804009</v>
          </cell>
        </row>
        <row r="6182">
          <cell r="I6182">
            <v>2011804112</v>
          </cell>
        </row>
        <row r="6183">
          <cell r="I6183">
            <v>2011804068</v>
          </cell>
        </row>
        <row r="6184">
          <cell r="I6184">
            <v>2011804039</v>
          </cell>
        </row>
        <row r="6185">
          <cell r="I6185">
            <v>2011804087</v>
          </cell>
        </row>
        <row r="6186">
          <cell r="I6186">
            <v>2011804035</v>
          </cell>
        </row>
        <row r="6187">
          <cell r="I6187">
            <v>2010401010</v>
          </cell>
        </row>
        <row r="6188">
          <cell r="I6188">
            <v>200</v>
          </cell>
        </row>
        <row r="6189">
          <cell r="I6189">
            <v>10101</v>
          </cell>
        </row>
        <row r="6190">
          <cell r="I6190">
            <v>70112</v>
          </cell>
        </row>
        <row r="6191">
          <cell r="I6191">
            <v>40101</v>
          </cell>
        </row>
        <row r="6192">
          <cell r="I6192">
            <v>70112</v>
          </cell>
        </row>
        <row r="6193">
          <cell r="I6193">
            <v>70106</v>
          </cell>
        </row>
        <row r="6194">
          <cell r="I6194">
            <v>30101</v>
          </cell>
        </row>
        <row r="6195">
          <cell r="I6195">
            <v>40101</v>
          </cell>
        </row>
        <row r="6196">
          <cell r="I6196">
            <v>70112</v>
          </cell>
        </row>
        <row r="6197">
          <cell r="I6197">
            <v>70112</v>
          </cell>
        </row>
        <row r="6198">
          <cell r="I6198">
            <v>50101</v>
          </cell>
        </row>
        <row r="6199">
          <cell r="I6199">
            <v>70112</v>
          </cell>
        </row>
        <row r="6200">
          <cell r="I6200">
            <v>40101</v>
          </cell>
        </row>
        <row r="6201">
          <cell r="I6201">
            <v>50101</v>
          </cell>
        </row>
        <row r="6202">
          <cell r="I6202">
            <v>40101</v>
          </cell>
        </row>
        <row r="6203">
          <cell r="I6203">
            <v>70112</v>
          </cell>
        </row>
        <row r="6204">
          <cell r="I6204">
            <v>40101</v>
          </cell>
        </row>
        <row r="6205">
          <cell r="I6205">
            <v>30101</v>
          </cell>
        </row>
        <row r="6206">
          <cell r="I6206">
            <v>40101</v>
          </cell>
        </row>
        <row r="6207">
          <cell r="I6207">
            <v>70112</v>
          </cell>
        </row>
        <row r="6208">
          <cell r="I6208">
            <v>40101</v>
          </cell>
        </row>
        <row r="6209">
          <cell r="I6209">
            <v>50101</v>
          </cell>
        </row>
        <row r="6210">
          <cell r="I6210">
            <v>70112</v>
          </cell>
        </row>
        <row r="6211">
          <cell r="I6211">
            <v>50101</v>
          </cell>
        </row>
        <row r="6212">
          <cell r="I6212">
            <v>70112</v>
          </cell>
        </row>
        <row r="6213">
          <cell r="I6213">
            <v>70112</v>
          </cell>
        </row>
        <row r="6214">
          <cell r="I6214">
            <v>70112</v>
          </cell>
        </row>
        <row r="6215">
          <cell r="I6215">
            <v>30101</v>
          </cell>
        </row>
        <row r="6216">
          <cell r="I6216">
            <v>70112</v>
          </cell>
        </row>
        <row r="6217">
          <cell r="I6217">
            <v>70106</v>
          </cell>
        </row>
        <row r="6218">
          <cell r="I6218">
            <v>40101</v>
          </cell>
        </row>
        <row r="6219">
          <cell r="I6219">
            <v>50101</v>
          </cell>
        </row>
        <row r="6220">
          <cell r="I6220">
            <v>70112</v>
          </cell>
        </row>
        <row r="6221">
          <cell r="I6221">
            <v>70106</v>
          </cell>
        </row>
        <row r="6222">
          <cell r="I6222">
            <v>70112</v>
          </cell>
        </row>
        <row r="6223">
          <cell r="I6223">
            <v>50101</v>
          </cell>
        </row>
        <row r="6224">
          <cell r="I6224">
            <v>40101</v>
          </cell>
        </row>
        <row r="6225">
          <cell r="I6225">
            <v>70112</v>
          </cell>
        </row>
        <row r="6226">
          <cell r="I6226">
            <v>70106</v>
          </cell>
        </row>
        <row r="6227">
          <cell r="I6227">
            <v>50101</v>
          </cell>
        </row>
        <row r="6228">
          <cell r="I6228">
            <v>70106</v>
          </cell>
        </row>
        <row r="6229">
          <cell r="I6229">
            <v>50101</v>
          </cell>
        </row>
        <row r="6230">
          <cell r="I6230">
            <v>40101</v>
          </cell>
        </row>
        <row r="6231">
          <cell r="I6231">
            <v>701116</v>
          </cell>
        </row>
        <row r="6232">
          <cell r="I6232">
            <v>40101</v>
          </cell>
        </row>
        <row r="6233">
          <cell r="I6233">
            <v>50101</v>
          </cell>
        </row>
        <row r="6234">
          <cell r="I6234">
            <v>30101</v>
          </cell>
        </row>
        <row r="6235">
          <cell r="I6235">
            <v>70112</v>
          </cell>
        </row>
        <row r="6236">
          <cell r="I6236">
            <v>40101</v>
          </cell>
        </row>
        <row r="6237">
          <cell r="I6237">
            <v>50101</v>
          </cell>
        </row>
        <row r="6238">
          <cell r="I6238">
            <v>70112</v>
          </cell>
        </row>
        <row r="6239">
          <cell r="I6239">
            <v>70112</v>
          </cell>
        </row>
        <row r="6240">
          <cell r="I6240">
            <v>70112</v>
          </cell>
        </row>
        <row r="6241">
          <cell r="I6241">
            <v>40101</v>
          </cell>
        </row>
        <row r="6242">
          <cell r="I6242">
            <v>50101</v>
          </cell>
        </row>
        <row r="6243">
          <cell r="I6243">
            <v>70112</v>
          </cell>
        </row>
        <row r="6244">
          <cell r="I6244">
            <v>40101</v>
          </cell>
        </row>
        <row r="6245">
          <cell r="I6245">
            <v>70112</v>
          </cell>
        </row>
        <row r="6246">
          <cell r="I6246">
            <v>70112</v>
          </cell>
        </row>
        <row r="6247">
          <cell r="I6247">
            <v>50101</v>
          </cell>
        </row>
        <row r="6248">
          <cell r="I6248">
            <v>40101</v>
          </cell>
        </row>
        <row r="6249">
          <cell r="I6249">
            <v>70112</v>
          </cell>
        </row>
        <row r="6250">
          <cell r="I6250">
            <v>40101</v>
          </cell>
        </row>
        <row r="6251">
          <cell r="I6251">
            <v>70112</v>
          </cell>
        </row>
        <row r="6252">
          <cell r="I6252">
            <v>70112</v>
          </cell>
        </row>
        <row r="6253">
          <cell r="I6253">
            <v>100</v>
          </cell>
        </row>
        <row r="6254">
          <cell r="I6254">
            <v>10208</v>
          </cell>
        </row>
        <row r="6255">
          <cell r="I6255">
            <v>2010401010</v>
          </cell>
        </row>
        <row r="6256">
          <cell r="I6256">
            <v>2011804113</v>
          </cell>
        </row>
        <row r="6257">
          <cell r="I6257">
            <v>2011804087</v>
          </cell>
        </row>
        <row r="6258">
          <cell r="I6258">
            <v>2011804068</v>
          </cell>
        </row>
        <row r="6259">
          <cell r="I6259">
            <v>2011804112</v>
          </cell>
        </row>
        <row r="6260">
          <cell r="I6260">
            <v>2011804039</v>
          </cell>
        </row>
        <row r="6261">
          <cell r="I6261">
            <v>2011804035</v>
          </cell>
        </row>
        <row r="6262">
          <cell r="I6262">
            <v>2011804009</v>
          </cell>
        </row>
        <row r="6263">
          <cell r="I6263">
            <v>2011804012</v>
          </cell>
        </row>
        <row r="6264">
          <cell r="I6264">
            <v>2010401010</v>
          </cell>
        </row>
        <row r="6265">
          <cell r="I6265">
            <v>200</v>
          </cell>
        </row>
        <row r="6266">
          <cell r="I6266">
            <v>200</v>
          </cell>
        </row>
        <row r="6267">
          <cell r="I6267">
            <v>1040113434</v>
          </cell>
        </row>
        <row r="6268">
          <cell r="I6268">
            <v>20700006</v>
          </cell>
        </row>
        <row r="6269">
          <cell r="I6269">
            <v>10401139</v>
          </cell>
        </row>
        <row r="6270">
          <cell r="I6270">
            <v>20707001</v>
          </cell>
        </row>
        <row r="6271">
          <cell r="I6271">
            <v>2011804087</v>
          </cell>
        </row>
        <row r="6272">
          <cell r="I6272">
            <v>2011804018</v>
          </cell>
        </row>
        <row r="6273">
          <cell r="I6273">
            <v>301</v>
          </cell>
        </row>
        <row r="6274">
          <cell r="I6274">
            <v>2011804017</v>
          </cell>
        </row>
        <row r="6275">
          <cell r="I6275">
            <v>2011804012</v>
          </cell>
        </row>
        <row r="6276">
          <cell r="I6276">
            <v>2011804113</v>
          </cell>
        </row>
        <row r="6277">
          <cell r="I6277">
            <v>2011804087</v>
          </cell>
        </row>
        <row r="6278">
          <cell r="I6278">
            <v>2011804021</v>
          </cell>
        </row>
        <row r="6279">
          <cell r="I6279">
            <v>2011804073</v>
          </cell>
        </row>
        <row r="6280">
          <cell r="I6280">
            <v>201040764</v>
          </cell>
        </row>
        <row r="6281">
          <cell r="I6281">
            <v>2011804042</v>
          </cell>
        </row>
        <row r="6282">
          <cell r="I6282">
            <v>2011804087</v>
          </cell>
        </row>
        <row r="6283">
          <cell r="I6283">
            <v>2011809134</v>
          </cell>
        </row>
        <row r="6284">
          <cell r="I6284">
            <v>2011804036</v>
          </cell>
        </row>
        <row r="6285">
          <cell r="I6285">
            <v>2011804113</v>
          </cell>
        </row>
        <row r="6286">
          <cell r="I6286">
            <v>2011809135</v>
          </cell>
        </row>
        <row r="6287">
          <cell r="I6287">
            <v>2011809136</v>
          </cell>
        </row>
        <row r="6288">
          <cell r="I6288">
            <v>2011804039</v>
          </cell>
        </row>
        <row r="6289">
          <cell r="I6289">
            <v>2011804068</v>
          </cell>
        </row>
        <row r="6290">
          <cell r="I6290">
            <v>2011804048</v>
          </cell>
        </row>
        <row r="6291">
          <cell r="I6291">
            <v>2011809137</v>
          </cell>
        </row>
        <row r="6292">
          <cell r="I6292">
            <v>2011804018</v>
          </cell>
        </row>
        <row r="6293">
          <cell r="I6293">
            <v>2011804020</v>
          </cell>
        </row>
        <row r="6294">
          <cell r="I6294">
            <v>2011804112</v>
          </cell>
        </row>
        <row r="6295">
          <cell r="I6295">
            <v>2011804048</v>
          </cell>
        </row>
        <row r="6296">
          <cell r="I6296">
            <v>2011809137</v>
          </cell>
        </row>
        <row r="6297">
          <cell r="I6297">
            <v>2011804018</v>
          </cell>
        </row>
        <row r="6298">
          <cell r="I6298">
            <v>10401139</v>
          </cell>
        </row>
        <row r="6299">
          <cell r="I6299">
            <v>2011804008</v>
          </cell>
        </row>
        <row r="6300">
          <cell r="I6300">
            <v>2011804007</v>
          </cell>
        </row>
        <row r="6301">
          <cell r="I6301">
            <v>2011809135</v>
          </cell>
        </row>
        <row r="6302">
          <cell r="I6302">
            <v>2011809136</v>
          </cell>
        </row>
        <row r="6303">
          <cell r="I6303">
            <v>2011804048</v>
          </cell>
        </row>
        <row r="6304">
          <cell r="I6304">
            <v>2011809135</v>
          </cell>
        </row>
        <row r="6305">
          <cell r="I6305">
            <v>2011809126</v>
          </cell>
        </row>
        <row r="6306">
          <cell r="I6306">
            <v>20700006</v>
          </cell>
        </row>
        <row r="6307">
          <cell r="I6307">
            <v>2011804087</v>
          </cell>
        </row>
        <row r="6308">
          <cell r="I6308">
            <v>2011804037</v>
          </cell>
        </row>
        <row r="6309">
          <cell r="I6309">
            <v>20120056</v>
          </cell>
        </row>
        <row r="6310">
          <cell r="I6310">
            <v>2011804048</v>
          </cell>
        </row>
        <row r="6311">
          <cell r="I6311">
            <v>20120057</v>
          </cell>
        </row>
        <row r="6312">
          <cell r="I6312">
            <v>20120058</v>
          </cell>
        </row>
        <row r="6313">
          <cell r="I6313">
            <v>2011804021</v>
          </cell>
        </row>
        <row r="6314">
          <cell r="I6314">
            <v>2011804036</v>
          </cell>
        </row>
        <row r="6315">
          <cell r="I6315">
            <v>2011804037</v>
          </cell>
        </row>
        <row r="6316">
          <cell r="I6316">
            <v>2011804039</v>
          </cell>
        </row>
        <row r="6317">
          <cell r="I6317">
            <v>2011804042</v>
          </cell>
        </row>
        <row r="6318">
          <cell r="I6318">
            <v>2011804044</v>
          </cell>
        </row>
        <row r="6319">
          <cell r="I6319">
            <v>2011804045</v>
          </cell>
        </row>
        <row r="6320">
          <cell r="I6320">
            <v>2011804046</v>
          </cell>
        </row>
        <row r="6321">
          <cell r="I6321">
            <v>2011804087</v>
          </cell>
        </row>
        <row r="6322">
          <cell r="I6322">
            <v>20120056</v>
          </cell>
        </row>
        <row r="6323">
          <cell r="I6323">
            <v>2011804005</v>
          </cell>
        </row>
        <row r="6324">
          <cell r="I6324">
            <v>2011804010</v>
          </cell>
        </row>
        <row r="6325">
          <cell r="I6325">
            <v>2011804112</v>
          </cell>
        </row>
        <row r="6326">
          <cell r="I6326">
            <v>2011809115</v>
          </cell>
        </row>
        <row r="6327">
          <cell r="I6327">
            <v>2011804047</v>
          </cell>
        </row>
        <row r="6328">
          <cell r="I6328">
            <v>2011804059</v>
          </cell>
        </row>
        <row r="6329">
          <cell r="I6329">
            <v>2011804114</v>
          </cell>
        </row>
        <row r="6330">
          <cell r="I6330">
            <v>2011804048</v>
          </cell>
        </row>
        <row r="6331">
          <cell r="I6331">
            <v>2011804022</v>
          </cell>
        </row>
        <row r="6332">
          <cell r="I6332">
            <v>2011804112</v>
          </cell>
        </row>
        <row r="6333">
          <cell r="I6333">
            <v>2011809115</v>
          </cell>
        </row>
        <row r="6334">
          <cell r="I6334">
            <v>2011804005</v>
          </cell>
        </row>
        <row r="6335">
          <cell r="I6335">
            <v>2011804007</v>
          </cell>
        </row>
        <row r="6336">
          <cell r="I6336">
            <v>2011804022</v>
          </cell>
        </row>
        <row r="6337">
          <cell r="I6337">
            <v>2011804112</v>
          </cell>
        </row>
        <row r="6338">
          <cell r="I6338">
            <v>2011809115</v>
          </cell>
        </row>
        <row r="6339">
          <cell r="I6339">
            <v>2011804042</v>
          </cell>
        </row>
        <row r="6340">
          <cell r="I6340">
            <v>2011804039</v>
          </cell>
        </row>
        <row r="6341">
          <cell r="I6341">
            <v>2011804048</v>
          </cell>
        </row>
        <row r="6342">
          <cell r="I6342">
            <v>2011804113</v>
          </cell>
        </row>
        <row r="6343">
          <cell r="I6343">
            <v>2011804114</v>
          </cell>
        </row>
        <row r="6344">
          <cell r="I6344">
            <v>2011804008</v>
          </cell>
        </row>
        <row r="6345">
          <cell r="I6345">
            <v>2011804048</v>
          </cell>
        </row>
        <row r="6346">
          <cell r="I6346">
            <v>2011804005</v>
          </cell>
        </row>
        <row r="6347">
          <cell r="I6347">
            <v>2011804007</v>
          </cell>
        </row>
        <row r="6348">
          <cell r="I6348">
            <v>2011804022</v>
          </cell>
        </row>
        <row r="6349">
          <cell r="I6349">
            <v>2011804112</v>
          </cell>
        </row>
        <row r="6350">
          <cell r="I6350">
            <v>2011809115</v>
          </cell>
        </row>
        <row r="6351">
          <cell r="I6351">
            <v>2011804042</v>
          </cell>
        </row>
        <row r="6352">
          <cell r="I6352">
            <v>2011804039</v>
          </cell>
        </row>
        <row r="6353">
          <cell r="I6353">
            <v>2011804048</v>
          </cell>
        </row>
        <row r="6354">
          <cell r="I6354">
            <v>2011804113</v>
          </cell>
        </row>
        <row r="6355">
          <cell r="I6355">
            <v>2011804114</v>
          </cell>
        </row>
        <row r="6356">
          <cell r="I6356">
            <v>50101</v>
          </cell>
        </row>
        <row r="6357">
          <cell r="I6357">
            <v>70112</v>
          </cell>
        </row>
        <row r="6358">
          <cell r="I6358">
            <v>70112</v>
          </cell>
        </row>
        <row r="6359">
          <cell r="I6359">
            <v>50101</v>
          </cell>
        </row>
        <row r="6360">
          <cell r="I6360">
            <v>70106</v>
          </cell>
        </row>
        <row r="6361">
          <cell r="I6361">
            <v>40101</v>
          </cell>
        </row>
        <row r="6362">
          <cell r="I6362">
            <v>70112</v>
          </cell>
        </row>
        <row r="6363">
          <cell r="I6363">
            <v>70112</v>
          </cell>
        </row>
        <row r="6364">
          <cell r="I6364">
            <v>70112</v>
          </cell>
        </row>
        <row r="6365">
          <cell r="I6365">
            <v>50101</v>
          </cell>
        </row>
        <row r="6366">
          <cell r="I6366">
            <v>40101</v>
          </cell>
        </row>
        <row r="6367">
          <cell r="I6367">
            <v>70112</v>
          </cell>
        </row>
        <row r="6368">
          <cell r="I6368">
            <v>70112</v>
          </cell>
        </row>
        <row r="6369">
          <cell r="I6369">
            <v>70112</v>
          </cell>
        </row>
        <row r="6370">
          <cell r="I6370">
            <v>50101</v>
          </cell>
        </row>
        <row r="6371">
          <cell r="I6371">
            <v>30101</v>
          </cell>
        </row>
        <row r="6372">
          <cell r="I6372">
            <v>40101</v>
          </cell>
        </row>
        <row r="6373">
          <cell r="I6373">
            <v>70112</v>
          </cell>
        </row>
        <row r="6374">
          <cell r="I6374">
            <v>70112</v>
          </cell>
        </row>
        <row r="6375">
          <cell r="I6375">
            <v>40101</v>
          </cell>
        </row>
        <row r="6376">
          <cell r="I6376">
            <v>70112</v>
          </cell>
        </row>
        <row r="6377">
          <cell r="I6377">
            <v>40101</v>
          </cell>
        </row>
        <row r="6378">
          <cell r="I6378">
            <v>30101</v>
          </cell>
        </row>
        <row r="6379">
          <cell r="I6379">
            <v>40101</v>
          </cell>
        </row>
        <row r="6380">
          <cell r="I6380">
            <v>50101</v>
          </cell>
        </row>
        <row r="6381">
          <cell r="I6381">
            <v>30101</v>
          </cell>
        </row>
        <row r="6382">
          <cell r="I6382">
            <v>40101</v>
          </cell>
        </row>
        <row r="6383">
          <cell r="I6383">
            <v>50101</v>
          </cell>
        </row>
        <row r="6384">
          <cell r="I6384">
            <v>50101</v>
          </cell>
        </row>
        <row r="6385">
          <cell r="I6385">
            <v>50101</v>
          </cell>
        </row>
        <row r="6386">
          <cell r="I6386">
            <v>70112</v>
          </cell>
        </row>
        <row r="6387">
          <cell r="I6387">
            <v>40101</v>
          </cell>
        </row>
        <row r="6388">
          <cell r="I6388">
            <v>30101</v>
          </cell>
        </row>
        <row r="6389">
          <cell r="I6389">
            <v>2011804007</v>
          </cell>
        </row>
        <row r="6390">
          <cell r="I6390">
            <v>2011804007</v>
          </cell>
        </row>
        <row r="6391">
          <cell r="I6391">
            <v>2011804005</v>
          </cell>
        </row>
        <row r="6392">
          <cell r="I6392">
            <v>2011804005</v>
          </cell>
        </row>
        <row r="6393">
          <cell r="I6393">
            <v>2011804005</v>
          </cell>
        </row>
        <row r="6394">
          <cell r="I6394">
            <v>2011804010</v>
          </cell>
        </row>
        <row r="6395">
          <cell r="I6395">
            <v>2011804008</v>
          </cell>
        </row>
        <row r="6396">
          <cell r="I6396">
            <v>2011804018</v>
          </cell>
        </row>
        <row r="6397">
          <cell r="I6397">
            <v>2011804021</v>
          </cell>
        </row>
        <row r="6398">
          <cell r="I6398">
            <v>2011804022</v>
          </cell>
        </row>
        <row r="6399">
          <cell r="I6399">
            <v>2011804022</v>
          </cell>
        </row>
        <row r="6400">
          <cell r="I6400">
            <v>2011804022</v>
          </cell>
        </row>
        <row r="6401">
          <cell r="I6401">
            <v>2011804037</v>
          </cell>
        </row>
        <row r="6402">
          <cell r="I6402">
            <v>2011804037</v>
          </cell>
        </row>
        <row r="6403">
          <cell r="I6403">
            <v>2011804036</v>
          </cell>
        </row>
        <row r="6404">
          <cell r="I6404">
            <v>2011804039</v>
          </cell>
        </row>
        <row r="6405">
          <cell r="I6405">
            <v>2011804039</v>
          </cell>
        </row>
        <row r="6406">
          <cell r="I6406">
            <v>2011804039</v>
          </cell>
        </row>
        <row r="6407">
          <cell r="I6407">
            <v>2011804042</v>
          </cell>
        </row>
        <row r="6408">
          <cell r="I6408">
            <v>2011804042</v>
          </cell>
        </row>
        <row r="6409">
          <cell r="I6409">
            <v>2011804042</v>
          </cell>
        </row>
        <row r="6410">
          <cell r="I6410">
            <v>2011804044</v>
          </cell>
        </row>
        <row r="6411">
          <cell r="I6411">
            <v>2011804045</v>
          </cell>
        </row>
        <row r="6412">
          <cell r="I6412">
            <v>2011804046</v>
          </cell>
        </row>
        <row r="6413">
          <cell r="I6413">
            <v>2011804047</v>
          </cell>
        </row>
        <row r="6414">
          <cell r="I6414">
            <v>2011804048</v>
          </cell>
        </row>
        <row r="6415">
          <cell r="I6415">
            <v>2011804048</v>
          </cell>
        </row>
        <row r="6416">
          <cell r="I6416">
            <v>2011804048</v>
          </cell>
        </row>
        <row r="6417">
          <cell r="I6417">
            <v>2011804048</v>
          </cell>
        </row>
        <row r="6418">
          <cell r="I6418">
            <v>2011804048</v>
          </cell>
        </row>
        <row r="6419">
          <cell r="I6419">
            <v>2011804048</v>
          </cell>
        </row>
        <row r="6420">
          <cell r="I6420">
            <v>2011804048</v>
          </cell>
        </row>
        <row r="6421">
          <cell r="I6421">
            <v>2011804112</v>
          </cell>
        </row>
        <row r="6422">
          <cell r="I6422">
            <v>2011804112</v>
          </cell>
        </row>
        <row r="6423">
          <cell r="I6423">
            <v>2011804112</v>
          </cell>
        </row>
        <row r="6424">
          <cell r="I6424">
            <v>2011804087</v>
          </cell>
        </row>
        <row r="6425">
          <cell r="I6425">
            <v>2011804059</v>
          </cell>
        </row>
        <row r="6426">
          <cell r="I6426">
            <v>2011804112</v>
          </cell>
        </row>
        <row r="6427">
          <cell r="I6427">
            <v>2011804113</v>
          </cell>
        </row>
        <row r="6428">
          <cell r="I6428">
            <v>2011804114</v>
          </cell>
        </row>
        <row r="6429">
          <cell r="I6429">
            <v>2011804114</v>
          </cell>
        </row>
        <row r="6430">
          <cell r="I6430">
            <v>2011804114</v>
          </cell>
        </row>
        <row r="6431">
          <cell r="I6431">
            <v>2011809115</v>
          </cell>
        </row>
        <row r="6432">
          <cell r="I6432">
            <v>2011809115</v>
          </cell>
        </row>
        <row r="6433">
          <cell r="I6433">
            <v>2011809115</v>
          </cell>
        </row>
        <row r="6434">
          <cell r="I6434">
            <v>2011809115</v>
          </cell>
        </row>
        <row r="6435">
          <cell r="I6435">
            <v>2011804113</v>
          </cell>
        </row>
        <row r="6436">
          <cell r="I6436">
            <v>20120056</v>
          </cell>
        </row>
        <row r="6437">
          <cell r="I6437">
            <v>20120056</v>
          </cell>
        </row>
        <row r="6438">
          <cell r="I6438">
            <v>20120057</v>
          </cell>
        </row>
        <row r="6439">
          <cell r="I6439">
            <v>20120058</v>
          </cell>
        </row>
        <row r="6440">
          <cell r="I6440">
            <v>2011809137</v>
          </cell>
        </row>
        <row r="6441">
          <cell r="I6441">
            <v>50101</v>
          </cell>
        </row>
        <row r="6442">
          <cell r="I6442">
            <v>50101</v>
          </cell>
        </row>
        <row r="6443">
          <cell r="I6443">
            <v>70112</v>
          </cell>
        </row>
        <row r="6444">
          <cell r="I6444">
            <v>70112</v>
          </cell>
        </row>
        <row r="6445">
          <cell r="I6445">
            <v>70106</v>
          </cell>
        </row>
        <row r="6446">
          <cell r="I6446">
            <v>50101</v>
          </cell>
        </row>
        <row r="6447">
          <cell r="I6447">
            <v>40101</v>
          </cell>
        </row>
        <row r="6448">
          <cell r="I6448">
            <v>70112</v>
          </cell>
        </row>
        <row r="6449">
          <cell r="I6449">
            <v>701116</v>
          </cell>
        </row>
        <row r="6450">
          <cell r="I6450">
            <v>50101</v>
          </cell>
        </row>
        <row r="6451">
          <cell r="I6451">
            <v>70112</v>
          </cell>
        </row>
        <row r="6452">
          <cell r="I6452">
            <v>70112</v>
          </cell>
        </row>
        <row r="6453">
          <cell r="I6453">
            <v>70112</v>
          </cell>
        </row>
        <row r="6454">
          <cell r="I6454">
            <v>50101</v>
          </cell>
        </row>
        <row r="6455">
          <cell r="I6455">
            <v>70112</v>
          </cell>
        </row>
        <row r="6456">
          <cell r="I6456">
            <v>70112</v>
          </cell>
        </row>
        <row r="6457">
          <cell r="I6457">
            <v>40101</v>
          </cell>
        </row>
        <row r="6458">
          <cell r="I6458">
            <v>30101</v>
          </cell>
        </row>
        <row r="6459">
          <cell r="I6459">
            <v>70112</v>
          </cell>
        </row>
        <row r="6460">
          <cell r="I6460">
            <v>40101</v>
          </cell>
        </row>
        <row r="6461">
          <cell r="I6461">
            <v>50101</v>
          </cell>
        </row>
        <row r="6462">
          <cell r="I6462">
            <v>40101</v>
          </cell>
        </row>
        <row r="6463">
          <cell r="I6463">
            <v>50101</v>
          </cell>
        </row>
        <row r="6464">
          <cell r="I6464">
            <v>50101</v>
          </cell>
        </row>
        <row r="6465">
          <cell r="I6465">
            <v>40101</v>
          </cell>
        </row>
        <row r="6466">
          <cell r="I6466">
            <v>70112</v>
          </cell>
        </row>
        <row r="6467">
          <cell r="I6467">
            <v>70112</v>
          </cell>
        </row>
        <row r="6468">
          <cell r="I6468">
            <v>40101</v>
          </cell>
        </row>
        <row r="6469">
          <cell r="I6469">
            <v>70112</v>
          </cell>
        </row>
        <row r="6470">
          <cell r="I6470">
            <v>70112</v>
          </cell>
        </row>
        <row r="6471">
          <cell r="I6471">
            <v>70112</v>
          </cell>
        </row>
        <row r="6472">
          <cell r="I6472">
            <v>50101</v>
          </cell>
        </row>
        <row r="6473">
          <cell r="I6473">
            <v>30101</v>
          </cell>
        </row>
        <row r="6474">
          <cell r="I6474">
            <v>40101</v>
          </cell>
        </row>
        <row r="6475">
          <cell r="I6475">
            <v>50101</v>
          </cell>
        </row>
        <row r="6476">
          <cell r="I6476">
            <v>40101</v>
          </cell>
        </row>
        <row r="6477">
          <cell r="I6477">
            <v>50101</v>
          </cell>
        </row>
        <row r="6478">
          <cell r="I6478">
            <v>70112</v>
          </cell>
        </row>
        <row r="6479">
          <cell r="I6479">
            <v>40101</v>
          </cell>
        </row>
        <row r="6480">
          <cell r="I6480">
            <v>50101</v>
          </cell>
        </row>
        <row r="6481">
          <cell r="I6481">
            <v>70112</v>
          </cell>
        </row>
        <row r="6482">
          <cell r="I6482">
            <v>50101</v>
          </cell>
        </row>
        <row r="6483">
          <cell r="I6483">
            <v>70112</v>
          </cell>
        </row>
        <row r="6484">
          <cell r="I6484">
            <v>70112</v>
          </cell>
        </row>
        <row r="6485">
          <cell r="I6485">
            <v>70112</v>
          </cell>
        </row>
        <row r="6486">
          <cell r="I6486">
            <v>70112</v>
          </cell>
        </row>
        <row r="6487">
          <cell r="I6487">
            <v>70112</v>
          </cell>
        </row>
        <row r="6488">
          <cell r="I6488">
            <v>10703001</v>
          </cell>
        </row>
        <row r="6489">
          <cell r="I6489">
            <v>2011804113</v>
          </cell>
        </row>
        <row r="6490">
          <cell r="I6490">
            <v>2011809136</v>
          </cell>
        </row>
        <row r="6491">
          <cell r="I6491">
            <v>2011804022</v>
          </cell>
        </row>
        <row r="6492">
          <cell r="I6492">
            <v>70123</v>
          </cell>
        </row>
        <row r="6493">
          <cell r="I6493">
            <v>20707001</v>
          </cell>
        </row>
        <row r="6494">
          <cell r="I6494">
            <v>2011804031</v>
          </cell>
        </row>
        <row r="6495">
          <cell r="I6495">
            <v>201040765</v>
          </cell>
        </row>
        <row r="6496">
          <cell r="I6496">
            <v>2011809132</v>
          </cell>
        </row>
        <row r="6497">
          <cell r="I6497">
            <v>2011804035</v>
          </cell>
        </row>
        <row r="6498">
          <cell r="I6498">
            <v>1040113434</v>
          </cell>
        </row>
        <row r="6499">
          <cell r="I6499">
            <v>10401139</v>
          </cell>
        </row>
        <row r="6500">
          <cell r="I6500">
            <v>2011804087</v>
          </cell>
        </row>
        <row r="6501">
          <cell r="I6501">
            <v>104</v>
          </cell>
        </row>
        <row r="6502">
          <cell r="I6502">
            <v>108</v>
          </cell>
        </row>
        <row r="6503">
          <cell r="I6503">
            <v>108</v>
          </cell>
        </row>
        <row r="6504">
          <cell r="I6504">
            <v>104</v>
          </cell>
        </row>
        <row r="6505">
          <cell r="I6505">
            <v>104</v>
          </cell>
        </row>
        <row r="6506">
          <cell r="I6506">
            <v>104</v>
          </cell>
        </row>
        <row r="6507">
          <cell r="I6507">
            <v>104</v>
          </cell>
        </row>
        <row r="6508">
          <cell r="I6508">
            <v>104</v>
          </cell>
        </row>
        <row r="6509">
          <cell r="I6509">
            <v>104</v>
          </cell>
        </row>
        <row r="6510">
          <cell r="I6510">
            <v>104</v>
          </cell>
        </row>
        <row r="6511">
          <cell r="I6511">
            <v>104</v>
          </cell>
        </row>
        <row r="6512">
          <cell r="I6512">
            <v>104</v>
          </cell>
        </row>
        <row r="6513">
          <cell r="I6513">
            <v>104</v>
          </cell>
        </row>
        <row r="6514">
          <cell r="I6514">
            <v>104</v>
          </cell>
        </row>
        <row r="6515">
          <cell r="I6515">
            <v>104</v>
          </cell>
        </row>
        <row r="6516">
          <cell r="I6516">
            <v>104</v>
          </cell>
        </row>
        <row r="6517">
          <cell r="I6517">
            <v>104</v>
          </cell>
        </row>
        <row r="6518">
          <cell r="I6518">
            <v>104</v>
          </cell>
        </row>
        <row r="6519">
          <cell r="I6519">
            <v>104</v>
          </cell>
        </row>
        <row r="6520">
          <cell r="I6520">
            <v>104</v>
          </cell>
        </row>
        <row r="6521">
          <cell r="I6521">
            <v>104</v>
          </cell>
        </row>
        <row r="6522">
          <cell r="I6522">
            <v>104</v>
          </cell>
        </row>
        <row r="6523">
          <cell r="I6523">
            <v>104</v>
          </cell>
        </row>
        <row r="6524">
          <cell r="I6524">
            <v>70112</v>
          </cell>
        </row>
        <row r="6525">
          <cell r="I6525">
            <v>10101</v>
          </cell>
        </row>
        <row r="6526">
          <cell r="I6526">
            <v>70112</v>
          </cell>
        </row>
        <row r="6527">
          <cell r="I6527">
            <v>70112</v>
          </cell>
        </row>
        <row r="6528">
          <cell r="I6528">
            <v>30101</v>
          </cell>
        </row>
        <row r="6529">
          <cell r="I6529">
            <v>40101</v>
          </cell>
        </row>
        <row r="6530">
          <cell r="I6530">
            <v>70112</v>
          </cell>
        </row>
        <row r="6531">
          <cell r="I6531">
            <v>40101</v>
          </cell>
        </row>
        <row r="6532">
          <cell r="I6532">
            <v>70106</v>
          </cell>
        </row>
        <row r="6533">
          <cell r="I6533">
            <v>50101</v>
          </cell>
        </row>
        <row r="6534">
          <cell r="I6534">
            <v>70112</v>
          </cell>
        </row>
        <row r="6535">
          <cell r="I6535">
            <v>70112</v>
          </cell>
        </row>
        <row r="6536">
          <cell r="I6536">
            <v>70112</v>
          </cell>
        </row>
        <row r="6537">
          <cell r="I6537">
            <v>30101</v>
          </cell>
        </row>
        <row r="6538">
          <cell r="I6538">
            <v>70112</v>
          </cell>
        </row>
        <row r="6539">
          <cell r="I6539">
            <v>50101</v>
          </cell>
        </row>
        <row r="6540">
          <cell r="I6540">
            <v>70112</v>
          </cell>
        </row>
        <row r="6541">
          <cell r="I6541">
            <v>70112</v>
          </cell>
        </row>
        <row r="6542">
          <cell r="I6542">
            <v>70106</v>
          </cell>
        </row>
        <row r="6543">
          <cell r="I6543">
            <v>50101</v>
          </cell>
        </row>
        <row r="6544">
          <cell r="I6544">
            <v>30101</v>
          </cell>
        </row>
        <row r="6545">
          <cell r="I6545">
            <v>70112</v>
          </cell>
        </row>
        <row r="6546">
          <cell r="I6546">
            <v>70112</v>
          </cell>
        </row>
        <row r="6547">
          <cell r="I6547">
            <v>40101</v>
          </cell>
        </row>
        <row r="6548">
          <cell r="I6548">
            <v>70112</v>
          </cell>
        </row>
        <row r="6549">
          <cell r="I6549">
            <v>70112</v>
          </cell>
        </row>
        <row r="6550">
          <cell r="I6550">
            <v>70112</v>
          </cell>
        </row>
        <row r="6551">
          <cell r="I6551">
            <v>40101</v>
          </cell>
        </row>
        <row r="6552">
          <cell r="I6552">
            <v>50101</v>
          </cell>
        </row>
        <row r="6553">
          <cell r="I6553">
            <v>30101</v>
          </cell>
        </row>
        <row r="6554">
          <cell r="I6554">
            <v>70106</v>
          </cell>
        </row>
        <row r="6555">
          <cell r="I6555">
            <v>40101</v>
          </cell>
        </row>
        <row r="6556">
          <cell r="I6556">
            <v>70112</v>
          </cell>
        </row>
        <row r="6557">
          <cell r="I6557">
            <v>50101</v>
          </cell>
        </row>
        <row r="6558">
          <cell r="I6558">
            <v>40101</v>
          </cell>
        </row>
        <row r="6559">
          <cell r="I6559">
            <v>70112</v>
          </cell>
        </row>
        <row r="6560">
          <cell r="I6560">
            <v>40101</v>
          </cell>
        </row>
        <row r="6561">
          <cell r="I6561">
            <v>70112</v>
          </cell>
        </row>
        <row r="6562">
          <cell r="I6562">
            <v>40101</v>
          </cell>
        </row>
        <row r="6563">
          <cell r="I6563">
            <v>50101</v>
          </cell>
        </row>
        <row r="6564">
          <cell r="I6564">
            <v>70106</v>
          </cell>
        </row>
        <row r="6565">
          <cell r="I6565">
            <v>50101</v>
          </cell>
        </row>
        <row r="6566">
          <cell r="I6566">
            <v>40101</v>
          </cell>
        </row>
        <row r="6567">
          <cell r="I6567">
            <v>30101</v>
          </cell>
        </row>
        <row r="6568">
          <cell r="I6568">
            <v>50101</v>
          </cell>
        </row>
        <row r="6569">
          <cell r="I6569">
            <v>30101</v>
          </cell>
        </row>
        <row r="6570">
          <cell r="I6570">
            <v>40101</v>
          </cell>
        </row>
        <row r="6571">
          <cell r="I6571">
            <v>70106</v>
          </cell>
        </row>
        <row r="6572">
          <cell r="I6572">
            <v>70112</v>
          </cell>
        </row>
        <row r="6573">
          <cell r="I6573">
            <v>40101</v>
          </cell>
        </row>
        <row r="6574">
          <cell r="I6574">
            <v>50101</v>
          </cell>
        </row>
        <row r="6575">
          <cell r="I6575">
            <v>30101</v>
          </cell>
        </row>
        <row r="6576">
          <cell r="I6576">
            <v>50101</v>
          </cell>
        </row>
        <row r="6577">
          <cell r="I6577">
            <v>70112</v>
          </cell>
        </row>
        <row r="6578">
          <cell r="I6578">
            <v>70112</v>
          </cell>
        </row>
        <row r="6579">
          <cell r="I6579">
            <v>50101</v>
          </cell>
        </row>
        <row r="6580">
          <cell r="I6580">
            <v>70112</v>
          </cell>
        </row>
        <row r="6581">
          <cell r="I6581">
            <v>70112</v>
          </cell>
        </row>
        <row r="6582">
          <cell r="I6582">
            <v>70112</v>
          </cell>
        </row>
        <row r="6583">
          <cell r="I6583">
            <v>70112</v>
          </cell>
        </row>
        <row r="6584">
          <cell r="I6584">
            <v>70112</v>
          </cell>
        </row>
        <row r="6585">
          <cell r="I6585">
            <v>50101</v>
          </cell>
        </row>
        <row r="6586">
          <cell r="I6586">
            <v>40101</v>
          </cell>
        </row>
        <row r="6587">
          <cell r="I6587">
            <v>70112</v>
          </cell>
        </row>
        <row r="6588">
          <cell r="I6588">
            <v>40101</v>
          </cell>
        </row>
        <row r="6589">
          <cell r="I6589">
            <v>50101</v>
          </cell>
        </row>
        <row r="6590">
          <cell r="I6590">
            <v>70112</v>
          </cell>
        </row>
        <row r="6591">
          <cell r="I6591">
            <v>40101</v>
          </cell>
        </row>
        <row r="6592">
          <cell r="I6592">
            <v>40101</v>
          </cell>
        </row>
        <row r="6593">
          <cell r="I6593">
            <v>50101</v>
          </cell>
        </row>
        <row r="6594">
          <cell r="I6594">
            <v>701116</v>
          </cell>
        </row>
        <row r="6595">
          <cell r="I6595">
            <v>40101</v>
          </cell>
        </row>
        <row r="6596">
          <cell r="I6596">
            <v>50101</v>
          </cell>
        </row>
        <row r="6597">
          <cell r="I6597">
            <v>70112</v>
          </cell>
        </row>
        <row r="6598">
          <cell r="I6598">
            <v>70112</v>
          </cell>
        </row>
        <row r="6599">
          <cell r="I6599">
            <v>70112</v>
          </cell>
        </row>
        <row r="6600">
          <cell r="I6600">
            <v>50101</v>
          </cell>
        </row>
        <row r="6601">
          <cell r="I6601">
            <v>70112</v>
          </cell>
        </row>
        <row r="6602">
          <cell r="I6602">
            <v>50101</v>
          </cell>
        </row>
        <row r="6603">
          <cell r="I6603">
            <v>70112</v>
          </cell>
        </row>
        <row r="6604">
          <cell r="I6604">
            <v>50101</v>
          </cell>
        </row>
        <row r="6605">
          <cell r="I6605">
            <v>30101</v>
          </cell>
        </row>
        <row r="6606">
          <cell r="I6606">
            <v>40101</v>
          </cell>
        </row>
        <row r="6607">
          <cell r="I6607">
            <v>50101</v>
          </cell>
        </row>
        <row r="6608">
          <cell r="I6608">
            <v>30101</v>
          </cell>
        </row>
        <row r="6609">
          <cell r="I6609">
            <v>50101</v>
          </cell>
        </row>
        <row r="6610">
          <cell r="I6610">
            <v>40101</v>
          </cell>
        </row>
        <row r="6611">
          <cell r="I6611">
            <v>70112</v>
          </cell>
        </row>
        <row r="6612">
          <cell r="I6612">
            <v>40101</v>
          </cell>
        </row>
        <row r="6613">
          <cell r="I6613">
            <v>701116</v>
          </cell>
        </row>
        <row r="6614">
          <cell r="I6614">
            <v>40101</v>
          </cell>
        </row>
        <row r="6615">
          <cell r="I6615">
            <v>50101</v>
          </cell>
        </row>
        <row r="6616">
          <cell r="I6616">
            <v>40101</v>
          </cell>
        </row>
        <row r="6617">
          <cell r="I6617">
            <v>104</v>
          </cell>
        </row>
        <row r="6618">
          <cell r="I6618">
            <v>104</v>
          </cell>
        </row>
        <row r="6619">
          <cell r="I6619">
            <v>104</v>
          </cell>
        </row>
        <row r="6620">
          <cell r="I6620">
            <v>104</v>
          </cell>
        </row>
        <row r="6621">
          <cell r="I6621">
            <v>104</v>
          </cell>
        </row>
        <row r="6622">
          <cell r="I6622">
            <v>104</v>
          </cell>
        </row>
        <row r="6623">
          <cell r="I6623">
            <v>104</v>
          </cell>
        </row>
        <row r="6624">
          <cell r="I6624">
            <v>104</v>
          </cell>
        </row>
        <row r="6625">
          <cell r="I6625">
            <v>104</v>
          </cell>
        </row>
        <row r="6626">
          <cell r="I6626">
            <v>104</v>
          </cell>
        </row>
        <row r="6627">
          <cell r="I6627">
            <v>104</v>
          </cell>
        </row>
        <row r="6628">
          <cell r="I6628">
            <v>104</v>
          </cell>
        </row>
        <row r="6629">
          <cell r="I6629">
            <v>104</v>
          </cell>
        </row>
        <row r="6630">
          <cell r="I6630">
            <v>50101</v>
          </cell>
        </row>
        <row r="6631">
          <cell r="I6631">
            <v>50101</v>
          </cell>
        </row>
        <row r="6632">
          <cell r="I6632">
            <v>70106</v>
          </cell>
        </row>
        <row r="6633">
          <cell r="I6633">
            <v>701116</v>
          </cell>
        </row>
        <row r="6634">
          <cell r="I6634">
            <v>70112</v>
          </cell>
        </row>
        <row r="6635">
          <cell r="I6635">
            <v>70112</v>
          </cell>
        </row>
        <row r="6636">
          <cell r="I6636">
            <v>70112</v>
          </cell>
        </row>
        <row r="6637">
          <cell r="I6637">
            <v>70106</v>
          </cell>
        </row>
        <row r="6638">
          <cell r="I6638">
            <v>70106</v>
          </cell>
        </row>
        <row r="6639">
          <cell r="I6639">
            <v>70106</v>
          </cell>
        </row>
        <row r="6640">
          <cell r="I6640">
            <v>50101</v>
          </cell>
        </row>
        <row r="6641">
          <cell r="I6641">
            <v>50101</v>
          </cell>
        </row>
        <row r="6642">
          <cell r="I6642">
            <v>50101</v>
          </cell>
        </row>
        <row r="6643">
          <cell r="I6643">
            <v>40101</v>
          </cell>
        </row>
        <row r="6644">
          <cell r="I6644">
            <v>40101</v>
          </cell>
        </row>
        <row r="6645">
          <cell r="I6645">
            <v>40101</v>
          </cell>
        </row>
        <row r="6646">
          <cell r="I6646">
            <v>40101</v>
          </cell>
        </row>
        <row r="6647">
          <cell r="I6647">
            <v>50101</v>
          </cell>
        </row>
        <row r="6648">
          <cell r="I6648">
            <v>30101</v>
          </cell>
        </row>
        <row r="6649">
          <cell r="I6649">
            <v>30101</v>
          </cell>
        </row>
        <row r="6650">
          <cell r="I6650">
            <v>30101</v>
          </cell>
        </row>
        <row r="6651">
          <cell r="I6651">
            <v>2011804020</v>
          </cell>
        </row>
        <row r="6652">
          <cell r="I6652">
            <v>301</v>
          </cell>
        </row>
        <row r="6653">
          <cell r="I6653">
            <v>30101</v>
          </cell>
        </row>
        <row r="6654">
          <cell r="I6654">
            <v>40101</v>
          </cell>
        </row>
        <row r="6655">
          <cell r="I6655">
            <v>70112</v>
          </cell>
        </row>
        <row r="6656">
          <cell r="I6656">
            <v>70112</v>
          </cell>
        </row>
        <row r="6657">
          <cell r="I6657">
            <v>70112</v>
          </cell>
        </row>
        <row r="6658">
          <cell r="I6658">
            <v>40101</v>
          </cell>
        </row>
        <row r="6659">
          <cell r="I6659">
            <v>70106</v>
          </cell>
        </row>
        <row r="6660">
          <cell r="I6660">
            <v>70112</v>
          </cell>
        </row>
        <row r="6661">
          <cell r="I6661">
            <v>70106</v>
          </cell>
        </row>
        <row r="6662">
          <cell r="I6662">
            <v>40101</v>
          </cell>
        </row>
        <row r="6663">
          <cell r="I6663">
            <v>30101</v>
          </cell>
        </row>
        <row r="6664">
          <cell r="I6664">
            <v>70112</v>
          </cell>
        </row>
        <row r="6665">
          <cell r="I6665">
            <v>50101</v>
          </cell>
        </row>
        <row r="6666">
          <cell r="I6666">
            <v>30101</v>
          </cell>
        </row>
        <row r="6667">
          <cell r="I6667">
            <v>70112</v>
          </cell>
        </row>
        <row r="6668">
          <cell r="I6668">
            <v>70112</v>
          </cell>
        </row>
        <row r="6669">
          <cell r="I6669">
            <v>50101</v>
          </cell>
        </row>
        <row r="6670">
          <cell r="I6670">
            <v>30101</v>
          </cell>
        </row>
        <row r="6671">
          <cell r="I6671">
            <v>70112</v>
          </cell>
        </row>
        <row r="6672">
          <cell r="I6672">
            <v>70106</v>
          </cell>
        </row>
        <row r="6673">
          <cell r="I6673">
            <v>70112</v>
          </cell>
        </row>
        <row r="6674">
          <cell r="I6674">
            <v>40101</v>
          </cell>
        </row>
        <row r="6675">
          <cell r="I6675">
            <v>70112</v>
          </cell>
        </row>
        <row r="6676">
          <cell r="I6676">
            <v>40101</v>
          </cell>
        </row>
        <row r="6677">
          <cell r="I6677">
            <v>70106</v>
          </cell>
        </row>
        <row r="6678">
          <cell r="I6678">
            <v>70112</v>
          </cell>
        </row>
        <row r="6679">
          <cell r="I6679">
            <v>40101</v>
          </cell>
        </row>
        <row r="6680">
          <cell r="I6680">
            <v>50101</v>
          </cell>
        </row>
        <row r="6681">
          <cell r="I6681">
            <v>70106</v>
          </cell>
        </row>
        <row r="6682">
          <cell r="I6682">
            <v>70112</v>
          </cell>
        </row>
        <row r="6683">
          <cell r="I6683">
            <v>30101</v>
          </cell>
        </row>
        <row r="6684">
          <cell r="I6684">
            <v>40101</v>
          </cell>
        </row>
        <row r="6685">
          <cell r="I6685">
            <v>50101</v>
          </cell>
        </row>
        <row r="6686">
          <cell r="I6686">
            <v>70106</v>
          </cell>
        </row>
        <row r="6687">
          <cell r="I6687">
            <v>70112</v>
          </cell>
        </row>
        <row r="6688">
          <cell r="I6688">
            <v>40101</v>
          </cell>
        </row>
        <row r="6689">
          <cell r="I6689">
            <v>50101</v>
          </cell>
        </row>
        <row r="6690">
          <cell r="I6690">
            <v>30101</v>
          </cell>
        </row>
        <row r="6691">
          <cell r="I6691">
            <v>50101</v>
          </cell>
        </row>
        <row r="6692">
          <cell r="I6692">
            <v>70112</v>
          </cell>
        </row>
        <row r="6693">
          <cell r="I6693">
            <v>70106</v>
          </cell>
        </row>
        <row r="6694">
          <cell r="I6694">
            <v>30101</v>
          </cell>
        </row>
        <row r="6695">
          <cell r="I6695">
            <v>50101</v>
          </cell>
        </row>
        <row r="6696">
          <cell r="I6696">
            <v>70112</v>
          </cell>
        </row>
        <row r="6697">
          <cell r="I6697">
            <v>50101</v>
          </cell>
        </row>
        <row r="6698">
          <cell r="I6698">
            <v>40101</v>
          </cell>
        </row>
        <row r="6699">
          <cell r="I6699">
            <v>70112</v>
          </cell>
        </row>
        <row r="6700">
          <cell r="I6700">
            <v>40101</v>
          </cell>
        </row>
        <row r="6701">
          <cell r="I6701">
            <v>70112</v>
          </cell>
        </row>
        <row r="6702">
          <cell r="I6702">
            <v>40101</v>
          </cell>
        </row>
        <row r="6703">
          <cell r="I6703">
            <v>50101</v>
          </cell>
        </row>
        <row r="6704">
          <cell r="I6704">
            <v>70112</v>
          </cell>
        </row>
        <row r="6705">
          <cell r="I6705">
            <v>70106</v>
          </cell>
        </row>
        <row r="6706">
          <cell r="I6706">
            <v>50101</v>
          </cell>
        </row>
        <row r="6707">
          <cell r="I6707">
            <v>40101</v>
          </cell>
        </row>
        <row r="6708">
          <cell r="I6708">
            <v>70112</v>
          </cell>
        </row>
        <row r="6709">
          <cell r="I6709">
            <v>40101</v>
          </cell>
        </row>
        <row r="6710">
          <cell r="I6710">
            <v>50101</v>
          </cell>
        </row>
        <row r="6711">
          <cell r="I6711">
            <v>70112</v>
          </cell>
        </row>
        <row r="6712">
          <cell r="I6712">
            <v>70112</v>
          </cell>
        </row>
        <row r="6713">
          <cell r="I6713">
            <v>70112</v>
          </cell>
        </row>
        <row r="6714">
          <cell r="I6714">
            <v>30101</v>
          </cell>
        </row>
        <row r="6715">
          <cell r="I6715">
            <v>50101</v>
          </cell>
        </row>
        <row r="6716">
          <cell r="I6716">
            <v>70112</v>
          </cell>
        </row>
        <row r="6717">
          <cell r="I6717">
            <v>50101</v>
          </cell>
        </row>
        <row r="6718">
          <cell r="I6718">
            <v>70112</v>
          </cell>
        </row>
        <row r="6719">
          <cell r="I6719">
            <v>30103</v>
          </cell>
        </row>
        <row r="6720">
          <cell r="I6720">
            <v>70112</v>
          </cell>
        </row>
        <row r="6721">
          <cell r="I6721">
            <v>40101</v>
          </cell>
        </row>
        <row r="6722">
          <cell r="I6722">
            <v>50101</v>
          </cell>
        </row>
        <row r="6723">
          <cell r="I6723">
            <v>70112</v>
          </cell>
        </row>
        <row r="6724">
          <cell r="I6724">
            <v>40101</v>
          </cell>
        </row>
        <row r="6725">
          <cell r="I6725">
            <v>50101</v>
          </cell>
        </row>
        <row r="6726">
          <cell r="I6726">
            <v>70112</v>
          </cell>
        </row>
        <row r="6727">
          <cell r="I6727">
            <v>40101</v>
          </cell>
        </row>
        <row r="6728">
          <cell r="I6728">
            <v>70112</v>
          </cell>
        </row>
        <row r="6729">
          <cell r="I6729">
            <v>70112</v>
          </cell>
        </row>
        <row r="6730">
          <cell r="I6730">
            <v>30101</v>
          </cell>
        </row>
        <row r="6731">
          <cell r="I6731">
            <v>70112</v>
          </cell>
        </row>
        <row r="6732">
          <cell r="I6732">
            <v>70112</v>
          </cell>
        </row>
        <row r="6733">
          <cell r="I6733">
            <v>2011804017</v>
          </cell>
        </row>
        <row r="6734">
          <cell r="I6734">
            <v>2011804017</v>
          </cell>
        </row>
        <row r="6735">
          <cell r="I6735">
            <v>2011804018</v>
          </cell>
        </row>
        <row r="6736">
          <cell r="I6736">
            <v>70112</v>
          </cell>
        </row>
        <row r="6737">
          <cell r="I6737">
            <v>70112</v>
          </cell>
        </row>
        <row r="6738">
          <cell r="I6738">
            <v>70112</v>
          </cell>
        </row>
        <row r="6739">
          <cell r="I6739">
            <v>70112</v>
          </cell>
        </row>
        <row r="6740">
          <cell r="I6740">
            <v>70112</v>
          </cell>
        </row>
        <row r="6741">
          <cell r="I6741">
            <v>70112</v>
          </cell>
        </row>
        <row r="6742">
          <cell r="I6742">
            <v>70112</v>
          </cell>
        </row>
        <row r="6743">
          <cell r="I6743">
            <v>10401187</v>
          </cell>
        </row>
        <row r="6744">
          <cell r="I6744">
            <v>201040771</v>
          </cell>
        </row>
        <row r="6745">
          <cell r="I6745">
            <v>20120034</v>
          </cell>
        </row>
        <row r="6746">
          <cell r="I6746">
            <v>20707001</v>
          </cell>
        </row>
        <row r="6747">
          <cell r="I6747">
            <v>10401139</v>
          </cell>
        </row>
        <row r="6748">
          <cell r="I6748">
            <v>10401187</v>
          </cell>
        </row>
        <row r="6749">
          <cell r="I6749">
            <v>20707001</v>
          </cell>
        </row>
        <row r="6750">
          <cell r="I6750">
            <v>10401139</v>
          </cell>
        </row>
        <row r="6751">
          <cell r="I6751">
            <v>10401187</v>
          </cell>
        </row>
        <row r="6752">
          <cell r="I6752">
            <v>100</v>
          </cell>
        </row>
        <row r="6753">
          <cell r="I6753">
            <v>70112</v>
          </cell>
        </row>
        <row r="6754">
          <cell r="I6754">
            <v>10205</v>
          </cell>
        </row>
        <row r="6755">
          <cell r="I6755">
            <v>2011804007</v>
          </cell>
        </row>
        <row r="6756">
          <cell r="I6756">
            <v>2011804008</v>
          </cell>
        </row>
        <row r="6757">
          <cell r="I6757">
            <v>2011804022</v>
          </cell>
        </row>
        <row r="6758">
          <cell r="I6758">
            <v>2011804059</v>
          </cell>
        </row>
        <row r="6759">
          <cell r="I6759">
            <v>2011804112</v>
          </cell>
        </row>
        <row r="6760">
          <cell r="I6760">
            <v>2011809115</v>
          </cell>
        </row>
        <row r="6761">
          <cell r="I6761">
            <v>2011804039</v>
          </cell>
        </row>
        <row r="6762">
          <cell r="I6762">
            <v>2011804048</v>
          </cell>
        </row>
        <row r="6763">
          <cell r="I6763">
            <v>2011804113</v>
          </cell>
        </row>
        <row r="6764">
          <cell r="I6764">
            <v>2011804005</v>
          </cell>
        </row>
        <row r="6765">
          <cell r="I6765">
            <v>2011804113</v>
          </cell>
        </row>
        <row r="6766">
          <cell r="I6766">
            <v>20120056</v>
          </cell>
        </row>
        <row r="6767">
          <cell r="I6767">
            <v>2011804037</v>
          </cell>
        </row>
        <row r="6768">
          <cell r="I6768">
            <v>2011804048</v>
          </cell>
        </row>
        <row r="6769">
          <cell r="I6769">
            <v>2011804112</v>
          </cell>
        </row>
        <row r="6770">
          <cell r="I6770">
            <v>2011809115</v>
          </cell>
        </row>
        <row r="6771">
          <cell r="I6771">
            <v>2011804008</v>
          </cell>
        </row>
        <row r="6772">
          <cell r="I6772">
            <v>2011804113</v>
          </cell>
        </row>
        <row r="6773">
          <cell r="I6773">
            <v>20120056</v>
          </cell>
        </row>
        <row r="6774">
          <cell r="I6774">
            <v>2011804048</v>
          </cell>
        </row>
        <row r="6775">
          <cell r="I6775">
            <v>2011804112</v>
          </cell>
        </row>
        <row r="6776">
          <cell r="I6776">
            <v>2011809115</v>
          </cell>
        </row>
        <row r="6777">
          <cell r="I6777">
            <v>2011804008</v>
          </cell>
        </row>
        <row r="6778">
          <cell r="I6778">
            <v>2011809149</v>
          </cell>
        </row>
        <row r="6779">
          <cell r="I6779">
            <v>2011809118</v>
          </cell>
        </row>
        <row r="6780">
          <cell r="I6780">
            <v>70112</v>
          </cell>
        </row>
        <row r="6781">
          <cell r="I6781">
            <v>400</v>
          </cell>
        </row>
        <row r="6782">
          <cell r="I6782">
            <v>40101</v>
          </cell>
        </row>
        <row r="6783">
          <cell r="I6783">
            <v>50101</v>
          </cell>
        </row>
        <row r="6784">
          <cell r="I6784">
            <v>40101</v>
          </cell>
        </row>
        <row r="6785">
          <cell r="I6785">
            <v>70106</v>
          </cell>
        </row>
        <row r="6786">
          <cell r="I6786">
            <v>70112</v>
          </cell>
        </row>
        <row r="6787">
          <cell r="I6787">
            <v>30101</v>
          </cell>
        </row>
        <row r="6788">
          <cell r="I6788">
            <v>70112</v>
          </cell>
        </row>
        <row r="6789">
          <cell r="I6789">
            <v>40101</v>
          </cell>
        </row>
        <row r="6790">
          <cell r="I6790">
            <v>70112</v>
          </cell>
        </row>
        <row r="6791">
          <cell r="I6791">
            <v>70112</v>
          </cell>
        </row>
        <row r="6792">
          <cell r="I6792">
            <v>40101</v>
          </cell>
        </row>
        <row r="6793">
          <cell r="I6793">
            <v>70112</v>
          </cell>
        </row>
        <row r="6794">
          <cell r="I6794">
            <v>40101</v>
          </cell>
        </row>
        <row r="6795">
          <cell r="I6795">
            <v>70112</v>
          </cell>
        </row>
        <row r="6796">
          <cell r="I6796">
            <v>70106</v>
          </cell>
        </row>
        <row r="6797">
          <cell r="I6797">
            <v>30101</v>
          </cell>
        </row>
        <row r="6798">
          <cell r="I6798">
            <v>50101</v>
          </cell>
        </row>
        <row r="6799">
          <cell r="I6799">
            <v>70106</v>
          </cell>
        </row>
        <row r="6800">
          <cell r="I6800">
            <v>70112</v>
          </cell>
        </row>
        <row r="6801">
          <cell r="I6801">
            <v>40101</v>
          </cell>
        </row>
        <row r="6802">
          <cell r="I6802">
            <v>50101</v>
          </cell>
        </row>
        <row r="6803">
          <cell r="I6803">
            <v>30101</v>
          </cell>
        </row>
        <row r="6804">
          <cell r="I6804">
            <v>70112</v>
          </cell>
        </row>
        <row r="6805">
          <cell r="I6805">
            <v>30101</v>
          </cell>
        </row>
        <row r="6806">
          <cell r="I6806">
            <v>70112</v>
          </cell>
        </row>
        <row r="6807">
          <cell r="I6807">
            <v>50101</v>
          </cell>
        </row>
        <row r="6808">
          <cell r="I6808">
            <v>70112</v>
          </cell>
        </row>
        <row r="6809">
          <cell r="I6809">
            <v>40101</v>
          </cell>
        </row>
        <row r="6810">
          <cell r="I6810">
            <v>50101</v>
          </cell>
        </row>
        <row r="6811">
          <cell r="I6811">
            <v>70112</v>
          </cell>
        </row>
        <row r="6812">
          <cell r="I6812">
            <v>50101</v>
          </cell>
        </row>
        <row r="6813">
          <cell r="I6813">
            <v>30101</v>
          </cell>
        </row>
        <row r="6814">
          <cell r="I6814">
            <v>70112</v>
          </cell>
        </row>
        <row r="6815">
          <cell r="I6815">
            <v>70112</v>
          </cell>
        </row>
        <row r="6816">
          <cell r="I6816">
            <v>40101</v>
          </cell>
        </row>
        <row r="6817">
          <cell r="I6817">
            <v>50101</v>
          </cell>
        </row>
        <row r="6818">
          <cell r="I6818">
            <v>30101</v>
          </cell>
        </row>
        <row r="6819">
          <cell r="I6819">
            <v>70112</v>
          </cell>
        </row>
        <row r="6820">
          <cell r="I6820">
            <v>70112</v>
          </cell>
        </row>
        <row r="6821">
          <cell r="I6821">
            <v>70112</v>
          </cell>
        </row>
        <row r="6822">
          <cell r="I6822">
            <v>40101</v>
          </cell>
        </row>
        <row r="6823">
          <cell r="I6823">
            <v>40101</v>
          </cell>
        </row>
        <row r="6824">
          <cell r="I6824">
            <v>70112</v>
          </cell>
        </row>
        <row r="6825">
          <cell r="I6825">
            <v>701116</v>
          </cell>
        </row>
        <row r="6826">
          <cell r="I6826">
            <v>70112</v>
          </cell>
        </row>
        <row r="6827">
          <cell r="I6827">
            <v>50101</v>
          </cell>
        </row>
        <row r="6828">
          <cell r="I6828">
            <v>40101</v>
          </cell>
        </row>
        <row r="6829">
          <cell r="I6829">
            <v>70112</v>
          </cell>
        </row>
        <row r="6830">
          <cell r="I6830">
            <v>40101</v>
          </cell>
        </row>
        <row r="6831">
          <cell r="I6831">
            <v>50101</v>
          </cell>
        </row>
        <row r="6832">
          <cell r="I6832">
            <v>70112</v>
          </cell>
        </row>
        <row r="6833">
          <cell r="I6833">
            <v>50101</v>
          </cell>
        </row>
        <row r="6834">
          <cell r="I6834">
            <v>40101</v>
          </cell>
        </row>
        <row r="6835">
          <cell r="I6835">
            <v>70112</v>
          </cell>
        </row>
        <row r="6836">
          <cell r="I6836">
            <v>70112</v>
          </cell>
        </row>
        <row r="6837">
          <cell r="I6837">
            <v>40101</v>
          </cell>
        </row>
        <row r="6838">
          <cell r="I6838">
            <v>30101</v>
          </cell>
        </row>
        <row r="6839">
          <cell r="I6839">
            <v>50101</v>
          </cell>
        </row>
        <row r="6840">
          <cell r="I6840">
            <v>701116</v>
          </cell>
        </row>
        <row r="6841">
          <cell r="I6841">
            <v>50101</v>
          </cell>
        </row>
        <row r="6842">
          <cell r="I6842">
            <v>30101</v>
          </cell>
        </row>
        <row r="6843">
          <cell r="I6843">
            <v>70112</v>
          </cell>
        </row>
        <row r="6844">
          <cell r="I6844">
            <v>50101</v>
          </cell>
        </row>
        <row r="6845">
          <cell r="I6845">
            <v>40101</v>
          </cell>
        </row>
        <row r="6846">
          <cell r="I6846">
            <v>70112</v>
          </cell>
        </row>
        <row r="6847">
          <cell r="I6847">
            <v>70112</v>
          </cell>
        </row>
        <row r="6848">
          <cell r="I6848">
            <v>50101</v>
          </cell>
        </row>
        <row r="6849">
          <cell r="I6849">
            <v>70112</v>
          </cell>
        </row>
        <row r="6850">
          <cell r="I6850">
            <v>70112</v>
          </cell>
        </row>
        <row r="6851">
          <cell r="I6851">
            <v>40101</v>
          </cell>
        </row>
        <row r="6852">
          <cell r="I6852">
            <v>70112</v>
          </cell>
        </row>
        <row r="6853">
          <cell r="I6853">
            <v>70112</v>
          </cell>
        </row>
        <row r="6854">
          <cell r="I6854">
            <v>40101</v>
          </cell>
        </row>
        <row r="6855">
          <cell r="I6855">
            <v>104</v>
          </cell>
        </row>
        <row r="6856">
          <cell r="I6856">
            <v>104</v>
          </cell>
        </row>
        <row r="6857">
          <cell r="I6857">
            <v>105</v>
          </cell>
        </row>
        <row r="6858">
          <cell r="I6858">
            <v>103</v>
          </cell>
        </row>
        <row r="6859">
          <cell r="I6859">
            <v>105</v>
          </cell>
        </row>
        <row r="6860">
          <cell r="I6860">
            <v>104</v>
          </cell>
        </row>
        <row r="6861">
          <cell r="I6861">
            <v>104</v>
          </cell>
        </row>
        <row r="6862">
          <cell r="I6862">
            <v>104</v>
          </cell>
        </row>
        <row r="6863">
          <cell r="I6863">
            <v>104</v>
          </cell>
        </row>
        <row r="6864">
          <cell r="I6864">
            <v>104</v>
          </cell>
        </row>
        <row r="6865">
          <cell r="I6865">
            <v>104</v>
          </cell>
        </row>
        <row r="6866">
          <cell r="I6866">
            <v>104</v>
          </cell>
        </row>
        <row r="6867">
          <cell r="I6867">
            <v>104</v>
          </cell>
        </row>
        <row r="6868">
          <cell r="I6868">
            <v>104</v>
          </cell>
        </row>
        <row r="6869">
          <cell r="I6869">
            <v>104</v>
          </cell>
        </row>
        <row r="6870">
          <cell r="I6870">
            <v>104</v>
          </cell>
        </row>
        <row r="6871">
          <cell r="I6871">
            <v>104</v>
          </cell>
        </row>
        <row r="6872">
          <cell r="I6872">
            <v>104</v>
          </cell>
        </row>
        <row r="6873">
          <cell r="I6873">
            <v>104</v>
          </cell>
        </row>
        <row r="6874">
          <cell r="I6874">
            <v>104</v>
          </cell>
        </row>
        <row r="6875">
          <cell r="I6875">
            <v>104</v>
          </cell>
        </row>
        <row r="6876">
          <cell r="I6876">
            <v>104</v>
          </cell>
        </row>
        <row r="6877">
          <cell r="I6877">
            <v>109</v>
          </cell>
        </row>
        <row r="6878">
          <cell r="I6878">
            <v>107</v>
          </cell>
        </row>
        <row r="6879">
          <cell r="I6879">
            <v>107</v>
          </cell>
        </row>
        <row r="6880">
          <cell r="I6880">
            <v>70112</v>
          </cell>
        </row>
        <row r="6881">
          <cell r="I6881">
            <v>70112</v>
          </cell>
        </row>
        <row r="6882">
          <cell r="I6882">
            <v>70112</v>
          </cell>
        </row>
        <row r="6883">
          <cell r="I6883">
            <v>70112</v>
          </cell>
        </row>
        <row r="6884">
          <cell r="I6884">
            <v>50101</v>
          </cell>
        </row>
        <row r="6885">
          <cell r="I6885">
            <v>30101</v>
          </cell>
        </row>
        <row r="6886">
          <cell r="I6886">
            <v>701116</v>
          </cell>
        </row>
        <row r="6887">
          <cell r="I6887">
            <v>70112</v>
          </cell>
        </row>
        <row r="6888">
          <cell r="I6888">
            <v>701116</v>
          </cell>
        </row>
        <row r="6889">
          <cell r="I6889">
            <v>70112</v>
          </cell>
        </row>
        <row r="6890">
          <cell r="I6890">
            <v>70112</v>
          </cell>
        </row>
        <row r="6891">
          <cell r="I6891">
            <v>200</v>
          </cell>
        </row>
        <row r="6892">
          <cell r="I6892">
            <v>2011804018</v>
          </cell>
        </row>
        <row r="6893">
          <cell r="I6893">
            <v>2011804017</v>
          </cell>
        </row>
        <row r="6894">
          <cell r="I6894">
            <v>2011804018</v>
          </cell>
        </row>
        <row r="6895">
          <cell r="I6895">
            <v>30101</v>
          </cell>
        </row>
        <row r="6896">
          <cell r="I6896">
            <v>30101</v>
          </cell>
        </row>
        <row r="6897">
          <cell r="I6897">
            <v>20707001</v>
          </cell>
        </row>
        <row r="6898">
          <cell r="I6898">
            <v>20120034</v>
          </cell>
        </row>
        <row r="6899">
          <cell r="I6899">
            <v>20120056</v>
          </cell>
        </row>
        <row r="6900">
          <cell r="I6900">
            <v>20120056</v>
          </cell>
        </row>
        <row r="6901">
          <cell r="I6901">
            <v>2011809115</v>
          </cell>
        </row>
        <row r="6902">
          <cell r="I6902">
            <v>2011809115</v>
          </cell>
        </row>
        <row r="6903">
          <cell r="I6903">
            <v>2011809115</v>
          </cell>
        </row>
        <row r="6904">
          <cell r="I6904">
            <v>2011804113</v>
          </cell>
        </row>
        <row r="6905">
          <cell r="I6905">
            <v>2011804048</v>
          </cell>
        </row>
        <row r="6906">
          <cell r="I6906">
            <v>2011804048</v>
          </cell>
        </row>
        <row r="6907">
          <cell r="I6907">
            <v>2011804059</v>
          </cell>
        </row>
        <row r="6908">
          <cell r="I6908">
            <v>2011804112</v>
          </cell>
        </row>
        <row r="6909">
          <cell r="I6909">
            <v>2011804112</v>
          </cell>
        </row>
        <row r="6910">
          <cell r="I6910">
            <v>2011804112</v>
          </cell>
        </row>
        <row r="6911">
          <cell r="I6911">
            <v>2011804113</v>
          </cell>
        </row>
        <row r="6912">
          <cell r="I6912">
            <v>2011804113</v>
          </cell>
        </row>
        <row r="6913">
          <cell r="I6913">
            <v>2011804048</v>
          </cell>
        </row>
        <row r="6914">
          <cell r="I6914">
            <v>2011804039</v>
          </cell>
        </row>
        <row r="6915">
          <cell r="I6915">
            <v>2011804037</v>
          </cell>
        </row>
        <row r="6916">
          <cell r="I6916">
            <v>2011804037</v>
          </cell>
        </row>
        <row r="6917">
          <cell r="I6917">
            <v>2011804022</v>
          </cell>
        </row>
        <row r="6918">
          <cell r="I6918">
            <v>201040771</v>
          </cell>
        </row>
        <row r="6919">
          <cell r="I6919">
            <v>2011804008</v>
          </cell>
        </row>
        <row r="6920">
          <cell r="I6920">
            <v>2011804008</v>
          </cell>
        </row>
        <row r="6921">
          <cell r="I6921">
            <v>2011804008</v>
          </cell>
        </row>
        <row r="6922">
          <cell r="I6922">
            <v>10401139</v>
          </cell>
        </row>
        <row r="6923">
          <cell r="I6923">
            <v>2011804007</v>
          </cell>
        </row>
        <row r="6924">
          <cell r="I6924">
            <v>2011804005</v>
          </cell>
        </row>
        <row r="6925">
          <cell r="I6925">
            <v>10401187</v>
          </cell>
        </row>
        <row r="6926">
          <cell r="I6926">
            <v>50101</v>
          </cell>
        </row>
        <row r="6927">
          <cell r="I6927">
            <v>40101</v>
          </cell>
        </row>
        <row r="6928">
          <cell r="I6928">
            <v>40101</v>
          </cell>
        </row>
        <row r="6929">
          <cell r="I6929">
            <v>40101</v>
          </cell>
        </row>
        <row r="6930">
          <cell r="I6930">
            <v>50101</v>
          </cell>
        </row>
        <row r="6931">
          <cell r="I6931">
            <v>70106</v>
          </cell>
        </row>
        <row r="6932">
          <cell r="I6932">
            <v>70106</v>
          </cell>
        </row>
        <row r="6933">
          <cell r="I6933">
            <v>701116</v>
          </cell>
        </row>
        <row r="6934">
          <cell r="I6934">
            <v>701116</v>
          </cell>
        </row>
        <row r="6935">
          <cell r="I6935">
            <v>70112</v>
          </cell>
        </row>
        <row r="6936">
          <cell r="I6936">
            <v>70112</v>
          </cell>
        </row>
        <row r="6937">
          <cell r="I6937">
            <v>70112</v>
          </cell>
        </row>
        <row r="6938">
          <cell r="I6938">
            <v>70112</v>
          </cell>
        </row>
        <row r="6939">
          <cell r="I6939">
            <v>70112</v>
          </cell>
        </row>
        <row r="6940">
          <cell r="I6940">
            <v>70112</v>
          </cell>
        </row>
        <row r="6941">
          <cell r="I6941">
            <v>70112</v>
          </cell>
        </row>
        <row r="6942">
          <cell r="I6942">
            <v>70112</v>
          </cell>
        </row>
        <row r="6943">
          <cell r="I6943">
            <v>70112</v>
          </cell>
        </row>
        <row r="6944">
          <cell r="I6944">
            <v>70112</v>
          </cell>
        </row>
        <row r="6945">
          <cell r="I6945">
            <v>70112</v>
          </cell>
        </row>
        <row r="6946">
          <cell r="I6946">
            <v>40101</v>
          </cell>
        </row>
        <row r="6947">
          <cell r="I6947">
            <v>70112</v>
          </cell>
        </row>
        <row r="6948">
          <cell r="I6948">
            <v>40101</v>
          </cell>
        </row>
        <row r="6949">
          <cell r="I6949">
            <v>108</v>
          </cell>
        </row>
        <row r="6950">
          <cell r="I6950">
            <v>108</v>
          </cell>
        </row>
        <row r="6951">
          <cell r="I6951">
            <v>108</v>
          </cell>
        </row>
        <row r="6952">
          <cell r="I6952">
            <v>108</v>
          </cell>
        </row>
        <row r="6953">
          <cell r="I6953">
            <v>108</v>
          </cell>
        </row>
        <row r="6954">
          <cell r="I6954">
            <v>108</v>
          </cell>
        </row>
        <row r="6955">
          <cell r="I6955">
            <v>108</v>
          </cell>
        </row>
        <row r="6956">
          <cell r="I6956">
            <v>108</v>
          </cell>
        </row>
        <row r="6957">
          <cell r="I6957">
            <v>108</v>
          </cell>
        </row>
        <row r="6958">
          <cell r="I6958">
            <v>108</v>
          </cell>
        </row>
        <row r="6959">
          <cell r="I6959">
            <v>108</v>
          </cell>
        </row>
        <row r="6960">
          <cell r="I6960">
            <v>108</v>
          </cell>
        </row>
        <row r="6961">
          <cell r="I6961">
            <v>109</v>
          </cell>
        </row>
        <row r="6962">
          <cell r="I6962">
            <v>70112</v>
          </cell>
        </row>
        <row r="6963">
          <cell r="I6963">
            <v>30101</v>
          </cell>
        </row>
        <row r="6964">
          <cell r="I6964">
            <v>50101</v>
          </cell>
        </row>
        <row r="6965">
          <cell r="I6965">
            <v>70112</v>
          </cell>
        </row>
        <row r="6966">
          <cell r="I6966">
            <v>70112</v>
          </cell>
        </row>
        <row r="6967">
          <cell r="I6967">
            <v>2011809136</v>
          </cell>
        </row>
        <row r="6968">
          <cell r="I6968">
            <v>2011804112</v>
          </cell>
        </row>
        <row r="6969">
          <cell r="I6969">
            <v>2011804113</v>
          </cell>
        </row>
        <row r="6970">
          <cell r="I6970">
            <v>2011804018</v>
          </cell>
        </row>
        <row r="6971">
          <cell r="I6971">
            <v>2011809120</v>
          </cell>
        </row>
        <row r="6972">
          <cell r="I6972">
            <v>2011809136</v>
          </cell>
        </row>
        <row r="6973">
          <cell r="I6973">
            <v>2011804112</v>
          </cell>
        </row>
        <row r="6974">
          <cell r="I6974">
            <v>2011804113</v>
          </cell>
        </row>
        <row r="6975">
          <cell r="I6975">
            <v>2011804018</v>
          </cell>
        </row>
        <row r="6976">
          <cell r="I6976">
            <v>2011809120</v>
          </cell>
        </row>
        <row r="6977">
          <cell r="I6977">
            <v>20707001</v>
          </cell>
        </row>
        <row r="6978">
          <cell r="I6978">
            <v>10401139</v>
          </cell>
        </row>
        <row r="6979">
          <cell r="I6979">
            <v>10401187</v>
          </cell>
        </row>
        <row r="6980">
          <cell r="I6980">
            <v>1040113434</v>
          </cell>
        </row>
        <row r="6981">
          <cell r="I6981">
            <v>201040752</v>
          </cell>
        </row>
        <row r="6982">
          <cell r="I6982">
            <v>2011804018</v>
          </cell>
        </row>
        <row r="6983">
          <cell r="I6983">
            <v>2011809136</v>
          </cell>
        </row>
        <row r="6984">
          <cell r="I6984">
            <v>2011804112</v>
          </cell>
        </row>
        <row r="6985">
          <cell r="I6985">
            <v>2011804113</v>
          </cell>
        </row>
        <row r="6986">
          <cell r="I6986">
            <v>2011809134</v>
          </cell>
        </row>
        <row r="6987">
          <cell r="I6987">
            <v>2011809136</v>
          </cell>
        </row>
        <row r="6988">
          <cell r="I6988">
            <v>2011804112</v>
          </cell>
        </row>
        <row r="6989">
          <cell r="I6989">
            <v>2011809146</v>
          </cell>
        </row>
        <row r="6990">
          <cell r="I6990">
            <v>2011804018</v>
          </cell>
        </row>
        <row r="6991">
          <cell r="I6991">
            <v>20700006</v>
          </cell>
        </row>
        <row r="6992">
          <cell r="I6992">
            <v>20707001</v>
          </cell>
        </row>
        <row r="6993">
          <cell r="I6993">
            <v>2011804010</v>
          </cell>
        </row>
        <row r="6994">
          <cell r="I6994">
            <v>2011809136</v>
          </cell>
        </row>
        <row r="6995">
          <cell r="I6995">
            <v>2011804018</v>
          </cell>
        </row>
        <row r="6996">
          <cell r="I6996">
            <v>201040771</v>
          </cell>
        </row>
        <row r="6997">
          <cell r="I6997">
            <v>20120034</v>
          </cell>
        </row>
        <row r="6998">
          <cell r="I6998">
            <v>2011804087</v>
          </cell>
        </row>
        <row r="6999">
          <cell r="I6999">
            <v>2011804048</v>
          </cell>
        </row>
        <row r="7000">
          <cell r="I7000">
            <v>501</v>
          </cell>
        </row>
        <row r="7001">
          <cell r="I7001">
            <v>2011804049</v>
          </cell>
        </row>
        <row r="7002">
          <cell r="I7002">
            <v>2011804031</v>
          </cell>
        </row>
        <row r="7003">
          <cell r="I7003">
            <v>201040765</v>
          </cell>
        </row>
        <row r="7004">
          <cell r="I7004">
            <v>2011804020</v>
          </cell>
        </row>
        <row r="7005">
          <cell r="I7005">
            <v>2011804046</v>
          </cell>
        </row>
        <row r="7006">
          <cell r="I7006">
            <v>10401187</v>
          </cell>
        </row>
        <row r="7007">
          <cell r="I7007">
            <v>70112</v>
          </cell>
        </row>
        <row r="7008">
          <cell r="I7008">
            <v>40101</v>
          </cell>
        </row>
        <row r="7009">
          <cell r="I7009">
            <v>70112</v>
          </cell>
        </row>
        <row r="7010">
          <cell r="I7010">
            <v>40101</v>
          </cell>
        </row>
        <row r="7011">
          <cell r="I7011">
            <v>70112</v>
          </cell>
        </row>
        <row r="7012">
          <cell r="I7012">
            <v>70112</v>
          </cell>
        </row>
        <row r="7013">
          <cell r="I7013">
            <v>70112</v>
          </cell>
        </row>
        <row r="7014">
          <cell r="I7014">
            <v>50101</v>
          </cell>
        </row>
        <row r="7015">
          <cell r="I7015">
            <v>40101</v>
          </cell>
        </row>
        <row r="7016">
          <cell r="I7016">
            <v>70112</v>
          </cell>
        </row>
        <row r="7017">
          <cell r="I7017">
            <v>70112</v>
          </cell>
        </row>
        <row r="7018">
          <cell r="I7018">
            <v>30101</v>
          </cell>
        </row>
        <row r="7019">
          <cell r="I7019">
            <v>70112</v>
          </cell>
        </row>
        <row r="7020">
          <cell r="I7020">
            <v>70112</v>
          </cell>
        </row>
        <row r="7021">
          <cell r="I7021">
            <v>70112</v>
          </cell>
        </row>
        <row r="7022">
          <cell r="I7022">
            <v>70112</v>
          </cell>
        </row>
        <row r="7023">
          <cell r="I7023">
            <v>40101</v>
          </cell>
        </row>
        <row r="7024">
          <cell r="I7024">
            <v>70112</v>
          </cell>
        </row>
        <row r="7025">
          <cell r="I7025">
            <v>70112</v>
          </cell>
        </row>
        <row r="7026">
          <cell r="I7026">
            <v>70112</v>
          </cell>
        </row>
        <row r="7027">
          <cell r="I7027">
            <v>30101</v>
          </cell>
        </row>
        <row r="7028">
          <cell r="I7028">
            <v>70112</v>
          </cell>
        </row>
        <row r="7029">
          <cell r="I7029">
            <v>30101</v>
          </cell>
        </row>
        <row r="7030">
          <cell r="I7030">
            <v>40101</v>
          </cell>
        </row>
        <row r="7031">
          <cell r="I7031">
            <v>70112</v>
          </cell>
        </row>
        <row r="7032">
          <cell r="I7032">
            <v>50101</v>
          </cell>
        </row>
        <row r="7033">
          <cell r="I7033">
            <v>40101</v>
          </cell>
        </row>
        <row r="7034">
          <cell r="I7034">
            <v>70112</v>
          </cell>
        </row>
        <row r="7035">
          <cell r="I7035">
            <v>70112</v>
          </cell>
        </row>
        <row r="7036">
          <cell r="I7036">
            <v>40101</v>
          </cell>
        </row>
        <row r="7037">
          <cell r="I7037">
            <v>50101</v>
          </cell>
        </row>
        <row r="7038">
          <cell r="I7038">
            <v>50101</v>
          </cell>
        </row>
        <row r="7039">
          <cell r="I7039">
            <v>70112</v>
          </cell>
        </row>
        <row r="7040">
          <cell r="I7040">
            <v>70112</v>
          </cell>
        </row>
        <row r="7041">
          <cell r="I7041">
            <v>40101</v>
          </cell>
        </row>
        <row r="7042">
          <cell r="I7042">
            <v>70112</v>
          </cell>
        </row>
        <row r="7043">
          <cell r="I7043">
            <v>70112</v>
          </cell>
        </row>
        <row r="7044">
          <cell r="I7044">
            <v>40101</v>
          </cell>
        </row>
        <row r="7045">
          <cell r="I7045">
            <v>70112</v>
          </cell>
        </row>
        <row r="7046">
          <cell r="I7046">
            <v>40101</v>
          </cell>
        </row>
        <row r="7047">
          <cell r="I7047">
            <v>50101</v>
          </cell>
        </row>
        <row r="7048">
          <cell r="I7048">
            <v>70112</v>
          </cell>
        </row>
        <row r="7049">
          <cell r="I7049">
            <v>50101</v>
          </cell>
        </row>
        <row r="7050">
          <cell r="I7050">
            <v>70112</v>
          </cell>
        </row>
        <row r="7051">
          <cell r="I7051">
            <v>70112</v>
          </cell>
        </row>
        <row r="7052">
          <cell r="I7052">
            <v>50101</v>
          </cell>
        </row>
        <row r="7053">
          <cell r="I7053">
            <v>40101</v>
          </cell>
        </row>
        <row r="7054">
          <cell r="I7054">
            <v>70112</v>
          </cell>
        </row>
        <row r="7055">
          <cell r="I7055">
            <v>70112</v>
          </cell>
        </row>
        <row r="7056">
          <cell r="I7056">
            <v>40101</v>
          </cell>
        </row>
        <row r="7057">
          <cell r="I7057">
            <v>30101</v>
          </cell>
        </row>
        <row r="7058">
          <cell r="I7058">
            <v>30101</v>
          </cell>
        </row>
        <row r="7059">
          <cell r="I7059">
            <v>70112</v>
          </cell>
        </row>
        <row r="7060">
          <cell r="I7060">
            <v>50101</v>
          </cell>
        </row>
        <row r="7061">
          <cell r="I7061">
            <v>30101</v>
          </cell>
        </row>
        <row r="7062">
          <cell r="I7062">
            <v>70112</v>
          </cell>
        </row>
        <row r="7063">
          <cell r="I7063">
            <v>50101</v>
          </cell>
        </row>
        <row r="7064">
          <cell r="I7064">
            <v>40101</v>
          </cell>
        </row>
        <row r="7065">
          <cell r="I7065">
            <v>50101</v>
          </cell>
        </row>
        <row r="7066">
          <cell r="I7066">
            <v>40101</v>
          </cell>
        </row>
        <row r="7067">
          <cell r="I7067">
            <v>70112</v>
          </cell>
        </row>
        <row r="7068">
          <cell r="I7068">
            <v>30101</v>
          </cell>
        </row>
        <row r="7069">
          <cell r="I7069">
            <v>50101</v>
          </cell>
        </row>
        <row r="7070">
          <cell r="I7070">
            <v>70112</v>
          </cell>
        </row>
        <row r="7071">
          <cell r="I7071">
            <v>70112</v>
          </cell>
        </row>
        <row r="7072">
          <cell r="I7072">
            <v>40101</v>
          </cell>
        </row>
        <row r="7073">
          <cell r="I7073">
            <v>701116</v>
          </cell>
        </row>
        <row r="7074">
          <cell r="I7074">
            <v>50101</v>
          </cell>
        </row>
        <row r="7075">
          <cell r="I7075">
            <v>701116</v>
          </cell>
        </row>
        <row r="7076">
          <cell r="I7076">
            <v>40101</v>
          </cell>
        </row>
        <row r="7077">
          <cell r="I7077">
            <v>70112</v>
          </cell>
        </row>
        <row r="7078">
          <cell r="I7078">
            <v>70112</v>
          </cell>
        </row>
        <row r="7079">
          <cell r="I7079">
            <v>40101</v>
          </cell>
        </row>
        <row r="7080">
          <cell r="I7080">
            <v>50101</v>
          </cell>
        </row>
        <row r="7081">
          <cell r="I7081">
            <v>30101</v>
          </cell>
        </row>
        <row r="7082">
          <cell r="I7082">
            <v>70112</v>
          </cell>
        </row>
        <row r="7083">
          <cell r="I7083">
            <v>70112</v>
          </cell>
        </row>
        <row r="7084">
          <cell r="I7084">
            <v>70112</v>
          </cell>
        </row>
        <row r="7085">
          <cell r="I7085">
            <v>40101</v>
          </cell>
        </row>
        <row r="7086">
          <cell r="I7086">
            <v>50101</v>
          </cell>
        </row>
        <row r="7087">
          <cell r="I7087">
            <v>70112</v>
          </cell>
        </row>
        <row r="7088">
          <cell r="I7088">
            <v>70112</v>
          </cell>
        </row>
        <row r="7089">
          <cell r="I7089">
            <v>50101</v>
          </cell>
        </row>
        <row r="7090">
          <cell r="I7090">
            <v>40101</v>
          </cell>
        </row>
        <row r="7091">
          <cell r="I7091">
            <v>70112</v>
          </cell>
        </row>
        <row r="7092">
          <cell r="I7092">
            <v>50101</v>
          </cell>
        </row>
        <row r="7093">
          <cell r="I7093">
            <v>50101</v>
          </cell>
        </row>
        <row r="7094">
          <cell r="I7094">
            <v>70112</v>
          </cell>
        </row>
        <row r="7095">
          <cell r="I7095">
            <v>2011809136</v>
          </cell>
        </row>
        <row r="7096">
          <cell r="I7096">
            <v>2011809136</v>
          </cell>
        </row>
        <row r="7097">
          <cell r="I7097">
            <v>2011809146</v>
          </cell>
        </row>
        <row r="7098">
          <cell r="I7098">
            <v>2011809134</v>
          </cell>
        </row>
        <row r="7099">
          <cell r="I7099">
            <v>2011804010</v>
          </cell>
        </row>
        <row r="7100">
          <cell r="I7100">
            <v>2011804018</v>
          </cell>
        </row>
        <row r="7101">
          <cell r="I7101">
            <v>2011804018</v>
          </cell>
        </row>
        <row r="7102">
          <cell r="I7102">
            <v>2011804048</v>
          </cell>
        </row>
        <row r="7103">
          <cell r="I7103">
            <v>2011804113</v>
          </cell>
        </row>
        <row r="7104">
          <cell r="I7104">
            <v>2011804112</v>
          </cell>
        </row>
        <row r="7105">
          <cell r="I7105">
            <v>2011804088</v>
          </cell>
        </row>
        <row r="7106">
          <cell r="I7106">
            <v>2011804012</v>
          </cell>
        </row>
        <row r="7107">
          <cell r="I7107">
            <v>2011804020</v>
          </cell>
        </row>
        <row r="7108">
          <cell r="I7108">
            <v>2011804022</v>
          </cell>
        </row>
        <row r="7109">
          <cell r="I7109">
            <v>2011804035</v>
          </cell>
        </row>
        <row r="7110">
          <cell r="I7110">
            <v>2011804024</v>
          </cell>
        </row>
        <row r="7111">
          <cell r="I7111">
            <v>2011809129</v>
          </cell>
        </row>
        <row r="7112">
          <cell r="I7112">
            <v>2011804020</v>
          </cell>
        </row>
        <row r="7113">
          <cell r="I7113">
            <v>2011804048</v>
          </cell>
        </row>
        <row r="7114">
          <cell r="I7114">
            <v>2011804113</v>
          </cell>
        </row>
        <row r="7115">
          <cell r="I7115">
            <v>2011809144</v>
          </cell>
        </row>
        <row r="7116">
          <cell r="I7116">
            <v>10703001</v>
          </cell>
        </row>
        <row r="7117">
          <cell r="I7117">
            <v>2011809129</v>
          </cell>
        </row>
        <row r="7118">
          <cell r="I7118">
            <v>2011804020</v>
          </cell>
        </row>
        <row r="7119">
          <cell r="I7119">
            <v>2011804035</v>
          </cell>
        </row>
        <row r="7120">
          <cell r="I7120">
            <v>2011804024</v>
          </cell>
        </row>
        <row r="7121">
          <cell r="I7121">
            <v>2011804088</v>
          </cell>
        </row>
        <row r="7122">
          <cell r="I7122">
            <v>201040765</v>
          </cell>
        </row>
        <row r="7123">
          <cell r="I7123">
            <v>2011804025</v>
          </cell>
        </row>
        <row r="7124">
          <cell r="I7124">
            <v>10401187</v>
          </cell>
        </row>
        <row r="7125">
          <cell r="I7125">
            <v>70112</v>
          </cell>
        </row>
        <row r="7126">
          <cell r="I7126">
            <v>70112</v>
          </cell>
        </row>
        <row r="7127">
          <cell r="I7127">
            <v>50101</v>
          </cell>
        </row>
        <row r="7128">
          <cell r="I7128">
            <v>40101</v>
          </cell>
        </row>
        <row r="7129">
          <cell r="I7129">
            <v>70112</v>
          </cell>
        </row>
        <row r="7130">
          <cell r="I7130">
            <v>50101</v>
          </cell>
        </row>
        <row r="7131">
          <cell r="I7131">
            <v>70112</v>
          </cell>
        </row>
        <row r="7132">
          <cell r="I7132">
            <v>50101</v>
          </cell>
        </row>
        <row r="7133">
          <cell r="I7133">
            <v>40101</v>
          </cell>
        </row>
        <row r="7134">
          <cell r="I7134">
            <v>70112</v>
          </cell>
        </row>
        <row r="7135">
          <cell r="I7135">
            <v>70112</v>
          </cell>
        </row>
        <row r="7136">
          <cell r="I7136">
            <v>70106</v>
          </cell>
        </row>
        <row r="7137">
          <cell r="I7137">
            <v>70112</v>
          </cell>
        </row>
        <row r="7138">
          <cell r="I7138">
            <v>70112</v>
          </cell>
        </row>
        <row r="7139">
          <cell r="I7139">
            <v>70112</v>
          </cell>
        </row>
        <row r="7140">
          <cell r="I7140">
            <v>70112</v>
          </cell>
        </row>
        <row r="7141">
          <cell r="I7141">
            <v>40101</v>
          </cell>
        </row>
        <row r="7142">
          <cell r="I7142">
            <v>70112</v>
          </cell>
        </row>
        <row r="7143">
          <cell r="I7143">
            <v>30101</v>
          </cell>
        </row>
        <row r="7144">
          <cell r="I7144">
            <v>40101</v>
          </cell>
        </row>
        <row r="7145">
          <cell r="I7145">
            <v>40101</v>
          </cell>
        </row>
        <row r="7146">
          <cell r="I7146">
            <v>40101</v>
          </cell>
        </row>
        <row r="7147">
          <cell r="I7147">
            <v>50101</v>
          </cell>
        </row>
        <row r="7148">
          <cell r="I7148">
            <v>70112</v>
          </cell>
        </row>
        <row r="7149">
          <cell r="I7149">
            <v>40101</v>
          </cell>
        </row>
        <row r="7150">
          <cell r="I7150">
            <v>70112</v>
          </cell>
        </row>
        <row r="7151">
          <cell r="I7151">
            <v>40101</v>
          </cell>
        </row>
        <row r="7152">
          <cell r="I7152">
            <v>70112</v>
          </cell>
        </row>
        <row r="7153">
          <cell r="I7153">
            <v>40101</v>
          </cell>
        </row>
        <row r="7154">
          <cell r="I7154">
            <v>50101</v>
          </cell>
        </row>
        <row r="7155">
          <cell r="I7155">
            <v>70112</v>
          </cell>
        </row>
        <row r="7156">
          <cell r="I7156">
            <v>70106</v>
          </cell>
        </row>
        <row r="7157">
          <cell r="I7157">
            <v>70112</v>
          </cell>
        </row>
        <row r="7158">
          <cell r="I7158">
            <v>40101</v>
          </cell>
        </row>
        <row r="7159">
          <cell r="I7159">
            <v>30101</v>
          </cell>
        </row>
        <row r="7160">
          <cell r="I7160">
            <v>70106</v>
          </cell>
        </row>
        <row r="7161">
          <cell r="I7161">
            <v>70112</v>
          </cell>
        </row>
        <row r="7162">
          <cell r="I7162">
            <v>30101</v>
          </cell>
        </row>
        <row r="7163">
          <cell r="I7163">
            <v>30103</v>
          </cell>
        </row>
        <row r="7164">
          <cell r="I7164">
            <v>40101</v>
          </cell>
        </row>
        <row r="7165">
          <cell r="I7165">
            <v>50101</v>
          </cell>
        </row>
        <row r="7166">
          <cell r="I7166">
            <v>70112</v>
          </cell>
        </row>
        <row r="7167">
          <cell r="I7167">
            <v>701116</v>
          </cell>
        </row>
        <row r="7168">
          <cell r="I7168">
            <v>40101</v>
          </cell>
        </row>
        <row r="7169">
          <cell r="I7169">
            <v>30101</v>
          </cell>
        </row>
        <row r="7170">
          <cell r="I7170">
            <v>50101</v>
          </cell>
        </row>
        <row r="7171">
          <cell r="I7171">
            <v>70112</v>
          </cell>
        </row>
        <row r="7172">
          <cell r="I7172">
            <v>70112</v>
          </cell>
        </row>
        <row r="7173">
          <cell r="I7173">
            <v>70112</v>
          </cell>
        </row>
        <row r="7174">
          <cell r="I7174">
            <v>40101</v>
          </cell>
        </row>
        <row r="7175">
          <cell r="I7175">
            <v>30101</v>
          </cell>
        </row>
        <row r="7176">
          <cell r="I7176">
            <v>50101</v>
          </cell>
        </row>
        <row r="7177">
          <cell r="I7177">
            <v>70112</v>
          </cell>
        </row>
        <row r="7178">
          <cell r="I7178">
            <v>30101</v>
          </cell>
        </row>
        <row r="7179">
          <cell r="I7179">
            <v>70112</v>
          </cell>
        </row>
        <row r="7180">
          <cell r="I7180">
            <v>70112</v>
          </cell>
        </row>
        <row r="7181">
          <cell r="I7181">
            <v>70112</v>
          </cell>
        </row>
        <row r="7182">
          <cell r="I7182">
            <v>40101</v>
          </cell>
        </row>
        <row r="7183">
          <cell r="I7183">
            <v>70112</v>
          </cell>
        </row>
        <row r="7184">
          <cell r="I7184">
            <v>50101</v>
          </cell>
        </row>
        <row r="7185">
          <cell r="I7185">
            <v>70112</v>
          </cell>
        </row>
        <row r="7186">
          <cell r="I7186">
            <v>40101</v>
          </cell>
        </row>
        <row r="7187">
          <cell r="I7187">
            <v>50101</v>
          </cell>
        </row>
        <row r="7188">
          <cell r="I7188">
            <v>70112</v>
          </cell>
        </row>
        <row r="7189">
          <cell r="I7189">
            <v>50101</v>
          </cell>
        </row>
        <row r="7190">
          <cell r="I7190">
            <v>70112</v>
          </cell>
        </row>
        <row r="7191">
          <cell r="I7191">
            <v>40101</v>
          </cell>
        </row>
        <row r="7192">
          <cell r="I7192">
            <v>30101</v>
          </cell>
        </row>
        <row r="7193">
          <cell r="I7193">
            <v>50101</v>
          </cell>
        </row>
        <row r="7194">
          <cell r="I7194">
            <v>70112</v>
          </cell>
        </row>
        <row r="7195">
          <cell r="I7195">
            <v>70112</v>
          </cell>
        </row>
        <row r="7196">
          <cell r="I7196">
            <v>50101</v>
          </cell>
        </row>
        <row r="7197">
          <cell r="I7197">
            <v>40101</v>
          </cell>
        </row>
        <row r="7198">
          <cell r="I7198">
            <v>30101</v>
          </cell>
        </row>
        <row r="7199">
          <cell r="I7199">
            <v>70112</v>
          </cell>
        </row>
        <row r="7200">
          <cell r="I7200">
            <v>40101</v>
          </cell>
        </row>
        <row r="7201">
          <cell r="I7201">
            <v>50101</v>
          </cell>
        </row>
        <row r="7202">
          <cell r="I7202">
            <v>30101</v>
          </cell>
        </row>
        <row r="7203">
          <cell r="I7203">
            <v>70112</v>
          </cell>
        </row>
        <row r="7204">
          <cell r="I7204">
            <v>70112</v>
          </cell>
        </row>
        <row r="7205">
          <cell r="I7205">
            <v>70112</v>
          </cell>
        </row>
        <row r="7206">
          <cell r="I7206">
            <v>70112</v>
          </cell>
        </row>
        <row r="7207">
          <cell r="I7207">
            <v>2011809115</v>
          </cell>
        </row>
        <row r="7208">
          <cell r="I7208">
            <v>2011804112</v>
          </cell>
        </row>
        <row r="7209">
          <cell r="I7209">
            <v>2011804012</v>
          </cell>
        </row>
        <row r="7210">
          <cell r="I7210">
            <v>2011804018</v>
          </cell>
        </row>
        <row r="7211">
          <cell r="I7211">
            <v>2011804018</v>
          </cell>
        </row>
        <row r="7212">
          <cell r="I7212">
            <v>2011804018</v>
          </cell>
        </row>
        <row r="7213">
          <cell r="I7213">
            <v>70112</v>
          </cell>
        </row>
        <row r="7214">
          <cell r="I7214">
            <v>70112</v>
          </cell>
        </row>
        <row r="7215">
          <cell r="I7215">
            <v>2011804026</v>
          </cell>
        </row>
        <row r="7216">
          <cell r="I7216">
            <v>1040113434</v>
          </cell>
        </row>
        <row r="7217">
          <cell r="I7217">
            <v>20707001</v>
          </cell>
        </row>
        <row r="7218">
          <cell r="I7218">
            <v>2011804046</v>
          </cell>
        </row>
        <row r="7219">
          <cell r="I7219">
            <v>2011809118</v>
          </cell>
        </row>
        <row r="7220">
          <cell r="I7220">
            <v>2011804035</v>
          </cell>
        </row>
        <row r="7221">
          <cell r="I7221">
            <v>2011804084</v>
          </cell>
        </row>
        <row r="7222">
          <cell r="I7222">
            <v>20707001</v>
          </cell>
        </row>
        <row r="7223">
          <cell r="I7223">
            <v>99</v>
          </cell>
        </row>
        <row r="7224">
          <cell r="I7224">
            <v>99</v>
          </cell>
        </row>
        <row r="7225">
          <cell r="I7225">
            <v>99</v>
          </cell>
        </row>
        <row r="7226">
          <cell r="I7226">
            <v>99</v>
          </cell>
        </row>
        <row r="7227">
          <cell r="I7227">
            <v>119</v>
          </cell>
        </row>
        <row r="7228">
          <cell r="I7228">
            <v>104</v>
          </cell>
        </row>
        <row r="7229">
          <cell r="I7229">
            <v>108</v>
          </cell>
        </row>
        <row r="7230">
          <cell r="I7230">
            <v>108</v>
          </cell>
        </row>
        <row r="7231">
          <cell r="I7231">
            <v>108</v>
          </cell>
        </row>
        <row r="7232">
          <cell r="I7232">
            <v>108</v>
          </cell>
        </row>
        <row r="7233">
          <cell r="I7233">
            <v>108</v>
          </cell>
        </row>
        <row r="7234">
          <cell r="I7234">
            <v>108</v>
          </cell>
        </row>
        <row r="7235">
          <cell r="I7235">
            <v>108</v>
          </cell>
        </row>
        <row r="7236">
          <cell r="I7236">
            <v>104</v>
          </cell>
        </row>
        <row r="7237">
          <cell r="I7237">
            <v>104</v>
          </cell>
        </row>
        <row r="7238">
          <cell r="I7238">
            <v>104</v>
          </cell>
        </row>
        <row r="7239">
          <cell r="I7239">
            <v>104</v>
          </cell>
        </row>
        <row r="7240">
          <cell r="I7240">
            <v>10208</v>
          </cell>
        </row>
        <row r="7241">
          <cell r="I7241">
            <v>70112</v>
          </cell>
        </row>
        <row r="7242">
          <cell r="I7242">
            <v>70112</v>
          </cell>
        </row>
        <row r="7243">
          <cell r="I7243">
            <v>40101</v>
          </cell>
        </row>
        <row r="7244">
          <cell r="I7244">
            <v>50101</v>
          </cell>
        </row>
        <row r="7245">
          <cell r="I7245">
            <v>40101</v>
          </cell>
        </row>
        <row r="7246">
          <cell r="I7246">
            <v>70112</v>
          </cell>
        </row>
        <row r="7247">
          <cell r="I7247">
            <v>50101</v>
          </cell>
        </row>
        <row r="7248">
          <cell r="I7248">
            <v>70112</v>
          </cell>
        </row>
        <row r="7249">
          <cell r="I7249">
            <v>70112</v>
          </cell>
        </row>
        <row r="7250">
          <cell r="I7250">
            <v>70112</v>
          </cell>
        </row>
        <row r="7251">
          <cell r="I7251">
            <v>70112</v>
          </cell>
        </row>
        <row r="7252">
          <cell r="I7252">
            <v>70112</v>
          </cell>
        </row>
        <row r="7253">
          <cell r="I7253">
            <v>70112</v>
          </cell>
        </row>
        <row r="7254">
          <cell r="I7254">
            <v>70106</v>
          </cell>
        </row>
        <row r="7255">
          <cell r="I7255">
            <v>50101</v>
          </cell>
        </row>
        <row r="7256">
          <cell r="I7256">
            <v>70106</v>
          </cell>
        </row>
        <row r="7257">
          <cell r="I7257">
            <v>70106</v>
          </cell>
        </row>
        <row r="7258">
          <cell r="I7258">
            <v>40101</v>
          </cell>
        </row>
        <row r="7259">
          <cell r="I7259">
            <v>40101</v>
          </cell>
        </row>
        <row r="7260">
          <cell r="I7260">
            <v>70112</v>
          </cell>
        </row>
        <row r="7261">
          <cell r="I7261">
            <v>70106</v>
          </cell>
        </row>
        <row r="7262">
          <cell r="I7262">
            <v>50101</v>
          </cell>
        </row>
        <row r="7263">
          <cell r="I7263">
            <v>70112</v>
          </cell>
        </row>
        <row r="7264">
          <cell r="I7264">
            <v>70112</v>
          </cell>
        </row>
        <row r="7265">
          <cell r="I7265">
            <v>50101</v>
          </cell>
        </row>
        <row r="7266">
          <cell r="I7266">
            <v>40101</v>
          </cell>
        </row>
        <row r="7267">
          <cell r="I7267">
            <v>50101</v>
          </cell>
        </row>
        <row r="7268">
          <cell r="I7268">
            <v>40101</v>
          </cell>
        </row>
        <row r="7269">
          <cell r="I7269">
            <v>70112</v>
          </cell>
        </row>
        <row r="7270">
          <cell r="I7270">
            <v>50101</v>
          </cell>
        </row>
        <row r="7271">
          <cell r="I7271">
            <v>30101</v>
          </cell>
        </row>
        <row r="7272">
          <cell r="I7272">
            <v>50101</v>
          </cell>
        </row>
        <row r="7273">
          <cell r="I7273">
            <v>40101</v>
          </cell>
        </row>
        <row r="7274">
          <cell r="I7274">
            <v>70106</v>
          </cell>
        </row>
        <row r="7275">
          <cell r="I7275">
            <v>30101</v>
          </cell>
        </row>
        <row r="7276">
          <cell r="I7276">
            <v>50101</v>
          </cell>
        </row>
        <row r="7277">
          <cell r="I7277">
            <v>70112</v>
          </cell>
        </row>
        <row r="7278">
          <cell r="I7278">
            <v>50101</v>
          </cell>
        </row>
        <row r="7279">
          <cell r="I7279">
            <v>70112</v>
          </cell>
        </row>
        <row r="7280">
          <cell r="I7280">
            <v>40101</v>
          </cell>
        </row>
        <row r="7281">
          <cell r="I7281">
            <v>70106</v>
          </cell>
        </row>
        <row r="7282">
          <cell r="I7282">
            <v>40101</v>
          </cell>
        </row>
        <row r="7283">
          <cell r="I7283">
            <v>701116</v>
          </cell>
        </row>
        <row r="7284">
          <cell r="I7284">
            <v>70112</v>
          </cell>
        </row>
        <row r="7285">
          <cell r="I7285">
            <v>701116</v>
          </cell>
        </row>
        <row r="7286">
          <cell r="I7286">
            <v>70112</v>
          </cell>
        </row>
        <row r="7287">
          <cell r="I7287">
            <v>40101</v>
          </cell>
        </row>
        <row r="7288">
          <cell r="I7288">
            <v>50101</v>
          </cell>
        </row>
        <row r="7289">
          <cell r="I7289">
            <v>70112</v>
          </cell>
        </row>
        <row r="7290">
          <cell r="I7290">
            <v>70112</v>
          </cell>
        </row>
        <row r="7291">
          <cell r="I7291">
            <v>40101</v>
          </cell>
        </row>
        <row r="7292">
          <cell r="I7292">
            <v>30101</v>
          </cell>
        </row>
        <row r="7293">
          <cell r="I7293">
            <v>50101</v>
          </cell>
        </row>
        <row r="7294">
          <cell r="I7294">
            <v>70112</v>
          </cell>
        </row>
        <row r="7295">
          <cell r="I7295">
            <v>40101</v>
          </cell>
        </row>
        <row r="7296">
          <cell r="I7296">
            <v>50101</v>
          </cell>
        </row>
        <row r="7297">
          <cell r="I7297">
            <v>40101</v>
          </cell>
        </row>
        <row r="7298">
          <cell r="I7298">
            <v>50101</v>
          </cell>
        </row>
        <row r="7299">
          <cell r="I7299">
            <v>70112</v>
          </cell>
        </row>
        <row r="7300">
          <cell r="I7300">
            <v>70112</v>
          </cell>
        </row>
        <row r="7301">
          <cell r="I7301">
            <v>70112</v>
          </cell>
        </row>
        <row r="7302">
          <cell r="I7302">
            <v>40101</v>
          </cell>
        </row>
        <row r="7303">
          <cell r="I7303">
            <v>50101</v>
          </cell>
        </row>
        <row r="7304">
          <cell r="I7304">
            <v>70112</v>
          </cell>
        </row>
        <row r="7305">
          <cell r="I7305">
            <v>50101</v>
          </cell>
        </row>
        <row r="7306">
          <cell r="I7306">
            <v>70112</v>
          </cell>
        </row>
        <row r="7307">
          <cell r="I7307">
            <v>40101</v>
          </cell>
        </row>
        <row r="7308">
          <cell r="I7308">
            <v>50101</v>
          </cell>
        </row>
        <row r="7309">
          <cell r="I7309">
            <v>70112</v>
          </cell>
        </row>
        <row r="7310">
          <cell r="I7310">
            <v>50101</v>
          </cell>
        </row>
        <row r="7311">
          <cell r="I7311">
            <v>40101</v>
          </cell>
        </row>
        <row r="7312">
          <cell r="I7312">
            <v>70112</v>
          </cell>
        </row>
        <row r="7313">
          <cell r="I7313">
            <v>40101</v>
          </cell>
        </row>
        <row r="7314">
          <cell r="I7314">
            <v>70106</v>
          </cell>
        </row>
        <row r="7315">
          <cell r="I7315">
            <v>70112</v>
          </cell>
        </row>
        <row r="7316">
          <cell r="I7316">
            <v>40101</v>
          </cell>
        </row>
        <row r="7317">
          <cell r="I7317">
            <v>30101</v>
          </cell>
        </row>
        <row r="7318">
          <cell r="I7318">
            <v>201040771</v>
          </cell>
        </row>
        <row r="7319">
          <cell r="I7319">
            <v>2011804025</v>
          </cell>
        </row>
        <row r="7320">
          <cell r="I7320">
            <v>201040771</v>
          </cell>
        </row>
        <row r="7321">
          <cell r="I7321">
            <v>2011809115</v>
          </cell>
        </row>
        <row r="7322">
          <cell r="I7322">
            <v>2011804012</v>
          </cell>
        </row>
        <row r="7323">
          <cell r="I7323">
            <v>20707001</v>
          </cell>
        </row>
        <row r="7324">
          <cell r="I7324">
            <v>50101</v>
          </cell>
        </row>
        <row r="7325">
          <cell r="I7325">
            <v>70112</v>
          </cell>
        </row>
        <row r="7326">
          <cell r="I7326">
            <v>70112</v>
          </cell>
        </row>
        <row r="7327">
          <cell r="I7327">
            <v>70106</v>
          </cell>
        </row>
        <row r="7328">
          <cell r="I7328">
            <v>701116</v>
          </cell>
        </row>
        <row r="7329">
          <cell r="I7329">
            <v>30101</v>
          </cell>
        </row>
        <row r="7330">
          <cell r="I7330">
            <v>40101</v>
          </cell>
        </row>
        <row r="7331">
          <cell r="I7331">
            <v>40101</v>
          </cell>
        </row>
        <row r="7332">
          <cell r="I7332">
            <v>40101</v>
          </cell>
        </row>
        <row r="7333">
          <cell r="I7333">
            <v>40101</v>
          </cell>
        </row>
        <row r="7334">
          <cell r="I7334">
            <v>2011809149</v>
          </cell>
        </row>
        <row r="7335">
          <cell r="I7335">
            <v>20707001</v>
          </cell>
        </row>
        <row r="7336">
          <cell r="I7336">
            <v>2010401010</v>
          </cell>
        </row>
        <row r="7337">
          <cell r="I7337">
            <v>20707001</v>
          </cell>
        </row>
        <row r="7338">
          <cell r="I7338">
            <v>2011809135</v>
          </cell>
        </row>
        <row r="7339">
          <cell r="I7339">
            <v>2011804018</v>
          </cell>
        </row>
        <row r="7340">
          <cell r="I7340">
            <v>2011804009</v>
          </cell>
        </row>
        <row r="7341">
          <cell r="I7341">
            <v>2011804087</v>
          </cell>
        </row>
        <row r="7342">
          <cell r="I7342">
            <v>2011804025</v>
          </cell>
        </row>
        <row r="7343">
          <cell r="I7343">
            <v>2011809137</v>
          </cell>
        </row>
        <row r="7344">
          <cell r="I7344">
            <v>2011809134</v>
          </cell>
        </row>
        <row r="7345">
          <cell r="I7345">
            <v>2011809136</v>
          </cell>
        </row>
        <row r="7346">
          <cell r="I7346">
            <v>2011809136</v>
          </cell>
        </row>
        <row r="7347">
          <cell r="I7347">
            <v>2011804068</v>
          </cell>
        </row>
        <row r="7348">
          <cell r="I7348">
            <v>2011804112</v>
          </cell>
        </row>
        <row r="7349">
          <cell r="I7349">
            <v>2011804113</v>
          </cell>
        </row>
        <row r="7350">
          <cell r="I7350">
            <v>2011804018</v>
          </cell>
        </row>
        <row r="7351">
          <cell r="I7351">
            <v>2011809146</v>
          </cell>
        </row>
        <row r="7352">
          <cell r="I7352">
            <v>2011809149</v>
          </cell>
        </row>
        <row r="7353">
          <cell r="I7353">
            <v>10300041</v>
          </cell>
        </row>
        <row r="7354">
          <cell r="I7354">
            <v>10401198</v>
          </cell>
        </row>
        <row r="7355">
          <cell r="I7355">
            <v>2010401010</v>
          </cell>
        </row>
        <row r="7356">
          <cell r="I7356">
            <v>20707001</v>
          </cell>
        </row>
        <row r="7357">
          <cell r="I7357">
            <v>70112</v>
          </cell>
        </row>
        <row r="7358">
          <cell r="I7358">
            <v>70112</v>
          </cell>
        </row>
        <row r="7359">
          <cell r="I7359">
            <v>70106</v>
          </cell>
        </row>
        <row r="7360">
          <cell r="I7360">
            <v>30101</v>
          </cell>
        </row>
        <row r="7361">
          <cell r="I7361">
            <v>70112</v>
          </cell>
        </row>
        <row r="7362">
          <cell r="I7362">
            <v>40101</v>
          </cell>
        </row>
        <row r="7363">
          <cell r="I7363">
            <v>70112</v>
          </cell>
        </row>
        <row r="7364">
          <cell r="I7364">
            <v>70112</v>
          </cell>
        </row>
        <row r="7365">
          <cell r="I7365">
            <v>70112</v>
          </cell>
        </row>
        <row r="7366">
          <cell r="I7366">
            <v>70112</v>
          </cell>
        </row>
        <row r="7367">
          <cell r="I7367">
            <v>40101</v>
          </cell>
        </row>
        <row r="7368">
          <cell r="I7368">
            <v>70112</v>
          </cell>
        </row>
        <row r="7369">
          <cell r="I7369">
            <v>40101</v>
          </cell>
        </row>
        <row r="7370">
          <cell r="I7370">
            <v>70106</v>
          </cell>
        </row>
        <row r="7371">
          <cell r="I7371">
            <v>70112</v>
          </cell>
        </row>
        <row r="7372">
          <cell r="I7372">
            <v>70112</v>
          </cell>
        </row>
        <row r="7373">
          <cell r="I7373">
            <v>70106</v>
          </cell>
        </row>
        <row r="7374">
          <cell r="I7374">
            <v>30101</v>
          </cell>
        </row>
        <row r="7375">
          <cell r="I7375">
            <v>70112</v>
          </cell>
        </row>
        <row r="7376">
          <cell r="I7376">
            <v>70106</v>
          </cell>
        </row>
        <row r="7377">
          <cell r="I7377">
            <v>30101</v>
          </cell>
        </row>
        <row r="7378">
          <cell r="I7378">
            <v>70112</v>
          </cell>
        </row>
        <row r="7379">
          <cell r="I7379">
            <v>50101</v>
          </cell>
        </row>
        <row r="7380">
          <cell r="I7380">
            <v>30101</v>
          </cell>
        </row>
        <row r="7381">
          <cell r="I7381">
            <v>70112</v>
          </cell>
        </row>
        <row r="7382">
          <cell r="I7382">
            <v>70112</v>
          </cell>
        </row>
        <row r="7383">
          <cell r="I7383">
            <v>40101</v>
          </cell>
        </row>
        <row r="7384">
          <cell r="I7384">
            <v>70112</v>
          </cell>
        </row>
        <row r="7385">
          <cell r="I7385">
            <v>50101</v>
          </cell>
        </row>
        <row r="7386">
          <cell r="I7386">
            <v>40101</v>
          </cell>
        </row>
        <row r="7387">
          <cell r="I7387">
            <v>50101</v>
          </cell>
        </row>
        <row r="7388">
          <cell r="I7388">
            <v>70112</v>
          </cell>
        </row>
        <row r="7389">
          <cell r="I7389">
            <v>70106</v>
          </cell>
        </row>
        <row r="7390">
          <cell r="I7390">
            <v>40101</v>
          </cell>
        </row>
        <row r="7391">
          <cell r="I7391">
            <v>40101</v>
          </cell>
        </row>
        <row r="7392">
          <cell r="I7392">
            <v>40101</v>
          </cell>
        </row>
        <row r="7393">
          <cell r="I7393">
            <v>50101</v>
          </cell>
        </row>
        <row r="7394">
          <cell r="I7394">
            <v>30101</v>
          </cell>
        </row>
        <row r="7395">
          <cell r="I7395">
            <v>70112</v>
          </cell>
        </row>
        <row r="7396">
          <cell r="I7396">
            <v>70112</v>
          </cell>
        </row>
        <row r="7397">
          <cell r="I7397">
            <v>70112</v>
          </cell>
        </row>
        <row r="7398">
          <cell r="I7398">
            <v>50101</v>
          </cell>
        </row>
        <row r="7399">
          <cell r="I7399">
            <v>50101</v>
          </cell>
        </row>
        <row r="7400">
          <cell r="I7400">
            <v>50101</v>
          </cell>
        </row>
        <row r="7401">
          <cell r="I7401">
            <v>70106</v>
          </cell>
        </row>
        <row r="7402">
          <cell r="I7402">
            <v>40101</v>
          </cell>
        </row>
        <row r="7403">
          <cell r="I7403">
            <v>70106</v>
          </cell>
        </row>
        <row r="7404">
          <cell r="I7404">
            <v>70112</v>
          </cell>
        </row>
        <row r="7405">
          <cell r="I7405">
            <v>701116</v>
          </cell>
        </row>
        <row r="7406">
          <cell r="I7406">
            <v>70112</v>
          </cell>
        </row>
        <row r="7407">
          <cell r="I7407">
            <v>701116</v>
          </cell>
        </row>
        <row r="7408">
          <cell r="I7408">
            <v>30101</v>
          </cell>
        </row>
        <row r="7409">
          <cell r="I7409">
            <v>50101</v>
          </cell>
        </row>
        <row r="7410">
          <cell r="I7410">
            <v>40101</v>
          </cell>
        </row>
        <row r="7411">
          <cell r="I7411">
            <v>70112</v>
          </cell>
        </row>
        <row r="7412">
          <cell r="I7412">
            <v>70112</v>
          </cell>
        </row>
        <row r="7413">
          <cell r="I7413">
            <v>30101</v>
          </cell>
        </row>
        <row r="7414">
          <cell r="I7414">
            <v>40101</v>
          </cell>
        </row>
        <row r="7415">
          <cell r="I7415">
            <v>70112</v>
          </cell>
        </row>
        <row r="7416">
          <cell r="I7416">
            <v>70112</v>
          </cell>
        </row>
        <row r="7417">
          <cell r="I7417">
            <v>70112</v>
          </cell>
        </row>
        <row r="7418">
          <cell r="I7418">
            <v>70112</v>
          </cell>
        </row>
        <row r="7419">
          <cell r="I7419">
            <v>701116</v>
          </cell>
        </row>
        <row r="7420">
          <cell r="I7420">
            <v>70112</v>
          </cell>
        </row>
        <row r="7421">
          <cell r="I7421">
            <v>40101</v>
          </cell>
        </row>
        <row r="7422">
          <cell r="I7422">
            <v>50101</v>
          </cell>
        </row>
        <row r="7423">
          <cell r="I7423">
            <v>70112</v>
          </cell>
        </row>
        <row r="7424">
          <cell r="I7424">
            <v>40101</v>
          </cell>
        </row>
        <row r="7425">
          <cell r="I7425">
            <v>70112</v>
          </cell>
        </row>
        <row r="7426">
          <cell r="I7426">
            <v>40101</v>
          </cell>
        </row>
        <row r="7427">
          <cell r="I7427">
            <v>70112</v>
          </cell>
        </row>
        <row r="7428">
          <cell r="I7428">
            <v>30101</v>
          </cell>
        </row>
        <row r="7429">
          <cell r="I7429">
            <v>70112</v>
          </cell>
        </row>
        <row r="7430">
          <cell r="I7430">
            <v>50101</v>
          </cell>
        </row>
        <row r="7431">
          <cell r="I7431">
            <v>50101</v>
          </cell>
        </row>
        <row r="7432">
          <cell r="I7432">
            <v>70112</v>
          </cell>
        </row>
        <row r="7433">
          <cell r="I7433">
            <v>40101</v>
          </cell>
        </row>
        <row r="7434">
          <cell r="I7434">
            <v>40101</v>
          </cell>
        </row>
        <row r="7435">
          <cell r="I7435">
            <v>50101</v>
          </cell>
        </row>
        <row r="7436">
          <cell r="I7436">
            <v>70112</v>
          </cell>
        </row>
        <row r="7437">
          <cell r="I7437">
            <v>50101</v>
          </cell>
        </row>
        <row r="7438">
          <cell r="I7438">
            <v>40101</v>
          </cell>
        </row>
        <row r="7439">
          <cell r="I7439">
            <v>40101</v>
          </cell>
        </row>
        <row r="7440">
          <cell r="I7440">
            <v>50101</v>
          </cell>
        </row>
        <row r="7441">
          <cell r="I7441">
            <v>40101</v>
          </cell>
        </row>
        <row r="7442">
          <cell r="I7442">
            <v>70112</v>
          </cell>
        </row>
        <row r="7443">
          <cell r="I7443">
            <v>70112</v>
          </cell>
        </row>
        <row r="7444">
          <cell r="I7444">
            <v>70112</v>
          </cell>
        </row>
        <row r="7445">
          <cell r="I7445">
            <v>70112</v>
          </cell>
        </row>
        <row r="7446">
          <cell r="I7446">
            <v>40101</v>
          </cell>
        </row>
        <row r="7447">
          <cell r="I7447">
            <v>70112</v>
          </cell>
        </row>
        <row r="7448">
          <cell r="I7448">
            <v>70112</v>
          </cell>
        </row>
        <row r="7449">
          <cell r="I7449">
            <v>70112</v>
          </cell>
        </row>
        <row r="7450">
          <cell r="I7450">
            <v>70112</v>
          </cell>
        </row>
        <row r="7451">
          <cell r="I7451">
            <v>70112</v>
          </cell>
        </row>
        <row r="7452">
          <cell r="I7452">
            <v>70112</v>
          </cell>
        </row>
        <row r="7453">
          <cell r="I7453">
            <v>2011804092</v>
          </cell>
        </row>
        <row r="7454">
          <cell r="I7454">
            <v>2011804020</v>
          </cell>
        </row>
        <row r="7455">
          <cell r="I7455">
            <v>70112</v>
          </cell>
        </row>
        <row r="7456">
          <cell r="I7456">
            <v>70112</v>
          </cell>
        </row>
        <row r="7457">
          <cell r="I7457">
            <v>70112</v>
          </cell>
        </row>
        <row r="7458">
          <cell r="I7458">
            <v>70106</v>
          </cell>
        </row>
        <row r="7459">
          <cell r="I7459">
            <v>70112</v>
          </cell>
        </row>
        <row r="7460">
          <cell r="I7460">
            <v>40101</v>
          </cell>
        </row>
        <row r="7461">
          <cell r="I7461">
            <v>50101</v>
          </cell>
        </row>
        <row r="7462">
          <cell r="I7462">
            <v>30101</v>
          </cell>
        </row>
        <row r="7463">
          <cell r="I7463">
            <v>70112</v>
          </cell>
        </row>
        <row r="7464">
          <cell r="I7464">
            <v>70112</v>
          </cell>
        </row>
        <row r="7465">
          <cell r="I7465">
            <v>40101</v>
          </cell>
        </row>
        <row r="7466">
          <cell r="I7466">
            <v>70112</v>
          </cell>
        </row>
        <row r="7467">
          <cell r="I7467">
            <v>50101</v>
          </cell>
        </row>
        <row r="7468">
          <cell r="I7468">
            <v>40101</v>
          </cell>
        </row>
        <row r="7469">
          <cell r="I7469">
            <v>70112</v>
          </cell>
        </row>
        <row r="7470">
          <cell r="I7470">
            <v>70112</v>
          </cell>
        </row>
        <row r="7471">
          <cell r="I7471">
            <v>70112</v>
          </cell>
        </row>
        <row r="7472">
          <cell r="I7472">
            <v>70112</v>
          </cell>
        </row>
        <row r="7473">
          <cell r="I7473">
            <v>30101</v>
          </cell>
        </row>
        <row r="7474">
          <cell r="I7474">
            <v>30101</v>
          </cell>
        </row>
        <row r="7475">
          <cell r="I7475">
            <v>40101</v>
          </cell>
        </row>
        <row r="7476">
          <cell r="I7476">
            <v>40101</v>
          </cell>
        </row>
        <row r="7477">
          <cell r="I7477">
            <v>50101</v>
          </cell>
        </row>
        <row r="7478">
          <cell r="I7478">
            <v>40101</v>
          </cell>
        </row>
        <row r="7479">
          <cell r="I7479">
            <v>70112</v>
          </cell>
        </row>
        <row r="7480">
          <cell r="I7480">
            <v>70106</v>
          </cell>
        </row>
        <row r="7481">
          <cell r="I7481">
            <v>70112</v>
          </cell>
        </row>
        <row r="7482">
          <cell r="I7482">
            <v>50101</v>
          </cell>
        </row>
        <row r="7483">
          <cell r="I7483">
            <v>70112</v>
          </cell>
        </row>
        <row r="7484">
          <cell r="I7484">
            <v>50101</v>
          </cell>
        </row>
        <row r="7485">
          <cell r="I7485">
            <v>50101</v>
          </cell>
        </row>
        <row r="7486">
          <cell r="I7486">
            <v>30101</v>
          </cell>
        </row>
        <row r="7487">
          <cell r="I7487">
            <v>30101</v>
          </cell>
        </row>
        <row r="7488">
          <cell r="I7488">
            <v>50101</v>
          </cell>
        </row>
        <row r="7489">
          <cell r="I7489">
            <v>70112</v>
          </cell>
        </row>
        <row r="7490">
          <cell r="I7490">
            <v>50101</v>
          </cell>
        </row>
        <row r="7491">
          <cell r="I7491">
            <v>70112</v>
          </cell>
        </row>
        <row r="7492">
          <cell r="I7492">
            <v>70106</v>
          </cell>
        </row>
        <row r="7493">
          <cell r="I7493">
            <v>70112</v>
          </cell>
        </row>
        <row r="7494">
          <cell r="I7494">
            <v>30101</v>
          </cell>
        </row>
        <row r="7495">
          <cell r="I7495">
            <v>40101</v>
          </cell>
        </row>
        <row r="7496">
          <cell r="I7496">
            <v>50101</v>
          </cell>
        </row>
        <row r="7497">
          <cell r="I7497">
            <v>50101</v>
          </cell>
        </row>
        <row r="7498">
          <cell r="I7498">
            <v>70112</v>
          </cell>
        </row>
        <row r="7499">
          <cell r="I7499">
            <v>70112</v>
          </cell>
        </row>
        <row r="7500">
          <cell r="I7500">
            <v>70112</v>
          </cell>
        </row>
        <row r="7501">
          <cell r="I7501">
            <v>70112</v>
          </cell>
        </row>
        <row r="7502">
          <cell r="I7502">
            <v>40101</v>
          </cell>
        </row>
        <row r="7503">
          <cell r="I7503">
            <v>50101</v>
          </cell>
        </row>
        <row r="7504">
          <cell r="I7504">
            <v>70112</v>
          </cell>
        </row>
        <row r="7505">
          <cell r="I7505">
            <v>70112</v>
          </cell>
        </row>
        <row r="7506">
          <cell r="I7506">
            <v>70106</v>
          </cell>
        </row>
        <row r="7507">
          <cell r="I7507">
            <v>70112</v>
          </cell>
        </row>
        <row r="7508">
          <cell r="I7508">
            <v>40101</v>
          </cell>
        </row>
        <row r="7509">
          <cell r="I7509">
            <v>50101</v>
          </cell>
        </row>
        <row r="7510">
          <cell r="I7510">
            <v>30101</v>
          </cell>
        </row>
        <row r="7511">
          <cell r="I7511">
            <v>70112</v>
          </cell>
        </row>
        <row r="7512">
          <cell r="I7512">
            <v>50101</v>
          </cell>
        </row>
        <row r="7513">
          <cell r="I7513">
            <v>70112</v>
          </cell>
        </row>
        <row r="7514">
          <cell r="I7514">
            <v>701116</v>
          </cell>
        </row>
        <row r="7515">
          <cell r="I7515">
            <v>40101</v>
          </cell>
        </row>
        <row r="7516">
          <cell r="I7516">
            <v>701116</v>
          </cell>
        </row>
        <row r="7517">
          <cell r="I7517">
            <v>70106</v>
          </cell>
        </row>
        <row r="7518">
          <cell r="I7518">
            <v>70112</v>
          </cell>
        </row>
        <row r="7519">
          <cell r="I7519">
            <v>701116</v>
          </cell>
        </row>
        <row r="7520">
          <cell r="I7520">
            <v>40101</v>
          </cell>
        </row>
        <row r="7521">
          <cell r="I7521">
            <v>70112</v>
          </cell>
        </row>
        <row r="7522">
          <cell r="I7522">
            <v>70112</v>
          </cell>
        </row>
        <row r="7523">
          <cell r="I7523">
            <v>40101</v>
          </cell>
        </row>
        <row r="7524">
          <cell r="I7524">
            <v>50101</v>
          </cell>
        </row>
        <row r="7525">
          <cell r="I7525">
            <v>70112</v>
          </cell>
        </row>
        <row r="7526">
          <cell r="I7526">
            <v>70112</v>
          </cell>
        </row>
        <row r="7527">
          <cell r="I7527">
            <v>50101</v>
          </cell>
        </row>
        <row r="7528">
          <cell r="I7528">
            <v>40101</v>
          </cell>
        </row>
        <row r="7529">
          <cell r="I7529">
            <v>70112</v>
          </cell>
        </row>
        <row r="7530">
          <cell r="I7530">
            <v>50101</v>
          </cell>
        </row>
        <row r="7531">
          <cell r="I7531">
            <v>701116</v>
          </cell>
        </row>
        <row r="7532">
          <cell r="I7532">
            <v>40101</v>
          </cell>
        </row>
        <row r="7533">
          <cell r="I7533">
            <v>30101</v>
          </cell>
        </row>
        <row r="7534">
          <cell r="I7534">
            <v>70112</v>
          </cell>
        </row>
        <row r="7535">
          <cell r="I7535">
            <v>40101</v>
          </cell>
        </row>
        <row r="7536">
          <cell r="I7536">
            <v>70112</v>
          </cell>
        </row>
        <row r="7537">
          <cell r="I7537">
            <v>40101</v>
          </cell>
        </row>
        <row r="7538">
          <cell r="I7538">
            <v>701116</v>
          </cell>
        </row>
        <row r="7539">
          <cell r="I7539">
            <v>70112</v>
          </cell>
        </row>
        <row r="7540">
          <cell r="I7540">
            <v>40101</v>
          </cell>
        </row>
        <row r="7541">
          <cell r="I7541">
            <v>50101</v>
          </cell>
        </row>
        <row r="7542">
          <cell r="I7542">
            <v>70112</v>
          </cell>
        </row>
        <row r="7543">
          <cell r="I7543">
            <v>50101</v>
          </cell>
        </row>
        <row r="7544">
          <cell r="I7544">
            <v>40101</v>
          </cell>
        </row>
        <row r="7545">
          <cell r="I7545">
            <v>70112</v>
          </cell>
        </row>
        <row r="7546">
          <cell r="I7546">
            <v>70112</v>
          </cell>
        </row>
        <row r="7547">
          <cell r="I7547">
            <v>70112</v>
          </cell>
        </row>
        <row r="7548">
          <cell r="I7548">
            <v>50101</v>
          </cell>
        </row>
        <row r="7549">
          <cell r="I7549">
            <v>30101</v>
          </cell>
        </row>
        <row r="7550">
          <cell r="I7550">
            <v>70112</v>
          </cell>
        </row>
        <row r="7551">
          <cell r="I7551">
            <v>50101</v>
          </cell>
        </row>
        <row r="7552">
          <cell r="I7552">
            <v>50101</v>
          </cell>
        </row>
        <row r="7553">
          <cell r="I7553">
            <v>40101</v>
          </cell>
        </row>
        <row r="7554">
          <cell r="I7554">
            <v>70112</v>
          </cell>
        </row>
        <row r="7555">
          <cell r="I7555">
            <v>70112</v>
          </cell>
        </row>
        <row r="7556">
          <cell r="I7556">
            <v>70112</v>
          </cell>
        </row>
        <row r="7557">
          <cell r="I7557">
            <v>40101</v>
          </cell>
        </row>
        <row r="7558">
          <cell r="I7558">
            <v>30101</v>
          </cell>
        </row>
        <row r="7559">
          <cell r="I7559">
            <v>50101</v>
          </cell>
        </row>
        <row r="7560">
          <cell r="I7560">
            <v>50101</v>
          </cell>
        </row>
        <row r="7561">
          <cell r="I7561">
            <v>40101</v>
          </cell>
        </row>
        <row r="7562">
          <cell r="I7562">
            <v>30101</v>
          </cell>
        </row>
        <row r="7563">
          <cell r="I7563">
            <v>70112</v>
          </cell>
        </row>
        <row r="7564">
          <cell r="I7564">
            <v>30101</v>
          </cell>
        </row>
        <row r="7565">
          <cell r="I7565">
            <v>70112</v>
          </cell>
        </row>
        <row r="7566">
          <cell r="I7566">
            <v>30101</v>
          </cell>
        </row>
        <row r="7567">
          <cell r="I7567">
            <v>70112</v>
          </cell>
        </row>
        <row r="7568">
          <cell r="I7568">
            <v>200</v>
          </cell>
        </row>
        <row r="7569">
          <cell r="I7569">
            <v>200</v>
          </cell>
        </row>
        <row r="7570">
          <cell r="I7570">
            <v>70112</v>
          </cell>
        </row>
        <row r="7571">
          <cell r="I7571">
            <v>701116</v>
          </cell>
        </row>
        <row r="7572">
          <cell r="I7572">
            <v>40101</v>
          </cell>
        </row>
        <row r="7573">
          <cell r="I7573">
            <v>701116</v>
          </cell>
        </row>
        <row r="7574">
          <cell r="I7574">
            <v>40101</v>
          </cell>
        </row>
        <row r="7575">
          <cell r="I7575">
            <v>30101</v>
          </cell>
        </row>
        <row r="7576">
          <cell r="I7576">
            <v>2011804018</v>
          </cell>
        </row>
        <row r="7577">
          <cell r="I7577">
            <v>40101</v>
          </cell>
        </row>
        <row r="7578">
          <cell r="I7578">
            <v>40101</v>
          </cell>
        </row>
        <row r="7579">
          <cell r="I7579">
            <v>30101</v>
          </cell>
        </row>
        <row r="7580">
          <cell r="I7580">
            <v>701116</v>
          </cell>
        </row>
        <row r="7581">
          <cell r="I7581">
            <v>701116</v>
          </cell>
        </row>
        <row r="7582">
          <cell r="I7582">
            <v>701116</v>
          </cell>
        </row>
        <row r="7583">
          <cell r="I7583">
            <v>70106</v>
          </cell>
        </row>
        <row r="7584">
          <cell r="I7584">
            <v>70112</v>
          </cell>
        </row>
        <row r="7585">
          <cell r="I7585">
            <v>104</v>
          </cell>
        </row>
        <row r="7586">
          <cell r="I7586">
            <v>104</v>
          </cell>
        </row>
        <row r="7587">
          <cell r="I7587">
            <v>104</v>
          </cell>
        </row>
        <row r="7588">
          <cell r="I7588">
            <v>104</v>
          </cell>
        </row>
        <row r="7589">
          <cell r="I7589">
            <v>104</v>
          </cell>
        </row>
        <row r="7590">
          <cell r="I7590">
            <v>104</v>
          </cell>
        </row>
        <row r="7591">
          <cell r="I7591">
            <v>104</v>
          </cell>
        </row>
        <row r="7592">
          <cell r="I7592">
            <v>99</v>
          </cell>
        </row>
        <row r="7593">
          <cell r="I7593">
            <v>103</v>
          </cell>
        </row>
        <row r="7594">
          <cell r="I7594">
            <v>103</v>
          </cell>
        </row>
        <row r="7595">
          <cell r="I7595">
            <v>104</v>
          </cell>
        </row>
        <row r="7596">
          <cell r="I7596">
            <v>104</v>
          </cell>
        </row>
        <row r="7597">
          <cell r="I7597">
            <v>107</v>
          </cell>
        </row>
        <row r="7598">
          <cell r="I7598">
            <v>107</v>
          </cell>
        </row>
        <row r="7599">
          <cell r="I7599">
            <v>107</v>
          </cell>
        </row>
        <row r="7600">
          <cell r="I7600">
            <v>107</v>
          </cell>
        </row>
        <row r="7601">
          <cell r="I7601">
            <v>107</v>
          </cell>
        </row>
        <row r="7602">
          <cell r="I7602">
            <v>107</v>
          </cell>
        </row>
        <row r="7603">
          <cell r="I7603">
            <v>107</v>
          </cell>
        </row>
        <row r="7604">
          <cell r="I7604">
            <v>107</v>
          </cell>
        </row>
        <row r="7605">
          <cell r="I7605">
            <v>107</v>
          </cell>
        </row>
        <row r="7606">
          <cell r="I7606">
            <v>107</v>
          </cell>
        </row>
        <row r="7607">
          <cell r="I7607">
            <v>107</v>
          </cell>
        </row>
        <row r="7608">
          <cell r="I7608">
            <v>104</v>
          </cell>
        </row>
        <row r="7609">
          <cell r="I7609">
            <v>104</v>
          </cell>
        </row>
        <row r="7610">
          <cell r="I7610">
            <v>104</v>
          </cell>
        </row>
        <row r="7611">
          <cell r="I7611">
            <v>104</v>
          </cell>
        </row>
        <row r="7612">
          <cell r="I7612">
            <v>104</v>
          </cell>
        </row>
        <row r="7613">
          <cell r="I7613">
            <v>104</v>
          </cell>
        </row>
        <row r="7614">
          <cell r="I7614">
            <v>104</v>
          </cell>
        </row>
        <row r="7615">
          <cell r="I7615">
            <v>104</v>
          </cell>
        </row>
        <row r="7616">
          <cell r="I7616">
            <v>103</v>
          </cell>
        </row>
        <row r="7617">
          <cell r="I7617">
            <v>103</v>
          </cell>
        </row>
        <row r="7618">
          <cell r="I7618">
            <v>123</v>
          </cell>
        </row>
        <row r="7619">
          <cell r="I7619">
            <v>123</v>
          </cell>
        </row>
        <row r="7620">
          <cell r="I7620">
            <v>123</v>
          </cell>
        </row>
        <row r="7621">
          <cell r="I7621">
            <v>123</v>
          </cell>
        </row>
        <row r="7622">
          <cell r="I7622">
            <v>99</v>
          </cell>
        </row>
        <row r="7623">
          <cell r="I7623">
            <v>99</v>
          </cell>
        </row>
        <row r="7624">
          <cell r="I7624">
            <v>99</v>
          </cell>
        </row>
        <row r="7625">
          <cell r="I7625">
            <v>99</v>
          </cell>
        </row>
        <row r="7626">
          <cell r="I7626">
            <v>99</v>
          </cell>
        </row>
        <row r="7627">
          <cell r="I7627">
            <v>106</v>
          </cell>
        </row>
        <row r="7628">
          <cell r="I7628">
            <v>106</v>
          </cell>
        </row>
        <row r="7629">
          <cell r="I7629">
            <v>106</v>
          </cell>
        </row>
        <row r="7630">
          <cell r="I7630">
            <v>108</v>
          </cell>
        </row>
        <row r="7631">
          <cell r="I7631">
            <v>108</v>
          </cell>
        </row>
        <row r="7632">
          <cell r="I7632">
            <v>108</v>
          </cell>
        </row>
        <row r="7633">
          <cell r="I7633">
            <v>108</v>
          </cell>
        </row>
        <row r="7634">
          <cell r="I7634">
            <v>108</v>
          </cell>
        </row>
        <row r="7635">
          <cell r="I7635">
            <v>108</v>
          </cell>
        </row>
        <row r="7636">
          <cell r="I7636">
            <v>108</v>
          </cell>
        </row>
        <row r="7637">
          <cell r="I7637">
            <v>108</v>
          </cell>
        </row>
        <row r="7638">
          <cell r="I7638">
            <v>108</v>
          </cell>
        </row>
        <row r="7639">
          <cell r="I7639">
            <v>108</v>
          </cell>
        </row>
        <row r="7640">
          <cell r="I7640">
            <v>107</v>
          </cell>
        </row>
        <row r="7641">
          <cell r="I7641">
            <v>109</v>
          </cell>
        </row>
        <row r="7642">
          <cell r="I7642">
            <v>201040771</v>
          </cell>
        </row>
        <row r="7643">
          <cell r="I7643">
            <v>2011804049</v>
          </cell>
        </row>
        <row r="7644">
          <cell r="I7644">
            <v>201040771</v>
          </cell>
        </row>
        <row r="7645">
          <cell r="I7645">
            <v>2011804085</v>
          </cell>
        </row>
        <row r="7646">
          <cell r="I7646">
            <v>2011804062</v>
          </cell>
        </row>
        <row r="7647">
          <cell r="I7647">
            <v>2011809150</v>
          </cell>
        </row>
        <row r="7648">
          <cell r="I7648">
            <v>50101</v>
          </cell>
        </row>
        <row r="7649">
          <cell r="I7649">
            <v>70106</v>
          </cell>
        </row>
        <row r="7650">
          <cell r="I7650">
            <v>70112</v>
          </cell>
        </row>
        <row r="7651">
          <cell r="I7651">
            <v>40101</v>
          </cell>
        </row>
        <row r="7652">
          <cell r="I7652">
            <v>30101</v>
          </cell>
        </row>
        <row r="7653">
          <cell r="I7653">
            <v>70106</v>
          </cell>
        </row>
        <row r="7654">
          <cell r="I7654">
            <v>70112</v>
          </cell>
        </row>
        <row r="7655">
          <cell r="I7655">
            <v>30101</v>
          </cell>
        </row>
        <row r="7656">
          <cell r="I7656">
            <v>40101</v>
          </cell>
        </row>
        <row r="7657">
          <cell r="I7657">
            <v>50101</v>
          </cell>
        </row>
        <row r="7658">
          <cell r="I7658">
            <v>70112</v>
          </cell>
        </row>
        <row r="7659">
          <cell r="I7659">
            <v>40101</v>
          </cell>
        </row>
        <row r="7660">
          <cell r="I7660">
            <v>50101</v>
          </cell>
        </row>
        <row r="7661">
          <cell r="I7661">
            <v>30101</v>
          </cell>
        </row>
        <row r="7662">
          <cell r="I7662">
            <v>70112</v>
          </cell>
        </row>
        <row r="7663">
          <cell r="I7663">
            <v>50101</v>
          </cell>
        </row>
        <row r="7664">
          <cell r="I7664">
            <v>70106</v>
          </cell>
        </row>
        <row r="7665">
          <cell r="I7665">
            <v>50101</v>
          </cell>
        </row>
        <row r="7666">
          <cell r="I7666">
            <v>30101</v>
          </cell>
        </row>
        <row r="7667">
          <cell r="I7667">
            <v>70112</v>
          </cell>
        </row>
        <row r="7668">
          <cell r="I7668">
            <v>70112</v>
          </cell>
        </row>
        <row r="7669">
          <cell r="I7669">
            <v>40101</v>
          </cell>
        </row>
        <row r="7670">
          <cell r="I7670">
            <v>50101</v>
          </cell>
        </row>
        <row r="7671">
          <cell r="I7671">
            <v>70112</v>
          </cell>
        </row>
        <row r="7672">
          <cell r="I7672">
            <v>40101</v>
          </cell>
        </row>
        <row r="7673">
          <cell r="I7673">
            <v>70112</v>
          </cell>
        </row>
        <row r="7674">
          <cell r="I7674">
            <v>70112</v>
          </cell>
        </row>
        <row r="7675">
          <cell r="I7675">
            <v>70112</v>
          </cell>
        </row>
        <row r="7676">
          <cell r="I7676">
            <v>50101</v>
          </cell>
        </row>
        <row r="7677">
          <cell r="I7677">
            <v>40101</v>
          </cell>
        </row>
        <row r="7678">
          <cell r="I7678">
            <v>70112</v>
          </cell>
        </row>
        <row r="7679">
          <cell r="I7679">
            <v>70112</v>
          </cell>
        </row>
        <row r="7680">
          <cell r="I7680">
            <v>40101</v>
          </cell>
        </row>
        <row r="7681">
          <cell r="I7681">
            <v>70112</v>
          </cell>
        </row>
        <row r="7682">
          <cell r="I7682">
            <v>40101</v>
          </cell>
        </row>
        <row r="7683">
          <cell r="I7683">
            <v>70112</v>
          </cell>
        </row>
        <row r="7684">
          <cell r="I7684">
            <v>70112</v>
          </cell>
        </row>
        <row r="7685">
          <cell r="I7685">
            <v>40101</v>
          </cell>
        </row>
        <row r="7686">
          <cell r="I7686">
            <v>70112</v>
          </cell>
        </row>
        <row r="7687">
          <cell r="I7687">
            <v>40101</v>
          </cell>
        </row>
        <row r="7688">
          <cell r="I7688">
            <v>50101</v>
          </cell>
        </row>
        <row r="7689">
          <cell r="I7689">
            <v>70112</v>
          </cell>
        </row>
        <row r="7690">
          <cell r="I7690">
            <v>70112</v>
          </cell>
        </row>
        <row r="7691">
          <cell r="I7691">
            <v>40101</v>
          </cell>
        </row>
        <row r="7692">
          <cell r="I7692">
            <v>701116</v>
          </cell>
        </row>
        <row r="7693">
          <cell r="I7693">
            <v>70112</v>
          </cell>
        </row>
        <row r="7694">
          <cell r="I7694">
            <v>701116</v>
          </cell>
        </row>
        <row r="7695">
          <cell r="I7695">
            <v>40101</v>
          </cell>
        </row>
        <row r="7696">
          <cell r="I7696">
            <v>50101</v>
          </cell>
        </row>
        <row r="7697">
          <cell r="I7697">
            <v>70112</v>
          </cell>
        </row>
        <row r="7698">
          <cell r="I7698">
            <v>70112</v>
          </cell>
        </row>
        <row r="7699">
          <cell r="I7699">
            <v>50101</v>
          </cell>
        </row>
        <row r="7700">
          <cell r="I7700">
            <v>70112</v>
          </cell>
        </row>
        <row r="7701">
          <cell r="I7701">
            <v>30101</v>
          </cell>
        </row>
        <row r="7702">
          <cell r="I7702">
            <v>40101</v>
          </cell>
        </row>
        <row r="7703">
          <cell r="I7703">
            <v>30101</v>
          </cell>
        </row>
        <row r="7704">
          <cell r="I7704">
            <v>70112</v>
          </cell>
        </row>
        <row r="7705">
          <cell r="I7705">
            <v>70112</v>
          </cell>
        </row>
        <row r="7706">
          <cell r="I7706">
            <v>40101</v>
          </cell>
        </row>
        <row r="7707">
          <cell r="I7707">
            <v>70112</v>
          </cell>
        </row>
        <row r="7708">
          <cell r="I7708">
            <v>70112</v>
          </cell>
        </row>
        <row r="7709">
          <cell r="I7709">
            <v>70112</v>
          </cell>
        </row>
        <row r="7710">
          <cell r="I7710">
            <v>1040113434</v>
          </cell>
        </row>
        <row r="7711">
          <cell r="I7711">
            <v>1040113434</v>
          </cell>
        </row>
        <row r="7712">
          <cell r="I7712">
            <v>20707001</v>
          </cell>
        </row>
        <row r="7713">
          <cell r="I7713">
            <v>10401198</v>
          </cell>
        </row>
        <row r="7714">
          <cell r="I7714">
            <v>10401139</v>
          </cell>
        </row>
        <row r="7715">
          <cell r="I7715">
            <v>70112</v>
          </cell>
        </row>
        <row r="7716">
          <cell r="I7716">
            <v>201040764</v>
          </cell>
        </row>
        <row r="7717">
          <cell r="I7717">
            <v>1040113434</v>
          </cell>
        </row>
        <row r="7718">
          <cell r="I7718">
            <v>10401139</v>
          </cell>
        </row>
        <row r="7719">
          <cell r="I7719">
            <v>2011804040</v>
          </cell>
        </row>
        <row r="7720">
          <cell r="I7720">
            <v>2011804113</v>
          </cell>
        </row>
        <row r="7721">
          <cell r="I7721">
            <v>2011804012</v>
          </cell>
        </row>
        <row r="7722">
          <cell r="I7722">
            <v>2011804009</v>
          </cell>
        </row>
        <row r="7723">
          <cell r="I7723">
            <v>2011804093</v>
          </cell>
        </row>
        <row r="7724">
          <cell r="I7724">
            <v>2011804078</v>
          </cell>
        </row>
        <row r="7725">
          <cell r="I7725">
            <v>70112</v>
          </cell>
        </row>
        <row r="7726">
          <cell r="I7726">
            <v>70112</v>
          </cell>
        </row>
        <row r="7727">
          <cell r="I7727">
            <v>70112</v>
          </cell>
        </row>
        <row r="7728">
          <cell r="I7728">
            <v>40101</v>
          </cell>
        </row>
        <row r="7729">
          <cell r="I7729">
            <v>50101</v>
          </cell>
        </row>
        <row r="7730">
          <cell r="I7730">
            <v>70112</v>
          </cell>
        </row>
        <row r="7731">
          <cell r="I7731">
            <v>50101</v>
          </cell>
        </row>
        <row r="7732">
          <cell r="I7732">
            <v>30101</v>
          </cell>
        </row>
        <row r="7733">
          <cell r="I7733">
            <v>40101</v>
          </cell>
        </row>
        <row r="7734">
          <cell r="I7734">
            <v>70106</v>
          </cell>
        </row>
        <row r="7735">
          <cell r="I7735">
            <v>70112</v>
          </cell>
        </row>
        <row r="7736">
          <cell r="I7736">
            <v>40101</v>
          </cell>
        </row>
        <row r="7737">
          <cell r="I7737">
            <v>50101</v>
          </cell>
        </row>
        <row r="7738">
          <cell r="I7738">
            <v>30101</v>
          </cell>
        </row>
        <row r="7739">
          <cell r="I7739">
            <v>70112</v>
          </cell>
        </row>
        <row r="7740">
          <cell r="I7740">
            <v>70106</v>
          </cell>
        </row>
        <row r="7741">
          <cell r="I7741">
            <v>40101</v>
          </cell>
        </row>
        <row r="7742">
          <cell r="I7742">
            <v>50101</v>
          </cell>
        </row>
        <row r="7743">
          <cell r="I7743">
            <v>30101</v>
          </cell>
        </row>
        <row r="7744">
          <cell r="I7744">
            <v>70112</v>
          </cell>
        </row>
        <row r="7745">
          <cell r="I7745">
            <v>70112</v>
          </cell>
        </row>
        <row r="7746">
          <cell r="I7746">
            <v>40101</v>
          </cell>
        </row>
        <row r="7747">
          <cell r="I7747">
            <v>50101</v>
          </cell>
        </row>
        <row r="7748">
          <cell r="I7748">
            <v>70112</v>
          </cell>
        </row>
        <row r="7749">
          <cell r="I7749">
            <v>40101</v>
          </cell>
        </row>
        <row r="7750">
          <cell r="I7750">
            <v>50101</v>
          </cell>
        </row>
        <row r="7751">
          <cell r="I7751">
            <v>70112</v>
          </cell>
        </row>
        <row r="7752">
          <cell r="I7752">
            <v>40101</v>
          </cell>
        </row>
        <row r="7753">
          <cell r="I7753">
            <v>50101</v>
          </cell>
        </row>
        <row r="7754">
          <cell r="I7754">
            <v>70112</v>
          </cell>
        </row>
        <row r="7755">
          <cell r="I7755">
            <v>701116</v>
          </cell>
        </row>
        <row r="7756">
          <cell r="I7756">
            <v>50101</v>
          </cell>
        </row>
        <row r="7757">
          <cell r="I7757">
            <v>30101</v>
          </cell>
        </row>
        <row r="7758">
          <cell r="I7758">
            <v>70112</v>
          </cell>
        </row>
        <row r="7759">
          <cell r="I7759">
            <v>70112</v>
          </cell>
        </row>
        <row r="7760">
          <cell r="I7760">
            <v>70112</v>
          </cell>
        </row>
        <row r="7761">
          <cell r="I7761">
            <v>30101</v>
          </cell>
        </row>
        <row r="7762">
          <cell r="I7762">
            <v>70112</v>
          </cell>
        </row>
        <row r="7763">
          <cell r="I7763">
            <v>70112</v>
          </cell>
        </row>
        <row r="7764">
          <cell r="I7764">
            <v>40101</v>
          </cell>
        </row>
        <row r="7765">
          <cell r="I7765">
            <v>50101</v>
          </cell>
        </row>
        <row r="7766">
          <cell r="I7766">
            <v>40101</v>
          </cell>
        </row>
        <row r="7767">
          <cell r="I7767">
            <v>70112</v>
          </cell>
        </row>
        <row r="7768">
          <cell r="I7768">
            <v>40101</v>
          </cell>
        </row>
        <row r="7769">
          <cell r="I7769">
            <v>70112</v>
          </cell>
        </row>
        <row r="7770">
          <cell r="I7770">
            <v>40101</v>
          </cell>
        </row>
        <row r="7771">
          <cell r="I7771">
            <v>70112</v>
          </cell>
        </row>
        <row r="7772">
          <cell r="I7772">
            <v>40101</v>
          </cell>
        </row>
        <row r="7773">
          <cell r="I7773">
            <v>50101</v>
          </cell>
        </row>
        <row r="7774">
          <cell r="I7774">
            <v>30101</v>
          </cell>
        </row>
        <row r="7775">
          <cell r="I7775">
            <v>50101</v>
          </cell>
        </row>
        <row r="7776">
          <cell r="I7776">
            <v>70112</v>
          </cell>
        </row>
        <row r="7777">
          <cell r="I7777">
            <v>50101</v>
          </cell>
        </row>
        <row r="7778">
          <cell r="I7778">
            <v>70112</v>
          </cell>
        </row>
        <row r="7779">
          <cell r="I7779">
            <v>40101</v>
          </cell>
        </row>
        <row r="7780">
          <cell r="I7780">
            <v>70112</v>
          </cell>
        </row>
        <row r="7781">
          <cell r="I7781">
            <v>2011804018</v>
          </cell>
        </row>
        <row r="7782">
          <cell r="I7782">
            <v>50101</v>
          </cell>
        </row>
        <row r="7783">
          <cell r="I7783">
            <v>30101</v>
          </cell>
        </row>
        <row r="7784">
          <cell r="I7784">
            <v>40101</v>
          </cell>
        </row>
        <row r="7785">
          <cell r="I7785">
            <v>70112</v>
          </cell>
        </row>
        <row r="7786">
          <cell r="I7786">
            <v>70112</v>
          </cell>
        </row>
        <row r="7787">
          <cell r="I7787">
            <v>70112</v>
          </cell>
        </row>
        <row r="7788">
          <cell r="I7788">
            <v>70112</v>
          </cell>
        </row>
        <row r="7789">
          <cell r="I7789">
            <v>70112</v>
          </cell>
        </row>
        <row r="7790">
          <cell r="I7790">
            <v>1040113434</v>
          </cell>
        </row>
        <row r="7791">
          <cell r="I7791">
            <v>10401198</v>
          </cell>
        </row>
        <row r="7792">
          <cell r="I7792">
            <v>10703001</v>
          </cell>
        </row>
        <row r="7793">
          <cell r="I7793">
            <v>70112</v>
          </cell>
        </row>
        <row r="7794">
          <cell r="I7794">
            <v>70112</v>
          </cell>
        </row>
        <row r="7795">
          <cell r="I7795">
            <v>70112</v>
          </cell>
        </row>
        <row r="7796">
          <cell r="I7796">
            <v>50101</v>
          </cell>
        </row>
        <row r="7797">
          <cell r="I7797">
            <v>70112</v>
          </cell>
        </row>
        <row r="7798">
          <cell r="I7798">
            <v>50101</v>
          </cell>
        </row>
        <row r="7799">
          <cell r="I7799">
            <v>30101</v>
          </cell>
        </row>
        <row r="7800">
          <cell r="I7800">
            <v>40101</v>
          </cell>
        </row>
        <row r="7801">
          <cell r="I7801">
            <v>70112</v>
          </cell>
        </row>
        <row r="7802">
          <cell r="I7802">
            <v>40101</v>
          </cell>
        </row>
        <row r="7803">
          <cell r="I7803">
            <v>50101</v>
          </cell>
        </row>
        <row r="7804">
          <cell r="I7804">
            <v>70106</v>
          </cell>
        </row>
        <row r="7805">
          <cell r="I7805">
            <v>70112</v>
          </cell>
        </row>
        <row r="7806">
          <cell r="I7806">
            <v>40101</v>
          </cell>
        </row>
        <row r="7807">
          <cell r="I7807">
            <v>50101</v>
          </cell>
        </row>
        <row r="7808">
          <cell r="I7808">
            <v>30101</v>
          </cell>
        </row>
        <row r="7809">
          <cell r="I7809">
            <v>70112</v>
          </cell>
        </row>
        <row r="7810">
          <cell r="I7810">
            <v>50101</v>
          </cell>
        </row>
        <row r="7811">
          <cell r="I7811">
            <v>40101</v>
          </cell>
        </row>
        <row r="7812">
          <cell r="I7812">
            <v>70106</v>
          </cell>
        </row>
        <row r="7813">
          <cell r="I7813">
            <v>70112</v>
          </cell>
        </row>
        <row r="7814">
          <cell r="I7814">
            <v>40101</v>
          </cell>
        </row>
        <row r="7815">
          <cell r="I7815">
            <v>50101</v>
          </cell>
        </row>
        <row r="7816">
          <cell r="I7816">
            <v>70112</v>
          </cell>
        </row>
        <row r="7817">
          <cell r="I7817">
            <v>70112</v>
          </cell>
        </row>
        <row r="7818">
          <cell r="I7818">
            <v>701116</v>
          </cell>
        </row>
        <row r="7819">
          <cell r="I7819">
            <v>50101</v>
          </cell>
        </row>
        <row r="7820">
          <cell r="I7820">
            <v>40101</v>
          </cell>
        </row>
        <row r="7821">
          <cell r="I7821">
            <v>70112</v>
          </cell>
        </row>
        <row r="7822">
          <cell r="I7822">
            <v>40101</v>
          </cell>
        </row>
        <row r="7823">
          <cell r="I7823">
            <v>70112</v>
          </cell>
        </row>
        <row r="7824">
          <cell r="I7824">
            <v>70112</v>
          </cell>
        </row>
        <row r="7825">
          <cell r="I7825">
            <v>70112</v>
          </cell>
        </row>
        <row r="7826">
          <cell r="I7826">
            <v>70112</v>
          </cell>
        </row>
        <row r="7827">
          <cell r="I7827">
            <v>40101</v>
          </cell>
        </row>
        <row r="7828">
          <cell r="I7828">
            <v>30101</v>
          </cell>
        </row>
        <row r="7829">
          <cell r="I7829">
            <v>70112</v>
          </cell>
        </row>
        <row r="7830">
          <cell r="I7830">
            <v>40101</v>
          </cell>
        </row>
        <row r="7831">
          <cell r="I7831">
            <v>70112</v>
          </cell>
        </row>
        <row r="7832">
          <cell r="I7832">
            <v>50101</v>
          </cell>
        </row>
        <row r="7833">
          <cell r="I7833">
            <v>70112</v>
          </cell>
        </row>
        <row r="7834">
          <cell r="I7834">
            <v>70112</v>
          </cell>
        </row>
        <row r="7835">
          <cell r="I7835">
            <v>40101</v>
          </cell>
        </row>
        <row r="7836">
          <cell r="I7836">
            <v>30101</v>
          </cell>
        </row>
        <row r="7837">
          <cell r="I7837">
            <v>50101</v>
          </cell>
        </row>
        <row r="7838">
          <cell r="I7838">
            <v>70112</v>
          </cell>
        </row>
        <row r="7839">
          <cell r="I7839">
            <v>70112</v>
          </cell>
        </row>
        <row r="7840">
          <cell r="I7840">
            <v>70112</v>
          </cell>
        </row>
        <row r="7841">
          <cell r="I7841">
            <v>103</v>
          </cell>
        </row>
        <row r="7842">
          <cell r="I7842">
            <v>103</v>
          </cell>
        </row>
        <row r="7843">
          <cell r="I7843">
            <v>103</v>
          </cell>
        </row>
        <row r="7844">
          <cell r="I7844">
            <v>103</v>
          </cell>
        </row>
        <row r="7845">
          <cell r="I7845">
            <v>103</v>
          </cell>
        </row>
        <row r="7846">
          <cell r="I7846">
            <v>103</v>
          </cell>
        </row>
        <row r="7847">
          <cell r="I7847">
            <v>103</v>
          </cell>
        </row>
        <row r="7848">
          <cell r="I7848">
            <v>103</v>
          </cell>
        </row>
        <row r="7849">
          <cell r="I7849">
            <v>99</v>
          </cell>
        </row>
        <row r="7850">
          <cell r="I7850">
            <v>99</v>
          </cell>
        </row>
        <row r="7851">
          <cell r="I7851">
            <v>99</v>
          </cell>
        </row>
        <row r="7852">
          <cell r="I7852">
            <v>99</v>
          </cell>
        </row>
        <row r="7853">
          <cell r="I7853">
            <v>99</v>
          </cell>
        </row>
        <row r="7854">
          <cell r="I7854">
            <v>99</v>
          </cell>
        </row>
        <row r="7855">
          <cell r="I7855">
            <v>99</v>
          </cell>
        </row>
        <row r="7856">
          <cell r="I7856">
            <v>99</v>
          </cell>
        </row>
        <row r="7857">
          <cell r="I7857">
            <v>99</v>
          </cell>
        </row>
        <row r="7858">
          <cell r="I7858">
            <v>99</v>
          </cell>
        </row>
        <row r="7859">
          <cell r="I7859">
            <v>99</v>
          </cell>
        </row>
        <row r="7860">
          <cell r="I7860">
            <v>70112</v>
          </cell>
        </row>
        <row r="7861">
          <cell r="I7861">
            <v>50101</v>
          </cell>
        </row>
        <row r="7862">
          <cell r="I7862">
            <v>30101</v>
          </cell>
        </row>
        <row r="7863">
          <cell r="I7863">
            <v>40101</v>
          </cell>
        </row>
        <row r="7864">
          <cell r="I7864">
            <v>70112</v>
          </cell>
        </row>
        <row r="7865">
          <cell r="I7865">
            <v>2011804032</v>
          </cell>
        </row>
        <row r="7866">
          <cell r="I7866">
            <v>201040771</v>
          </cell>
        </row>
        <row r="7867">
          <cell r="I7867">
            <v>1040113434</v>
          </cell>
        </row>
        <row r="7868">
          <cell r="I7868">
            <v>10401198</v>
          </cell>
        </row>
        <row r="7869">
          <cell r="I7869">
            <v>10401199</v>
          </cell>
        </row>
        <row r="7870">
          <cell r="I7870">
            <v>10401139</v>
          </cell>
        </row>
        <row r="7871">
          <cell r="I7871">
            <v>2011809143</v>
          </cell>
        </row>
        <row r="7872">
          <cell r="I7872">
            <v>2011809125</v>
          </cell>
        </row>
        <row r="7873">
          <cell r="I7873">
            <v>70105000</v>
          </cell>
        </row>
        <row r="7874">
          <cell r="I7874">
            <v>70112</v>
          </cell>
        </row>
        <row r="7875">
          <cell r="I7875">
            <v>70112</v>
          </cell>
        </row>
        <row r="7876">
          <cell r="I7876">
            <v>70112</v>
          </cell>
        </row>
        <row r="7877">
          <cell r="I7877">
            <v>40101</v>
          </cell>
        </row>
        <row r="7878">
          <cell r="I7878">
            <v>70112</v>
          </cell>
        </row>
        <row r="7879">
          <cell r="I7879">
            <v>50101</v>
          </cell>
        </row>
        <row r="7880">
          <cell r="I7880">
            <v>70112</v>
          </cell>
        </row>
        <row r="7881">
          <cell r="I7881">
            <v>70112</v>
          </cell>
        </row>
        <row r="7882">
          <cell r="I7882">
            <v>40101</v>
          </cell>
        </row>
        <row r="7883">
          <cell r="I7883">
            <v>50101</v>
          </cell>
        </row>
        <row r="7884">
          <cell r="I7884">
            <v>50101</v>
          </cell>
        </row>
        <row r="7885">
          <cell r="I7885">
            <v>30101</v>
          </cell>
        </row>
        <row r="7886">
          <cell r="I7886">
            <v>70112</v>
          </cell>
        </row>
        <row r="7887">
          <cell r="I7887">
            <v>40101</v>
          </cell>
        </row>
        <row r="7888">
          <cell r="I7888">
            <v>70106</v>
          </cell>
        </row>
        <row r="7889">
          <cell r="I7889">
            <v>70112</v>
          </cell>
        </row>
        <row r="7890">
          <cell r="I7890">
            <v>40101</v>
          </cell>
        </row>
        <row r="7891">
          <cell r="I7891">
            <v>50101</v>
          </cell>
        </row>
        <row r="7892">
          <cell r="I7892">
            <v>30101</v>
          </cell>
        </row>
        <row r="7893">
          <cell r="I7893">
            <v>70112</v>
          </cell>
        </row>
        <row r="7894">
          <cell r="I7894">
            <v>70106</v>
          </cell>
        </row>
        <row r="7895">
          <cell r="I7895">
            <v>40101</v>
          </cell>
        </row>
        <row r="7896">
          <cell r="I7896">
            <v>70112</v>
          </cell>
        </row>
        <row r="7897">
          <cell r="I7897">
            <v>40101</v>
          </cell>
        </row>
        <row r="7898">
          <cell r="I7898">
            <v>70112</v>
          </cell>
        </row>
        <row r="7899">
          <cell r="I7899">
            <v>70112</v>
          </cell>
        </row>
        <row r="7900">
          <cell r="I7900">
            <v>70106</v>
          </cell>
        </row>
        <row r="7901">
          <cell r="I7901">
            <v>70112</v>
          </cell>
        </row>
        <row r="7902">
          <cell r="I7902">
            <v>70106</v>
          </cell>
        </row>
        <row r="7903">
          <cell r="I7903">
            <v>70106</v>
          </cell>
        </row>
        <row r="7904">
          <cell r="I7904">
            <v>40101</v>
          </cell>
        </row>
        <row r="7905">
          <cell r="I7905">
            <v>30101</v>
          </cell>
        </row>
        <row r="7906">
          <cell r="I7906">
            <v>50101</v>
          </cell>
        </row>
        <row r="7907">
          <cell r="I7907">
            <v>70112</v>
          </cell>
        </row>
        <row r="7908">
          <cell r="I7908">
            <v>701116</v>
          </cell>
        </row>
        <row r="7909">
          <cell r="I7909">
            <v>40101</v>
          </cell>
        </row>
        <row r="7910">
          <cell r="I7910">
            <v>70112</v>
          </cell>
        </row>
        <row r="7911">
          <cell r="I7911">
            <v>701116</v>
          </cell>
        </row>
        <row r="7912">
          <cell r="I7912">
            <v>40101</v>
          </cell>
        </row>
        <row r="7913">
          <cell r="I7913">
            <v>50101</v>
          </cell>
        </row>
        <row r="7914">
          <cell r="I7914">
            <v>70112</v>
          </cell>
        </row>
        <row r="7915">
          <cell r="I7915">
            <v>40101</v>
          </cell>
        </row>
        <row r="7916">
          <cell r="I7916">
            <v>70112</v>
          </cell>
        </row>
        <row r="7917">
          <cell r="I7917">
            <v>40101</v>
          </cell>
        </row>
        <row r="7918">
          <cell r="I7918">
            <v>70112</v>
          </cell>
        </row>
        <row r="7919">
          <cell r="I7919">
            <v>40101</v>
          </cell>
        </row>
        <row r="7920">
          <cell r="I7920">
            <v>70112</v>
          </cell>
        </row>
        <row r="7921">
          <cell r="I7921">
            <v>70112</v>
          </cell>
        </row>
        <row r="7922">
          <cell r="I7922">
            <v>50101</v>
          </cell>
        </row>
        <row r="7923">
          <cell r="I7923">
            <v>40101</v>
          </cell>
        </row>
        <row r="7924">
          <cell r="I7924">
            <v>70112</v>
          </cell>
        </row>
        <row r="7925">
          <cell r="I7925">
            <v>30101</v>
          </cell>
        </row>
        <row r="7926">
          <cell r="I7926">
            <v>70112</v>
          </cell>
        </row>
        <row r="7927">
          <cell r="I7927">
            <v>70112</v>
          </cell>
        </row>
        <row r="7928">
          <cell r="I7928">
            <v>40101</v>
          </cell>
        </row>
        <row r="7929">
          <cell r="I7929">
            <v>50101</v>
          </cell>
        </row>
        <row r="7930">
          <cell r="I7930">
            <v>70112</v>
          </cell>
        </row>
        <row r="7931">
          <cell r="I7931">
            <v>50101</v>
          </cell>
        </row>
        <row r="7932">
          <cell r="I7932">
            <v>70112</v>
          </cell>
        </row>
        <row r="7933">
          <cell r="I7933">
            <v>70112</v>
          </cell>
        </row>
        <row r="7934">
          <cell r="I7934">
            <v>70112</v>
          </cell>
        </row>
        <row r="7935">
          <cell r="I7935">
            <v>50101</v>
          </cell>
        </row>
        <row r="7936">
          <cell r="I7936">
            <v>70112</v>
          </cell>
        </row>
        <row r="7937">
          <cell r="I7937">
            <v>70112</v>
          </cell>
        </row>
        <row r="7938">
          <cell r="I7938">
            <v>30101</v>
          </cell>
        </row>
        <row r="7939">
          <cell r="I7939">
            <v>70112</v>
          </cell>
        </row>
        <row r="7940">
          <cell r="I7940">
            <v>50101</v>
          </cell>
        </row>
        <row r="7941">
          <cell r="I7941">
            <v>70112</v>
          </cell>
        </row>
        <row r="7942">
          <cell r="I7942">
            <v>40101</v>
          </cell>
        </row>
        <row r="7943">
          <cell r="I7943">
            <v>50101</v>
          </cell>
        </row>
        <row r="7944">
          <cell r="I7944">
            <v>70112</v>
          </cell>
        </row>
        <row r="7945">
          <cell r="I7945">
            <v>50101</v>
          </cell>
        </row>
        <row r="7946">
          <cell r="I7946">
            <v>70112</v>
          </cell>
        </row>
        <row r="7947">
          <cell r="I7947">
            <v>40101</v>
          </cell>
        </row>
        <row r="7948">
          <cell r="I7948">
            <v>70112</v>
          </cell>
        </row>
        <row r="7949">
          <cell r="I7949">
            <v>70112</v>
          </cell>
        </row>
        <row r="7950">
          <cell r="I7950">
            <v>40101</v>
          </cell>
        </row>
        <row r="7951">
          <cell r="I7951">
            <v>50101</v>
          </cell>
        </row>
        <row r="7952">
          <cell r="I7952">
            <v>70112</v>
          </cell>
        </row>
        <row r="7953">
          <cell r="I7953">
            <v>40101</v>
          </cell>
        </row>
        <row r="7954">
          <cell r="I7954">
            <v>1040113434</v>
          </cell>
        </row>
        <row r="7955">
          <cell r="I7955">
            <v>701116</v>
          </cell>
        </row>
        <row r="7956">
          <cell r="I7956">
            <v>70112</v>
          </cell>
        </row>
        <row r="7957">
          <cell r="I7957">
            <v>50101</v>
          </cell>
        </row>
        <row r="7958">
          <cell r="I7958">
            <v>40101</v>
          </cell>
        </row>
        <row r="7959">
          <cell r="I7959">
            <v>20707001</v>
          </cell>
        </row>
        <row r="7960">
          <cell r="I7960">
            <v>10401139</v>
          </cell>
        </row>
        <row r="7961">
          <cell r="I7961">
            <v>1040113434</v>
          </cell>
        </row>
        <row r="7962">
          <cell r="I7962">
            <v>201040772</v>
          </cell>
        </row>
        <row r="7963">
          <cell r="I7963">
            <v>201040764</v>
          </cell>
        </row>
        <row r="7964">
          <cell r="I7964">
            <v>70123</v>
          </cell>
        </row>
        <row r="7965">
          <cell r="I7965">
            <v>70123</v>
          </cell>
        </row>
        <row r="7966">
          <cell r="I7966">
            <v>2011804020</v>
          </cell>
        </row>
        <row r="7967">
          <cell r="I7967">
            <v>2011809146</v>
          </cell>
        </row>
        <row r="7968">
          <cell r="I7968">
            <v>2011804020</v>
          </cell>
        </row>
        <row r="7969">
          <cell r="I7969">
            <v>2011809129</v>
          </cell>
        </row>
        <row r="7970">
          <cell r="I7970">
            <v>2011804035</v>
          </cell>
        </row>
        <row r="7971">
          <cell r="I7971">
            <v>70123</v>
          </cell>
        </row>
        <row r="7972">
          <cell r="I7972">
            <v>70112</v>
          </cell>
        </row>
        <row r="7973">
          <cell r="I7973">
            <v>40101</v>
          </cell>
        </row>
        <row r="7974">
          <cell r="I7974">
            <v>50101</v>
          </cell>
        </row>
        <row r="7975">
          <cell r="I7975">
            <v>70112</v>
          </cell>
        </row>
        <row r="7976">
          <cell r="I7976">
            <v>40101</v>
          </cell>
        </row>
        <row r="7977">
          <cell r="I7977">
            <v>70112</v>
          </cell>
        </row>
        <row r="7978">
          <cell r="I7978">
            <v>40101</v>
          </cell>
        </row>
        <row r="7979">
          <cell r="I7979">
            <v>50101</v>
          </cell>
        </row>
        <row r="7980">
          <cell r="I7980">
            <v>40101</v>
          </cell>
        </row>
        <row r="7981">
          <cell r="I7981">
            <v>50101</v>
          </cell>
        </row>
        <row r="7982">
          <cell r="I7982">
            <v>40101</v>
          </cell>
        </row>
        <row r="7983">
          <cell r="I7983">
            <v>70112</v>
          </cell>
        </row>
        <row r="7984">
          <cell r="I7984">
            <v>70112</v>
          </cell>
        </row>
        <row r="7985">
          <cell r="I7985">
            <v>40101</v>
          </cell>
        </row>
        <row r="7986">
          <cell r="I7986">
            <v>50101</v>
          </cell>
        </row>
        <row r="7987">
          <cell r="I7987">
            <v>40101</v>
          </cell>
        </row>
        <row r="7988">
          <cell r="I7988">
            <v>70106</v>
          </cell>
        </row>
        <row r="7989">
          <cell r="I7989">
            <v>70112</v>
          </cell>
        </row>
        <row r="7990">
          <cell r="I7990">
            <v>40101</v>
          </cell>
        </row>
        <row r="7991">
          <cell r="I7991">
            <v>50101</v>
          </cell>
        </row>
        <row r="7992">
          <cell r="I7992">
            <v>30101</v>
          </cell>
        </row>
        <row r="7993">
          <cell r="I7993">
            <v>70112</v>
          </cell>
        </row>
        <row r="7994">
          <cell r="I7994">
            <v>70112</v>
          </cell>
        </row>
        <row r="7995">
          <cell r="I7995">
            <v>40101</v>
          </cell>
        </row>
        <row r="7996">
          <cell r="I7996">
            <v>70112</v>
          </cell>
        </row>
        <row r="7997">
          <cell r="I7997">
            <v>70112</v>
          </cell>
        </row>
        <row r="7998">
          <cell r="I7998">
            <v>70106</v>
          </cell>
        </row>
        <row r="7999">
          <cell r="I7999">
            <v>50101</v>
          </cell>
        </row>
        <row r="8000">
          <cell r="I8000">
            <v>70112</v>
          </cell>
        </row>
        <row r="8001">
          <cell r="I8001">
            <v>30101</v>
          </cell>
        </row>
        <row r="8002">
          <cell r="I8002">
            <v>40101</v>
          </cell>
        </row>
        <row r="8003">
          <cell r="I8003">
            <v>70112</v>
          </cell>
        </row>
        <row r="8004">
          <cell r="I8004">
            <v>40101</v>
          </cell>
        </row>
        <row r="8005">
          <cell r="I8005">
            <v>50101</v>
          </cell>
        </row>
        <row r="8006">
          <cell r="I8006">
            <v>70106</v>
          </cell>
        </row>
        <row r="8007">
          <cell r="I8007">
            <v>70112</v>
          </cell>
        </row>
        <row r="8008">
          <cell r="I8008">
            <v>30101</v>
          </cell>
        </row>
        <row r="8009">
          <cell r="I8009">
            <v>70112</v>
          </cell>
        </row>
        <row r="8010">
          <cell r="I8010">
            <v>70112</v>
          </cell>
        </row>
        <row r="8011">
          <cell r="I8011">
            <v>70112</v>
          </cell>
        </row>
        <row r="8012">
          <cell r="I8012">
            <v>701116</v>
          </cell>
        </row>
        <row r="8013">
          <cell r="I8013">
            <v>50101</v>
          </cell>
        </row>
        <row r="8014">
          <cell r="I8014">
            <v>701116</v>
          </cell>
        </row>
        <row r="8015">
          <cell r="I8015">
            <v>40101</v>
          </cell>
        </row>
        <row r="8016">
          <cell r="I8016">
            <v>50101</v>
          </cell>
        </row>
        <row r="8017">
          <cell r="I8017">
            <v>70112</v>
          </cell>
        </row>
        <row r="8018">
          <cell r="I8018">
            <v>70112</v>
          </cell>
        </row>
        <row r="8019">
          <cell r="I8019">
            <v>40101</v>
          </cell>
        </row>
        <row r="8020">
          <cell r="I8020">
            <v>70112</v>
          </cell>
        </row>
        <row r="8021">
          <cell r="I8021">
            <v>70112</v>
          </cell>
        </row>
        <row r="8022">
          <cell r="I8022">
            <v>40101</v>
          </cell>
        </row>
        <row r="8023">
          <cell r="I8023">
            <v>70112</v>
          </cell>
        </row>
        <row r="8024">
          <cell r="I8024">
            <v>70112</v>
          </cell>
        </row>
        <row r="8025">
          <cell r="I8025">
            <v>40101</v>
          </cell>
        </row>
        <row r="8026">
          <cell r="I8026">
            <v>70112</v>
          </cell>
        </row>
        <row r="8027">
          <cell r="I8027">
            <v>70112</v>
          </cell>
        </row>
        <row r="8028">
          <cell r="I8028">
            <v>40101</v>
          </cell>
        </row>
        <row r="8029">
          <cell r="I8029">
            <v>50101</v>
          </cell>
        </row>
        <row r="8030">
          <cell r="I8030">
            <v>70112</v>
          </cell>
        </row>
        <row r="8031">
          <cell r="I8031">
            <v>40101</v>
          </cell>
        </row>
        <row r="8032">
          <cell r="I8032">
            <v>70112</v>
          </cell>
        </row>
        <row r="8033">
          <cell r="I8033">
            <v>70112</v>
          </cell>
        </row>
        <row r="8034">
          <cell r="I8034">
            <v>70112</v>
          </cell>
        </row>
        <row r="8035">
          <cell r="I8035">
            <v>50101</v>
          </cell>
        </row>
        <row r="8036">
          <cell r="I8036">
            <v>50101</v>
          </cell>
        </row>
        <row r="8037">
          <cell r="I8037">
            <v>70112</v>
          </cell>
        </row>
        <row r="8038">
          <cell r="I8038">
            <v>70112</v>
          </cell>
        </row>
        <row r="8039">
          <cell r="I8039">
            <v>40101</v>
          </cell>
        </row>
        <row r="8040">
          <cell r="I8040">
            <v>50101</v>
          </cell>
        </row>
        <row r="8041">
          <cell r="I8041">
            <v>70112</v>
          </cell>
        </row>
        <row r="8042">
          <cell r="I8042">
            <v>70112</v>
          </cell>
        </row>
        <row r="8043">
          <cell r="I8043">
            <v>50101</v>
          </cell>
        </row>
        <row r="8044">
          <cell r="I8044">
            <v>30101</v>
          </cell>
        </row>
        <row r="8045">
          <cell r="I8045">
            <v>70112</v>
          </cell>
        </row>
        <row r="8046">
          <cell r="I8046">
            <v>50101</v>
          </cell>
        </row>
        <row r="8047">
          <cell r="I8047">
            <v>30101</v>
          </cell>
        </row>
        <row r="8048">
          <cell r="I8048">
            <v>70112</v>
          </cell>
        </row>
        <row r="8049">
          <cell r="I8049">
            <v>70112</v>
          </cell>
        </row>
        <row r="8050">
          <cell r="I8050">
            <v>40101</v>
          </cell>
        </row>
        <row r="8051">
          <cell r="I8051">
            <v>50101</v>
          </cell>
        </row>
        <row r="8052">
          <cell r="I8052">
            <v>70112</v>
          </cell>
        </row>
        <row r="8053">
          <cell r="I8053">
            <v>103</v>
          </cell>
        </row>
        <row r="8054">
          <cell r="I8054">
            <v>108</v>
          </cell>
        </row>
        <row r="8055">
          <cell r="I8055">
            <v>104</v>
          </cell>
        </row>
        <row r="8056">
          <cell r="I8056">
            <v>104</v>
          </cell>
        </row>
        <row r="8057">
          <cell r="I8057">
            <v>104</v>
          </cell>
        </row>
        <row r="8058">
          <cell r="I8058">
            <v>108</v>
          </cell>
        </row>
        <row r="8059">
          <cell r="I8059">
            <v>104</v>
          </cell>
        </row>
        <row r="8060">
          <cell r="I8060">
            <v>104</v>
          </cell>
        </row>
        <row r="8061">
          <cell r="I8061">
            <v>104</v>
          </cell>
        </row>
        <row r="8062">
          <cell r="I8062">
            <v>104</v>
          </cell>
        </row>
        <row r="8063">
          <cell r="I8063">
            <v>104</v>
          </cell>
        </row>
        <row r="8064">
          <cell r="I8064">
            <v>104</v>
          </cell>
        </row>
        <row r="8065">
          <cell r="I8065">
            <v>104</v>
          </cell>
        </row>
        <row r="8066">
          <cell r="I8066">
            <v>108</v>
          </cell>
        </row>
        <row r="8067">
          <cell r="I8067">
            <v>108</v>
          </cell>
        </row>
        <row r="8068">
          <cell r="I8068">
            <v>108</v>
          </cell>
        </row>
        <row r="8069">
          <cell r="I8069">
            <v>108</v>
          </cell>
        </row>
        <row r="8070">
          <cell r="I8070">
            <v>108</v>
          </cell>
        </row>
        <row r="8071">
          <cell r="I8071">
            <v>108</v>
          </cell>
        </row>
        <row r="8072">
          <cell r="I8072">
            <v>108</v>
          </cell>
        </row>
        <row r="8073">
          <cell r="I8073">
            <v>108</v>
          </cell>
        </row>
        <row r="8074">
          <cell r="I8074">
            <v>108</v>
          </cell>
        </row>
        <row r="8075">
          <cell r="I8075">
            <v>108</v>
          </cell>
        </row>
        <row r="8076">
          <cell r="I8076">
            <v>108</v>
          </cell>
        </row>
        <row r="8077">
          <cell r="I8077">
            <v>108</v>
          </cell>
        </row>
        <row r="8078">
          <cell r="I8078">
            <v>108</v>
          </cell>
        </row>
        <row r="8079">
          <cell r="I8079">
            <v>108</v>
          </cell>
        </row>
        <row r="8080">
          <cell r="I8080">
            <v>103</v>
          </cell>
        </row>
        <row r="8081">
          <cell r="I8081">
            <v>104</v>
          </cell>
        </row>
        <row r="8082">
          <cell r="I8082">
            <v>104</v>
          </cell>
        </row>
        <row r="8083">
          <cell r="I8083">
            <v>104</v>
          </cell>
        </row>
        <row r="8084">
          <cell r="I8084">
            <v>104</v>
          </cell>
        </row>
        <row r="8085">
          <cell r="I8085">
            <v>103</v>
          </cell>
        </row>
        <row r="8086">
          <cell r="I8086">
            <v>108</v>
          </cell>
        </row>
        <row r="8087">
          <cell r="I8087">
            <v>108</v>
          </cell>
        </row>
        <row r="8088">
          <cell r="I8088">
            <v>108</v>
          </cell>
        </row>
        <row r="8089">
          <cell r="I8089">
            <v>108</v>
          </cell>
        </row>
        <row r="8090">
          <cell r="I8090">
            <v>108</v>
          </cell>
        </row>
        <row r="8091">
          <cell r="I8091">
            <v>108</v>
          </cell>
        </row>
        <row r="8092">
          <cell r="I8092">
            <v>123</v>
          </cell>
        </row>
        <row r="8093">
          <cell r="I8093">
            <v>123</v>
          </cell>
        </row>
        <row r="8094">
          <cell r="I8094">
            <v>123</v>
          </cell>
        </row>
        <row r="8095">
          <cell r="I8095">
            <v>108</v>
          </cell>
        </row>
        <row r="8096">
          <cell r="I8096">
            <v>103</v>
          </cell>
        </row>
        <row r="8097">
          <cell r="I8097">
            <v>103</v>
          </cell>
        </row>
        <row r="8098">
          <cell r="I8098">
            <v>103</v>
          </cell>
        </row>
        <row r="8099">
          <cell r="I8099">
            <v>103</v>
          </cell>
        </row>
        <row r="8100">
          <cell r="I8100">
            <v>103</v>
          </cell>
        </row>
        <row r="8101">
          <cell r="I8101">
            <v>103</v>
          </cell>
        </row>
        <row r="8102">
          <cell r="I8102">
            <v>107</v>
          </cell>
        </row>
        <row r="8103">
          <cell r="I8103">
            <v>107</v>
          </cell>
        </row>
        <row r="8104">
          <cell r="I8104">
            <v>107</v>
          </cell>
        </row>
        <row r="8105">
          <cell r="I8105">
            <v>107</v>
          </cell>
        </row>
        <row r="8106">
          <cell r="I8106">
            <v>107</v>
          </cell>
        </row>
        <row r="8107">
          <cell r="I8107">
            <v>107</v>
          </cell>
        </row>
        <row r="8108">
          <cell r="I8108">
            <v>107</v>
          </cell>
        </row>
        <row r="8109">
          <cell r="I8109">
            <v>2011804049</v>
          </cell>
        </row>
        <row r="8110">
          <cell r="I8110">
            <v>70123</v>
          </cell>
        </row>
        <row r="8111">
          <cell r="I8111">
            <v>70123</v>
          </cell>
        </row>
        <row r="8112">
          <cell r="I8112">
            <v>70112</v>
          </cell>
        </row>
        <row r="8113">
          <cell r="I8113">
            <v>70112</v>
          </cell>
        </row>
        <row r="8114">
          <cell r="I8114">
            <v>1040113434</v>
          </cell>
        </row>
        <row r="8115">
          <cell r="I8115">
            <v>10401187</v>
          </cell>
        </row>
        <row r="8116">
          <cell r="I8116">
            <v>10401139</v>
          </cell>
        </row>
        <row r="8117">
          <cell r="I8117">
            <v>2011804087</v>
          </cell>
        </row>
        <row r="8118">
          <cell r="I8118">
            <v>2011804012</v>
          </cell>
        </row>
        <row r="8119">
          <cell r="I8119">
            <v>2011804073</v>
          </cell>
        </row>
        <row r="8120">
          <cell r="I8120">
            <v>2011804020</v>
          </cell>
        </row>
        <row r="8121">
          <cell r="I8121">
            <v>10401139</v>
          </cell>
        </row>
        <row r="8122">
          <cell r="I8122">
            <v>20707001</v>
          </cell>
        </row>
        <row r="8123">
          <cell r="I8123">
            <v>10401187</v>
          </cell>
        </row>
        <row r="8124">
          <cell r="I8124">
            <v>70112</v>
          </cell>
        </row>
        <row r="8125">
          <cell r="I8125">
            <v>301</v>
          </cell>
        </row>
        <row r="8126">
          <cell r="I8126">
            <v>70112</v>
          </cell>
        </row>
        <row r="8127">
          <cell r="I8127">
            <v>70112</v>
          </cell>
        </row>
        <row r="8128">
          <cell r="I8128">
            <v>70112</v>
          </cell>
        </row>
        <row r="8129">
          <cell r="I8129">
            <v>2011804068</v>
          </cell>
        </row>
        <row r="8130">
          <cell r="I8130">
            <v>2011809134</v>
          </cell>
        </row>
        <row r="8131">
          <cell r="I8131">
            <v>2011809146</v>
          </cell>
        </row>
        <row r="8132">
          <cell r="I8132">
            <v>2011804018</v>
          </cell>
        </row>
        <row r="8133">
          <cell r="I8133">
            <v>2011809136</v>
          </cell>
        </row>
        <row r="8134">
          <cell r="I8134">
            <v>2011804112</v>
          </cell>
        </row>
        <row r="8135">
          <cell r="I8135">
            <v>2011804113</v>
          </cell>
        </row>
        <row r="8136">
          <cell r="I8136">
            <v>2011804039</v>
          </cell>
        </row>
        <row r="8137">
          <cell r="I8137">
            <v>2011809136</v>
          </cell>
        </row>
        <row r="8138">
          <cell r="I8138">
            <v>2011804010</v>
          </cell>
        </row>
        <row r="8139">
          <cell r="I8139">
            <v>2011804018</v>
          </cell>
        </row>
        <row r="8140">
          <cell r="I8140">
            <v>10401139</v>
          </cell>
        </row>
        <row r="8141">
          <cell r="I8141">
            <v>2011804112</v>
          </cell>
        </row>
        <row r="8142">
          <cell r="I8142">
            <v>2011809143</v>
          </cell>
        </row>
        <row r="8143">
          <cell r="I8143">
            <v>2011809115</v>
          </cell>
        </row>
        <row r="8144">
          <cell r="I8144">
            <v>103</v>
          </cell>
        </row>
        <row r="8145">
          <cell r="I8145">
            <v>104</v>
          </cell>
        </row>
        <row r="8146">
          <cell r="I8146">
            <v>99</v>
          </cell>
        </row>
        <row r="8147">
          <cell r="I8147">
            <v>104</v>
          </cell>
        </row>
        <row r="8148">
          <cell r="I8148">
            <v>119</v>
          </cell>
        </row>
        <row r="8149">
          <cell r="I8149">
            <v>103</v>
          </cell>
        </row>
        <row r="8150">
          <cell r="I8150">
            <v>103</v>
          </cell>
        </row>
        <row r="8151">
          <cell r="I8151">
            <v>108</v>
          </cell>
        </row>
        <row r="8152">
          <cell r="I8152">
            <v>70112</v>
          </cell>
        </row>
        <row r="8153">
          <cell r="I8153">
            <v>70112</v>
          </cell>
        </row>
        <row r="8154">
          <cell r="I8154">
            <v>40101</v>
          </cell>
        </row>
        <row r="8155">
          <cell r="I8155">
            <v>70112</v>
          </cell>
        </row>
        <row r="8156">
          <cell r="I8156">
            <v>40101</v>
          </cell>
        </row>
        <row r="8157">
          <cell r="I8157">
            <v>70112</v>
          </cell>
        </row>
        <row r="8158">
          <cell r="I8158">
            <v>70112</v>
          </cell>
        </row>
        <row r="8159">
          <cell r="I8159">
            <v>50101</v>
          </cell>
        </row>
        <row r="8160">
          <cell r="I8160">
            <v>70106</v>
          </cell>
        </row>
        <row r="8161">
          <cell r="I8161">
            <v>70112</v>
          </cell>
        </row>
        <row r="8162">
          <cell r="I8162">
            <v>70112</v>
          </cell>
        </row>
        <row r="8163">
          <cell r="I8163">
            <v>70112</v>
          </cell>
        </row>
        <row r="8164">
          <cell r="I8164">
            <v>30101</v>
          </cell>
        </row>
        <row r="8165">
          <cell r="I8165">
            <v>30101</v>
          </cell>
        </row>
        <row r="8166">
          <cell r="I8166">
            <v>70112</v>
          </cell>
        </row>
        <row r="8167">
          <cell r="I8167">
            <v>70112</v>
          </cell>
        </row>
        <row r="8168">
          <cell r="I8168">
            <v>50101</v>
          </cell>
        </row>
        <row r="8169">
          <cell r="I8169">
            <v>50101</v>
          </cell>
        </row>
        <row r="8170">
          <cell r="I8170">
            <v>30101</v>
          </cell>
        </row>
        <row r="8171">
          <cell r="I8171">
            <v>40101</v>
          </cell>
        </row>
        <row r="8172">
          <cell r="I8172">
            <v>30101</v>
          </cell>
        </row>
        <row r="8173">
          <cell r="I8173">
            <v>70106</v>
          </cell>
        </row>
        <row r="8174">
          <cell r="I8174">
            <v>70112</v>
          </cell>
        </row>
        <row r="8175">
          <cell r="I8175">
            <v>50101</v>
          </cell>
        </row>
        <row r="8176">
          <cell r="I8176">
            <v>30101</v>
          </cell>
        </row>
        <row r="8177">
          <cell r="I8177">
            <v>30101</v>
          </cell>
        </row>
        <row r="8178">
          <cell r="I8178">
            <v>70112</v>
          </cell>
        </row>
        <row r="8179">
          <cell r="I8179">
            <v>70112</v>
          </cell>
        </row>
        <row r="8180">
          <cell r="I8180">
            <v>40101</v>
          </cell>
        </row>
        <row r="8181">
          <cell r="I8181">
            <v>70112</v>
          </cell>
        </row>
        <row r="8182">
          <cell r="I8182">
            <v>30101</v>
          </cell>
        </row>
        <row r="8183">
          <cell r="I8183">
            <v>40101</v>
          </cell>
        </row>
        <row r="8184">
          <cell r="I8184">
            <v>70112</v>
          </cell>
        </row>
        <row r="8185">
          <cell r="I8185">
            <v>40101</v>
          </cell>
        </row>
        <row r="8186">
          <cell r="I8186">
            <v>50101</v>
          </cell>
        </row>
        <row r="8187">
          <cell r="I8187">
            <v>70112</v>
          </cell>
        </row>
        <row r="8188">
          <cell r="I8188">
            <v>70112</v>
          </cell>
        </row>
        <row r="8189">
          <cell r="I8189">
            <v>70112</v>
          </cell>
        </row>
        <row r="8190">
          <cell r="I8190">
            <v>40101</v>
          </cell>
        </row>
        <row r="8191">
          <cell r="I8191">
            <v>50101</v>
          </cell>
        </row>
        <row r="8192">
          <cell r="I8192">
            <v>70112</v>
          </cell>
        </row>
        <row r="8193">
          <cell r="I8193">
            <v>70112</v>
          </cell>
        </row>
        <row r="8194">
          <cell r="I8194">
            <v>30101</v>
          </cell>
        </row>
        <row r="8195">
          <cell r="I8195">
            <v>70112</v>
          </cell>
        </row>
        <row r="8196">
          <cell r="I8196">
            <v>30101</v>
          </cell>
        </row>
        <row r="8197">
          <cell r="I8197">
            <v>70112</v>
          </cell>
        </row>
        <row r="8198">
          <cell r="I8198">
            <v>70112</v>
          </cell>
        </row>
        <row r="8199">
          <cell r="I8199">
            <v>70112</v>
          </cell>
        </row>
        <row r="8200">
          <cell r="I8200">
            <v>70112</v>
          </cell>
        </row>
        <row r="8201">
          <cell r="I8201">
            <v>70112</v>
          </cell>
        </row>
        <row r="8202">
          <cell r="I8202">
            <v>40101</v>
          </cell>
        </row>
        <row r="8203">
          <cell r="I8203">
            <v>50101</v>
          </cell>
        </row>
        <row r="8204">
          <cell r="I8204">
            <v>70112</v>
          </cell>
        </row>
        <row r="8205">
          <cell r="I8205">
            <v>50101</v>
          </cell>
        </row>
        <row r="8206">
          <cell r="I8206">
            <v>701116</v>
          </cell>
        </row>
        <row r="8207">
          <cell r="I8207">
            <v>50101</v>
          </cell>
        </row>
        <row r="8208">
          <cell r="I8208">
            <v>40101</v>
          </cell>
        </row>
        <row r="8209">
          <cell r="I8209">
            <v>50101</v>
          </cell>
        </row>
        <row r="8210">
          <cell r="I8210">
            <v>70112</v>
          </cell>
        </row>
        <row r="8211">
          <cell r="I8211">
            <v>70112</v>
          </cell>
        </row>
        <row r="8212">
          <cell r="I8212">
            <v>50101</v>
          </cell>
        </row>
        <row r="8213">
          <cell r="I8213">
            <v>701116</v>
          </cell>
        </row>
        <row r="8214">
          <cell r="I8214">
            <v>70112</v>
          </cell>
        </row>
        <row r="8215">
          <cell r="I8215">
            <v>70112</v>
          </cell>
        </row>
        <row r="8216">
          <cell r="I8216">
            <v>70112</v>
          </cell>
        </row>
        <row r="8217">
          <cell r="I8217">
            <v>70112</v>
          </cell>
        </row>
        <row r="8218">
          <cell r="I8218">
            <v>701116</v>
          </cell>
        </row>
        <row r="8219">
          <cell r="I8219">
            <v>50101</v>
          </cell>
        </row>
        <row r="8220">
          <cell r="I8220">
            <v>40101</v>
          </cell>
        </row>
        <row r="8221">
          <cell r="I8221">
            <v>40101</v>
          </cell>
        </row>
        <row r="8222">
          <cell r="I8222">
            <v>10401139</v>
          </cell>
        </row>
        <row r="8223">
          <cell r="I8223">
            <v>104</v>
          </cell>
        </row>
        <row r="8224">
          <cell r="I8224">
            <v>104</v>
          </cell>
        </row>
        <row r="8225">
          <cell r="I8225">
            <v>104</v>
          </cell>
        </row>
        <row r="8226">
          <cell r="I8226">
            <v>104</v>
          </cell>
        </row>
        <row r="8227">
          <cell r="I8227">
            <v>1040113434</v>
          </cell>
        </row>
        <row r="8228">
          <cell r="I8228">
            <v>104</v>
          </cell>
        </row>
        <row r="8229">
          <cell r="I8229">
            <v>104</v>
          </cell>
        </row>
        <row r="8230">
          <cell r="I8230">
            <v>104</v>
          </cell>
        </row>
        <row r="8231">
          <cell r="I8231">
            <v>104</v>
          </cell>
        </row>
        <row r="8232">
          <cell r="I8232">
            <v>104</v>
          </cell>
        </row>
        <row r="8233">
          <cell r="I8233">
            <v>104</v>
          </cell>
        </row>
        <row r="8234">
          <cell r="I8234">
            <v>104</v>
          </cell>
        </row>
        <row r="8235">
          <cell r="I8235">
            <v>104</v>
          </cell>
        </row>
        <row r="8236">
          <cell r="I8236">
            <v>104</v>
          </cell>
        </row>
        <row r="8237">
          <cell r="I8237">
            <v>104</v>
          </cell>
        </row>
        <row r="8238">
          <cell r="I8238">
            <v>104</v>
          </cell>
        </row>
        <row r="8239">
          <cell r="I8239">
            <v>103</v>
          </cell>
        </row>
        <row r="8240">
          <cell r="I8240">
            <v>103</v>
          </cell>
        </row>
        <row r="8241">
          <cell r="I8241">
            <v>103</v>
          </cell>
        </row>
        <row r="8242">
          <cell r="I8242">
            <v>103</v>
          </cell>
        </row>
        <row r="8243">
          <cell r="I8243">
            <v>10401187</v>
          </cell>
        </row>
        <row r="8244">
          <cell r="I8244">
            <v>108</v>
          </cell>
        </row>
        <row r="8245">
          <cell r="I8245">
            <v>108</v>
          </cell>
        </row>
        <row r="8246">
          <cell r="I8246">
            <v>108</v>
          </cell>
        </row>
        <row r="8247">
          <cell r="I8247">
            <v>108</v>
          </cell>
        </row>
        <row r="8248">
          <cell r="I8248">
            <v>108</v>
          </cell>
        </row>
        <row r="8249">
          <cell r="I8249">
            <v>108</v>
          </cell>
        </row>
        <row r="8250">
          <cell r="I8250">
            <v>108</v>
          </cell>
        </row>
        <row r="8251">
          <cell r="I8251">
            <v>108</v>
          </cell>
        </row>
        <row r="8252">
          <cell r="I8252">
            <v>108</v>
          </cell>
        </row>
        <row r="8253">
          <cell r="I8253">
            <v>108</v>
          </cell>
        </row>
        <row r="8254">
          <cell r="I8254">
            <v>119</v>
          </cell>
        </row>
        <row r="8255">
          <cell r="I8255">
            <v>50101</v>
          </cell>
        </row>
        <row r="8256">
          <cell r="I8256">
            <v>701116</v>
          </cell>
        </row>
        <row r="8257">
          <cell r="I8257">
            <v>70112</v>
          </cell>
        </row>
        <row r="8258">
          <cell r="I8258">
            <v>70112</v>
          </cell>
        </row>
        <row r="8259">
          <cell r="I8259">
            <v>70112</v>
          </cell>
        </row>
        <row r="8260">
          <cell r="I8260">
            <v>70112</v>
          </cell>
        </row>
        <row r="8261">
          <cell r="I8261">
            <v>70112</v>
          </cell>
        </row>
        <row r="8262">
          <cell r="I8262">
            <v>70112</v>
          </cell>
        </row>
        <row r="8263">
          <cell r="I8263">
            <v>99</v>
          </cell>
        </row>
        <row r="8264">
          <cell r="I8264">
            <v>701116</v>
          </cell>
        </row>
        <row r="8265">
          <cell r="I8265">
            <v>200</v>
          </cell>
        </row>
        <row r="8266">
          <cell r="I8266">
            <v>10208</v>
          </cell>
        </row>
        <row r="8267">
          <cell r="I8267">
            <v>40101</v>
          </cell>
        </row>
        <row r="8268">
          <cell r="I8268">
            <v>20707001</v>
          </cell>
        </row>
        <row r="8269">
          <cell r="I8269">
            <v>10401187</v>
          </cell>
        </row>
        <row r="8270">
          <cell r="I8270">
            <v>10401139</v>
          </cell>
        </row>
        <row r="8271">
          <cell r="I8271">
            <v>2011804036</v>
          </cell>
        </row>
        <row r="8272">
          <cell r="I8272">
            <v>2011809126</v>
          </cell>
        </row>
        <row r="8273">
          <cell r="I8273">
            <v>2011804025</v>
          </cell>
        </row>
        <row r="8274">
          <cell r="I8274">
            <v>201040752</v>
          </cell>
        </row>
        <row r="8275">
          <cell r="I8275">
            <v>10401160</v>
          </cell>
        </row>
        <row r="8276">
          <cell r="I8276">
            <v>20707001</v>
          </cell>
        </row>
        <row r="8277">
          <cell r="I8277">
            <v>1040113434</v>
          </cell>
        </row>
        <row r="8278">
          <cell r="I8278">
            <v>10208</v>
          </cell>
        </row>
        <row r="8279">
          <cell r="I8279">
            <v>10101</v>
          </cell>
        </row>
        <row r="8280">
          <cell r="I8280">
            <v>200</v>
          </cell>
        </row>
        <row r="8281">
          <cell r="I8281">
            <v>70112</v>
          </cell>
        </row>
        <row r="8282">
          <cell r="I8282">
            <v>10300043</v>
          </cell>
        </row>
        <row r="8283">
          <cell r="I8283">
            <v>10401139</v>
          </cell>
        </row>
        <row r="8284">
          <cell r="I8284">
            <v>201040771</v>
          </cell>
        </row>
        <row r="8285">
          <cell r="I8285">
            <v>201040771</v>
          </cell>
        </row>
        <row r="8286">
          <cell r="I8286">
            <v>70112</v>
          </cell>
        </row>
        <row r="8287">
          <cell r="I8287">
            <v>40101</v>
          </cell>
        </row>
        <row r="8288">
          <cell r="I8288">
            <v>50101</v>
          </cell>
        </row>
        <row r="8289">
          <cell r="I8289">
            <v>70112</v>
          </cell>
        </row>
        <row r="8290">
          <cell r="I8290">
            <v>70112</v>
          </cell>
        </row>
        <row r="8291">
          <cell r="I8291">
            <v>70106</v>
          </cell>
        </row>
        <row r="8292">
          <cell r="I8292">
            <v>70112</v>
          </cell>
        </row>
        <row r="8293">
          <cell r="I8293">
            <v>70112</v>
          </cell>
        </row>
        <row r="8294">
          <cell r="I8294">
            <v>70106</v>
          </cell>
        </row>
        <row r="8295">
          <cell r="I8295">
            <v>70112</v>
          </cell>
        </row>
        <row r="8296">
          <cell r="I8296">
            <v>70112</v>
          </cell>
        </row>
        <row r="8297">
          <cell r="I8297">
            <v>40101</v>
          </cell>
        </row>
        <row r="8298">
          <cell r="I8298">
            <v>50101</v>
          </cell>
        </row>
        <row r="8299">
          <cell r="I8299">
            <v>30101</v>
          </cell>
        </row>
        <row r="8300">
          <cell r="I8300">
            <v>40101</v>
          </cell>
        </row>
        <row r="8301">
          <cell r="I8301">
            <v>40101</v>
          </cell>
        </row>
        <row r="8302">
          <cell r="I8302">
            <v>70112</v>
          </cell>
        </row>
        <row r="8303">
          <cell r="I8303">
            <v>40101</v>
          </cell>
        </row>
        <row r="8304">
          <cell r="I8304">
            <v>40101</v>
          </cell>
        </row>
        <row r="8305">
          <cell r="I8305">
            <v>30101</v>
          </cell>
        </row>
        <row r="8306">
          <cell r="I8306">
            <v>70112</v>
          </cell>
        </row>
        <row r="8307">
          <cell r="I8307">
            <v>50101</v>
          </cell>
        </row>
        <row r="8308">
          <cell r="I8308">
            <v>70112</v>
          </cell>
        </row>
        <row r="8309">
          <cell r="I8309">
            <v>70112</v>
          </cell>
        </row>
        <row r="8310">
          <cell r="I8310">
            <v>70112</v>
          </cell>
        </row>
        <row r="8311">
          <cell r="I8311">
            <v>30101</v>
          </cell>
        </row>
        <row r="8312">
          <cell r="I8312">
            <v>40101</v>
          </cell>
        </row>
        <row r="8313">
          <cell r="I8313">
            <v>70112</v>
          </cell>
        </row>
        <row r="8314">
          <cell r="I8314">
            <v>50101</v>
          </cell>
        </row>
        <row r="8315">
          <cell r="I8315">
            <v>40101</v>
          </cell>
        </row>
        <row r="8316">
          <cell r="I8316">
            <v>70112</v>
          </cell>
        </row>
        <row r="8317">
          <cell r="I8317">
            <v>50101</v>
          </cell>
        </row>
        <row r="8318">
          <cell r="I8318">
            <v>70112</v>
          </cell>
        </row>
        <row r="8319">
          <cell r="I8319">
            <v>70112</v>
          </cell>
        </row>
        <row r="8320">
          <cell r="I8320">
            <v>50101</v>
          </cell>
        </row>
        <row r="8321">
          <cell r="I8321">
            <v>701116</v>
          </cell>
        </row>
        <row r="8322">
          <cell r="I8322">
            <v>701116</v>
          </cell>
        </row>
        <row r="8323">
          <cell r="I8323">
            <v>70112</v>
          </cell>
        </row>
        <row r="8324">
          <cell r="I8324">
            <v>70112</v>
          </cell>
        </row>
        <row r="8325">
          <cell r="I8325">
            <v>70112</v>
          </cell>
        </row>
        <row r="8326">
          <cell r="I8326">
            <v>70112</v>
          </cell>
        </row>
        <row r="8327">
          <cell r="I8327">
            <v>30101</v>
          </cell>
        </row>
        <row r="8328">
          <cell r="I8328">
            <v>70112</v>
          </cell>
        </row>
        <row r="8329">
          <cell r="I8329">
            <v>50101</v>
          </cell>
        </row>
        <row r="8330">
          <cell r="I8330">
            <v>70112</v>
          </cell>
        </row>
        <row r="8331">
          <cell r="I8331">
            <v>70112</v>
          </cell>
        </row>
        <row r="8332">
          <cell r="I8332">
            <v>70112</v>
          </cell>
        </row>
        <row r="8333">
          <cell r="I8333">
            <v>50101</v>
          </cell>
        </row>
        <row r="8334">
          <cell r="I8334">
            <v>70112</v>
          </cell>
        </row>
        <row r="8335">
          <cell r="I8335">
            <v>70112</v>
          </cell>
        </row>
        <row r="8336">
          <cell r="I8336">
            <v>50101</v>
          </cell>
        </row>
        <row r="8337">
          <cell r="I8337">
            <v>40101</v>
          </cell>
        </row>
        <row r="8338">
          <cell r="I8338">
            <v>70112</v>
          </cell>
        </row>
        <row r="8339">
          <cell r="I8339">
            <v>50101</v>
          </cell>
        </row>
        <row r="8340">
          <cell r="I8340">
            <v>40101</v>
          </cell>
        </row>
        <row r="8341">
          <cell r="I8341">
            <v>70112</v>
          </cell>
        </row>
        <row r="8342">
          <cell r="I8342">
            <v>70112</v>
          </cell>
        </row>
        <row r="8343">
          <cell r="I8343">
            <v>701116</v>
          </cell>
        </row>
        <row r="8344">
          <cell r="I8344">
            <v>40101</v>
          </cell>
        </row>
        <row r="8345">
          <cell r="I8345">
            <v>70112</v>
          </cell>
        </row>
        <row r="8346">
          <cell r="I8346">
            <v>10401199</v>
          </cell>
        </row>
        <row r="8347">
          <cell r="I8347">
            <v>10205</v>
          </cell>
        </row>
        <row r="8348">
          <cell r="I8348">
            <v>201040771</v>
          </cell>
        </row>
        <row r="8349">
          <cell r="I8349">
            <v>1040113434</v>
          </cell>
        </row>
        <row r="8350">
          <cell r="I8350">
            <v>2011804020</v>
          </cell>
        </row>
        <row r="8351">
          <cell r="I8351">
            <v>2011804020</v>
          </cell>
        </row>
        <row r="8352">
          <cell r="I8352">
            <v>2011804022</v>
          </cell>
        </row>
        <row r="8353">
          <cell r="I8353">
            <v>2011804022</v>
          </cell>
        </row>
        <row r="8354">
          <cell r="I8354">
            <v>2011804021</v>
          </cell>
        </row>
        <row r="8355">
          <cell r="I8355">
            <v>201040765</v>
          </cell>
        </row>
        <row r="8356">
          <cell r="I8356">
            <v>2011804025</v>
          </cell>
        </row>
        <row r="8357">
          <cell r="I8357">
            <v>70112</v>
          </cell>
        </row>
        <row r="8358">
          <cell r="I8358">
            <v>70112</v>
          </cell>
        </row>
        <row r="8359">
          <cell r="I8359">
            <v>50101</v>
          </cell>
        </row>
        <row r="8360">
          <cell r="I8360">
            <v>70112</v>
          </cell>
        </row>
        <row r="8361">
          <cell r="I8361">
            <v>40101</v>
          </cell>
        </row>
        <row r="8362">
          <cell r="I8362">
            <v>70106</v>
          </cell>
        </row>
        <row r="8363">
          <cell r="I8363">
            <v>30101</v>
          </cell>
        </row>
        <row r="8364">
          <cell r="I8364">
            <v>70106</v>
          </cell>
        </row>
        <row r="8365">
          <cell r="I8365">
            <v>50101</v>
          </cell>
        </row>
        <row r="8366">
          <cell r="I8366">
            <v>40101</v>
          </cell>
        </row>
        <row r="8367">
          <cell r="I8367">
            <v>70112</v>
          </cell>
        </row>
        <row r="8368">
          <cell r="I8368">
            <v>40101</v>
          </cell>
        </row>
        <row r="8369">
          <cell r="I8369">
            <v>50101</v>
          </cell>
        </row>
        <row r="8370">
          <cell r="I8370">
            <v>70112</v>
          </cell>
        </row>
        <row r="8371">
          <cell r="I8371">
            <v>70112</v>
          </cell>
        </row>
        <row r="8372">
          <cell r="I8372">
            <v>40101</v>
          </cell>
        </row>
        <row r="8373">
          <cell r="I8373">
            <v>70112</v>
          </cell>
        </row>
        <row r="8374">
          <cell r="I8374">
            <v>70112</v>
          </cell>
        </row>
        <row r="8375">
          <cell r="I8375">
            <v>70112</v>
          </cell>
        </row>
        <row r="8376">
          <cell r="I8376">
            <v>70112</v>
          </cell>
        </row>
        <row r="8377">
          <cell r="I8377">
            <v>70112</v>
          </cell>
        </row>
        <row r="8378">
          <cell r="I8378">
            <v>40101</v>
          </cell>
        </row>
        <row r="8379">
          <cell r="I8379">
            <v>70106</v>
          </cell>
        </row>
        <row r="8380">
          <cell r="I8380">
            <v>50101</v>
          </cell>
        </row>
        <row r="8381">
          <cell r="I8381">
            <v>40101</v>
          </cell>
        </row>
        <row r="8382">
          <cell r="I8382">
            <v>70112</v>
          </cell>
        </row>
        <row r="8383">
          <cell r="I8383">
            <v>30101</v>
          </cell>
        </row>
        <row r="8384">
          <cell r="I8384">
            <v>40101</v>
          </cell>
        </row>
        <row r="8385">
          <cell r="I8385">
            <v>70112</v>
          </cell>
        </row>
        <row r="8386">
          <cell r="I8386">
            <v>50101</v>
          </cell>
        </row>
        <row r="8387">
          <cell r="I8387">
            <v>70112</v>
          </cell>
        </row>
        <row r="8388">
          <cell r="I8388">
            <v>70112</v>
          </cell>
        </row>
        <row r="8389">
          <cell r="I8389">
            <v>50101</v>
          </cell>
        </row>
        <row r="8390">
          <cell r="I8390">
            <v>70106</v>
          </cell>
        </row>
        <row r="8391">
          <cell r="I8391">
            <v>70112</v>
          </cell>
        </row>
        <row r="8392">
          <cell r="I8392">
            <v>40101</v>
          </cell>
        </row>
        <row r="8393">
          <cell r="I8393">
            <v>50101</v>
          </cell>
        </row>
        <row r="8394">
          <cell r="I8394">
            <v>30101</v>
          </cell>
        </row>
        <row r="8395">
          <cell r="I8395">
            <v>70112</v>
          </cell>
        </row>
        <row r="8396">
          <cell r="I8396">
            <v>40101</v>
          </cell>
        </row>
        <row r="8397">
          <cell r="I8397">
            <v>50101</v>
          </cell>
        </row>
        <row r="8398">
          <cell r="I8398">
            <v>70112</v>
          </cell>
        </row>
        <row r="8399">
          <cell r="I8399">
            <v>50101</v>
          </cell>
        </row>
        <row r="8400">
          <cell r="I8400">
            <v>70112</v>
          </cell>
        </row>
        <row r="8401">
          <cell r="I8401">
            <v>30101</v>
          </cell>
        </row>
        <row r="8402">
          <cell r="I8402">
            <v>40101</v>
          </cell>
        </row>
        <row r="8403">
          <cell r="I8403">
            <v>40101</v>
          </cell>
        </row>
        <row r="8404">
          <cell r="I8404">
            <v>50101</v>
          </cell>
        </row>
        <row r="8405">
          <cell r="I8405">
            <v>70112</v>
          </cell>
        </row>
        <row r="8406">
          <cell r="I8406">
            <v>70112</v>
          </cell>
        </row>
        <row r="8407">
          <cell r="I8407">
            <v>40101</v>
          </cell>
        </row>
        <row r="8408">
          <cell r="I8408">
            <v>50101</v>
          </cell>
        </row>
        <row r="8409">
          <cell r="I8409">
            <v>70112</v>
          </cell>
        </row>
        <row r="8410">
          <cell r="I8410">
            <v>40101</v>
          </cell>
        </row>
        <row r="8411">
          <cell r="I8411">
            <v>70112</v>
          </cell>
        </row>
        <row r="8412">
          <cell r="I8412">
            <v>70112</v>
          </cell>
        </row>
        <row r="8413">
          <cell r="I8413">
            <v>50101</v>
          </cell>
        </row>
        <row r="8414">
          <cell r="I8414">
            <v>70112</v>
          </cell>
        </row>
        <row r="8415">
          <cell r="I8415">
            <v>70112</v>
          </cell>
        </row>
        <row r="8416">
          <cell r="I8416">
            <v>50101</v>
          </cell>
        </row>
        <row r="8417">
          <cell r="I8417">
            <v>40101</v>
          </cell>
        </row>
        <row r="8418">
          <cell r="I8418">
            <v>50101</v>
          </cell>
        </row>
        <row r="8419">
          <cell r="I8419">
            <v>40101</v>
          </cell>
        </row>
        <row r="8420">
          <cell r="I8420">
            <v>30101</v>
          </cell>
        </row>
        <row r="8421">
          <cell r="I8421">
            <v>70106</v>
          </cell>
        </row>
        <row r="8422">
          <cell r="I8422">
            <v>70112</v>
          </cell>
        </row>
        <row r="8423">
          <cell r="I8423">
            <v>50101</v>
          </cell>
        </row>
        <row r="8424">
          <cell r="I8424">
            <v>30101</v>
          </cell>
        </row>
        <row r="8425">
          <cell r="I8425">
            <v>70112</v>
          </cell>
        </row>
        <row r="8426">
          <cell r="I8426">
            <v>70112</v>
          </cell>
        </row>
        <row r="8427">
          <cell r="I8427">
            <v>70112</v>
          </cell>
        </row>
        <row r="8428">
          <cell r="I8428">
            <v>40101</v>
          </cell>
        </row>
        <row r="8429">
          <cell r="I8429">
            <v>104</v>
          </cell>
        </row>
        <row r="8430">
          <cell r="I8430">
            <v>107</v>
          </cell>
        </row>
        <row r="8431">
          <cell r="I8431">
            <v>107</v>
          </cell>
        </row>
        <row r="8432">
          <cell r="I8432">
            <v>107</v>
          </cell>
        </row>
        <row r="8433">
          <cell r="I8433">
            <v>104</v>
          </cell>
        </row>
        <row r="8434">
          <cell r="I8434">
            <v>104</v>
          </cell>
        </row>
        <row r="8435">
          <cell r="I8435">
            <v>104</v>
          </cell>
        </row>
        <row r="8436">
          <cell r="I8436">
            <v>107</v>
          </cell>
        </row>
        <row r="8437">
          <cell r="I8437">
            <v>107</v>
          </cell>
        </row>
        <row r="8438">
          <cell r="I8438">
            <v>107</v>
          </cell>
        </row>
        <row r="8439">
          <cell r="I8439">
            <v>107</v>
          </cell>
        </row>
        <row r="8440">
          <cell r="I8440">
            <v>107</v>
          </cell>
        </row>
        <row r="8441">
          <cell r="I8441">
            <v>107</v>
          </cell>
        </row>
        <row r="8442">
          <cell r="I8442">
            <v>107</v>
          </cell>
        </row>
        <row r="8443">
          <cell r="I8443">
            <v>107</v>
          </cell>
        </row>
        <row r="8444">
          <cell r="I8444">
            <v>107</v>
          </cell>
        </row>
        <row r="8445">
          <cell r="I8445">
            <v>107</v>
          </cell>
        </row>
        <row r="8446">
          <cell r="I8446">
            <v>107</v>
          </cell>
        </row>
        <row r="8447">
          <cell r="I8447">
            <v>107</v>
          </cell>
        </row>
        <row r="8448">
          <cell r="I8448">
            <v>701116</v>
          </cell>
        </row>
        <row r="8449">
          <cell r="I8449">
            <v>40101</v>
          </cell>
        </row>
        <row r="8450">
          <cell r="I8450">
            <v>30101</v>
          </cell>
        </row>
        <row r="8451">
          <cell r="I8451">
            <v>2011804025</v>
          </cell>
        </row>
        <row r="8452">
          <cell r="I8452">
            <v>2011804022</v>
          </cell>
        </row>
        <row r="8453">
          <cell r="I8453">
            <v>201040765</v>
          </cell>
        </row>
        <row r="8454">
          <cell r="I8454">
            <v>50101</v>
          </cell>
        </row>
        <row r="8455">
          <cell r="I8455">
            <v>70106</v>
          </cell>
        </row>
        <row r="8456">
          <cell r="I8456">
            <v>70112</v>
          </cell>
        </row>
        <row r="8457">
          <cell r="I8457">
            <v>70112</v>
          </cell>
        </row>
        <row r="8458">
          <cell r="I8458">
            <v>2011804087</v>
          </cell>
        </row>
        <row r="8459">
          <cell r="I8459">
            <v>2011804054</v>
          </cell>
        </row>
        <row r="8460">
          <cell r="I8460">
            <v>70112</v>
          </cell>
        </row>
        <row r="8461">
          <cell r="I8461">
            <v>70106</v>
          </cell>
        </row>
        <row r="8462">
          <cell r="I8462">
            <v>50101</v>
          </cell>
        </row>
        <row r="8463">
          <cell r="I8463">
            <v>70112</v>
          </cell>
        </row>
        <row r="8464">
          <cell r="I8464">
            <v>40101</v>
          </cell>
        </row>
        <row r="8465">
          <cell r="I8465">
            <v>50101</v>
          </cell>
        </row>
        <row r="8466">
          <cell r="I8466">
            <v>40101</v>
          </cell>
        </row>
        <row r="8467">
          <cell r="I8467">
            <v>70112</v>
          </cell>
        </row>
        <row r="8468">
          <cell r="I8468">
            <v>40101</v>
          </cell>
        </row>
        <row r="8469">
          <cell r="I8469">
            <v>70112</v>
          </cell>
        </row>
        <row r="8470">
          <cell r="I8470">
            <v>70112</v>
          </cell>
        </row>
        <row r="8471">
          <cell r="I8471">
            <v>70112</v>
          </cell>
        </row>
        <row r="8472">
          <cell r="I8472">
            <v>50101</v>
          </cell>
        </row>
        <row r="8473">
          <cell r="I8473">
            <v>30101</v>
          </cell>
        </row>
        <row r="8474">
          <cell r="I8474">
            <v>50101</v>
          </cell>
        </row>
        <row r="8475">
          <cell r="I8475">
            <v>40101</v>
          </cell>
        </row>
        <row r="8476">
          <cell r="I8476">
            <v>50101</v>
          </cell>
        </row>
        <row r="8477">
          <cell r="I8477">
            <v>40101</v>
          </cell>
        </row>
        <row r="8478">
          <cell r="I8478">
            <v>50101</v>
          </cell>
        </row>
        <row r="8479">
          <cell r="I8479">
            <v>70112</v>
          </cell>
        </row>
        <row r="8480">
          <cell r="I8480">
            <v>30101</v>
          </cell>
        </row>
        <row r="8481">
          <cell r="I8481">
            <v>70112</v>
          </cell>
        </row>
        <row r="8482">
          <cell r="I8482">
            <v>40101</v>
          </cell>
        </row>
        <row r="8483">
          <cell r="I8483">
            <v>50101</v>
          </cell>
        </row>
        <row r="8484">
          <cell r="I8484">
            <v>70112</v>
          </cell>
        </row>
        <row r="8485">
          <cell r="I8485">
            <v>70112</v>
          </cell>
        </row>
        <row r="8486">
          <cell r="I8486">
            <v>40101</v>
          </cell>
        </row>
        <row r="8487">
          <cell r="I8487">
            <v>30101</v>
          </cell>
        </row>
        <row r="8488">
          <cell r="I8488">
            <v>70112</v>
          </cell>
        </row>
        <row r="8489">
          <cell r="I8489">
            <v>70112</v>
          </cell>
        </row>
        <row r="8490">
          <cell r="I8490">
            <v>50101</v>
          </cell>
        </row>
        <row r="8491">
          <cell r="I8491">
            <v>70112</v>
          </cell>
        </row>
        <row r="8492">
          <cell r="I8492">
            <v>70112</v>
          </cell>
        </row>
        <row r="8493">
          <cell r="I8493">
            <v>70112</v>
          </cell>
        </row>
        <row r="8494">
          <cell r="I8494">
            <v>40101</v>
          </cell>
        </row>
        <row r="8495">
          <cell r="I8495">
            <v>70112</v>
          </cell>
        </row>
        <row r="8496">
          <cell r="I8496">
            <v>30101</v>
          </cell>
        </row>
        <row r="8497">
          <cell r="I8497">
            <v>70112</v>
          </cell>
        </row>
        <row r="8498">
          <cell r="I8498">
            <v>70112</v>
          </cell>
        </row>
        <row r="8499">
          <cell r="I8499">
            <v>70112</v>
          </cell>
        </row>
        <row r="8500">
          <cell r="I8500">
            <v>50101</v>
          </cell>
        </row>
        <row r="8501">
          <cell r="I8501">
            <v>70112</v>
          </cell>
        </row>
        <row r="8502">
          <cell r="I8502">
            <v>70112</v>
          </cell>
        </row>
        <row r="8503">
          <cell r="I8503">
            <v>70112</v>
          </cell>
        </row>
        <row r="8504">
          <cell r="I8504">
            <v>70112</v>
          </cell>
        </row>
        <row r="8505">
          <cell r="I8505">
            <v>701116</v>
          </cell>
        </row>
        <row r="8506">
          <cell r="I8506">
            <v>701116</v>
          </cell>
        </row>
        <row r="8507">
          <cell r="I8507">
            <v>701116</v>
          </cell>
        </row>
        <row r="8508">
          <cell r="I8508">
            <v>50101</v>
          </cell>
        </row>
        <row r="8509">
          <cell r="I8509">
            <v>30101</v>
          </cell>
        </row>
        <row r="8510">
          <cell r="I8510">
            <v>70106</v>
          </cell>
        </row>
        <row r="8511">
          <cell r="I8511">
            <v>70112</v>
          </cell>
        </row>
        <row r="8512">
          <cell r="I8512">
            <v>70112</v>
          </cell>
        </row>
        <row r="8513">
          <cell r="I8513">
            <v>40101</v>
          </cell>
        </row>
        <row r="8514">
          <cell r="I8514">
            <v>50101</v>
          </cell>
        </row>
        <row r="8515">
          <cell r="I8515">
            <v>30101</v>
          </cell>
        </row>
        <row r="8516">
          <cell r="I8516">
            <v>70112</v>
          </cell>
        </row>
        <row r="8517">
          <cell r="I8517">
            <v>50101</v>
          </cell>
        </row>
        <row r="8518">
          <cell r="I8518">
            <v>40101</v>
          </cell>
        </row>
        <row r="8519">
          <cell r="I8519">
            <v>30101</v>
          </cell>
        </row>
        <row r="8520">
          <cell r="I8520">
            <v>70112</v>
          </cell>
        </row>
        <row r="8521">
          <cell r="I8521">
            <v>40101</v>
          </cell>
        </row>
        <row r="8522">
          <cell r="I8522">
            <v>70112</v>
          </cell>
        </row>
        <row r="8523">
          <cell r="I8523">
            <v>40101</v>
          </cell>
        </row>
        <row r="8524">
          <cell r="I8524">
            <v>50101</v>
          </cell>
        </row>
        <row r="8525">
          <cell r="I8525">
            <v>70112</v>
          </cell>
        </row>
        <row r="8526">
          <cell r="I8526">
            <v>40101</v>
          </cell>
        </row>
        <row r="8527">
          <cell r="I8527">
            <v>50101</v>
          </cell>
        </row>
        <row r="8528">
          <cell r="I8528">
            <v>70112</v>
          </cell>
        </row>
        <row r="8529">
          <cell r="I8529">
            <v>40101</v>
          </cell>
        </row>
        <row r="8530">
          <cell r="I8530">
            <v>70112</v>
          </cell>
        </row>
        <row r="8531">
          <cell r="I8531">
            <v>40101</v>
          </cell>
        </row>
        <row r="8532">
          <cell r="I8532">
            <v>50101</v>
          </cell>
        </row>
        <row r="8533">
          <cell r="I8533">
            <v>70112</v>
          </cell>
        </row>
        <row r="8534">
          <cell r="I8534">
            <v>40101</v>
          </cell>
        </row>
        <row r="8535">
          <cell r="I8535">
            <v>50101</v>
          </cell>
        </row>
        <row r="8536">
          <cell r="I8536">
            <v>103</v>
          </cell>
        </row>
        <row r="8537">
          <cell r="I8537">
            <v>103</v>
          </cell>
        </row>
        <row r="8538">
          <cell r="I8538">
            <v>103</v>
          </cell>
        </row>
        <row r="8539">
          <cell r="I8539">
            <v>103</v>
          </cell>
        </row>
        <row r="8540">
          <cell r="I8540">
            <v>103</v>
          </cell>
        </row>
        <row r="8541">
          <cell r="I8541">
            <v>104</v>
          </cell>
        </row>
        <row r="8542">
          <cell r="I8542">
            <v>104</v>
          </cell>
        </row>
        <row r="8543">
          <cell r="I8543">
            <v>108</v>
          </cell>
        </row>
        <row r="8544">
          <cell r="I8544">
            <v>108</v>
          </cell>
        </row>
        <row r="8545">
          <cell r="I8545">
            <v>108</v>
          </cell>
        </row>
        <row r="8546">
          <cell r="I8546">
            <v>108</v>
          </cell>
        </row>
        <row r="8547">
          <cell r="I8547">
            <v>104</v>
          </cell>
        </row>
        <row r="8548">
          <cell r="I8548">
            <v>104</v>
          </cell>
        </row>
        <row r="8549">
          <cell r="I8549">
            <v>104</v>
          </cell>
        </row>
        <row r="8550">
          <cell r="I8550">
            <v>104</v>
          </cell>
        </row>
        <row r="8551">
          <cell r="I8551">
            <v>104</v>
          </cell>
        </row>
        <row r="8552">
          <cell r="I8552">
            <v>104</v>
          </cell>
        </row>
        <row r="8553">
          <cell r="I8553">
            <v>104</v>
          </cell>
        </row>
        <row r="8554">
          <cell r="I8554">
            <v>104</v>
          </cell>
        </row>
        <row r="8555">
          <cell r="I8555">
            <v>104</v>
          </cell>
        </row>
        <row r="8556">
          <cell r="I8556">
            <v>104</v>
          </cell>
        </row>
        <row r="8557">
          <cell r="I8557">
            <v>104</v>
          </cell>
        </row>
        <row r="8558">
          <cell r="I8558">
            <v>104</v>
          </cell>
        </row>
        <row r="8559">
          <cell r="I8559">
            <v>108</v>
          </cell>
        </row>
        <row r="8560">
          <cell r="I8560">
            <v>108</v>
          </cell>
        </row>
        <row r="8561">
          <cell r="I8561">
            <v>104</v>
          </cell>
        </row>
        <row r="8562">
          <cell r="I8562">
            <v>119</v>
          </cell>
        </row>
        <row r="8563">
          <cell r="I8563">
            <v>104</v>
          </cell>
        </row>
        <row r="8564">
          <cell r="I8564">
            <v>104</v>
          </cell>
        </row>
        <row r="8565">
          <cell r="I8565">
            <v>104</v>
          </cell>
        </row>
        <row r="8566">
          <cell r="I8566">
            <v>104</v>
          </cell>
        </row>
        <row r="8567">
          <cell r="I8567">
            <v>70112</v>
          </cell>
        </row>
        <row r="8568">
          <cell r="I8568">
            <v>50101</v>
          </cell>
        </row>
        <row r="8569">
          <cell r="I8569">
            <v>30101</v>
          </cell>
        </row>
        <row r="8570">
          <cell r="I8570">
            <v>70112</v>
          </cell>
        </row>
        <row r="8571">
          <cell r="I8571">
            <v>70112</v>
          </cell>
        </row>
        <row r="8572">
          <cell r="I8572">
            <v>70112</v>
          </cell>
        </row>
        <row r="8573">
          <cell r="I8573">
            <v>50101</v>
          </cell>
        </row>
        <row r="8574">
          <cell r="I8574">
            <v>70112</v>
          </cell>
        </row>
        <row r="8575">
          <cell r="I8575">
            <v>40101</v>
          </cell>
        </row>
        <row r="8576">
          <cell r="I8576">
            <v>70112</v>
          </cell>
        </row>
        <row r="8577">
          <cell r="I8577">
            <v>40101</v>
          </cell>
        </row>
        <row r="8578">
          <cell r="I8578">
            <v>40101</v>
          </cell>
        </row>
        <row r="8579">
          <cell r="I8579">
            <v>70112</v>
          </cell>
        </row>
        <row r="8580">
          <cell r="I8580">
            <v>2011804024</v>
          </cell>
        </row>
        <row r="8581">
          <cell r="I8581">
            <v>201040771</v>
          </cell>
        </row>
        <row r="8582">
          <cell r="I8582">
            <v>104</v>
          </cell>
        </row>
        <row r="8583">
          <cell r="I8583">
            <v>2011809134</v>
          </cell>
        </row>
        <row r="8584">
          <cell r="I8584">
            <v>2011804071</v>
          </cell>
        </row>
        <row r="8585">
          <cell r="I8585">
            <v>2011809123</v>
          </cell>
        </row>
        <row r="8586">
          <cell r="I8586">
            <v>2011804025</v>
          </cell>
        </row>
        <row r="8587">
          <cell r="I8587">
            <v>201040765</v>
          </cell>
        </row>
        <row r="8588">
          <cell r="I8588">
            <v>201040771</v>
          </cell>
        </row>
        <row r="8589">
          <cell r="I8589">
            <v>10401190</v>
          </cell>
        </row>
        <row r="8590">
          <cell r="I8590">
            <v>10401139</v>
          </cell>
        </row>
        <row r="8591">
          <cell r="I8591">
            <v>1040113434</v>
          </cell>
        </row>
        <row r="8592">
          <cell r="I8592">
            <v>501</v>
          </cell>
        </row>
        <row r="8593">
          <cell r="I8593">
            <v>2011809119</v>
          </cell>
        </row>
        <row r="8594">
          <cell r="I8594">
            <v>100</v>
          </cell>
        </row>
        <row r="8595">
          <cell r="I8595">
            <v>106</v>
          </cell>
        </row>
        <row r="8596">
          <cell r="I8596">
            <v>106</v>
          </cell>
        </row>
        <row r="8597">
          <cell r="I8597">
            <v>106</v>
          </cell>
        </row>
        <row r="8598">
          <cell r="I8598">
            <v>70112</v>
          </cell>
        </row>
        <row r="8599">
          <cell r="I8599">
            <v>107</v>
          </cell>
        </row>
        <row r="8600">
          <cell r="I8600">
            <v>70112</v>
          </cell>
        </row>
        <row r="8601">
          <cell r="I8601">
            <v>70112</v>
          </cell>
        </row>
        <row r="8602">
          <cell r="I8602">
            <v>70112</v>
          </cell>
        </row>
        <row r="8603">
          <cell r="I8603">
            <v>70112</v>
          </cell>
        </row>
        <row r="8604">
          <cell r="I8604">
            <v>70112</v>
          </cell>
        </row>
        <row r="8605">
          <cell r="I8605">
            <v>70112</v>
          </cell>
        </row>
        <row r="8606">
          <cell r="I8606">
            <v>70112</v>
          </cell>
        </row>
        <row r="8607">
          <cell r="I8607">
            <v>50101</v>
          </cell>
        </row>
        <row r="8608">
          <cell r="I8608">
            <v>70112</v>
          </cell>
        </row>
        <row r="8609">
          <cell r="I8609">
            <v>70112</v>
          </cell>
        </row>
        <row r="8610">
          <cell r="I8610">
            <v>50101</v>
          </cell>
        </row>
        <row r="8611">
          <cell r="I8611">
            <v>70112</v>
          </cell>
        </row>
        <row r="8612">
          <cell r="I8612">
            <v>40101</v>
          </cell>
        </row>
        <row r="8613">
          <cell r="I8613">
            <v>70112</v>
          </cell>
        </row>
        <row r="8614">
          <cell r="I8614">
            <v>70112</v>
          </cell>
        </row>
        <row r="8615">
          <cell r="I8615">
            <v>40101</v>
          </cell>
        </row>
        <row r="8616">
          <cell r="I8616">
            <v>70112</v>
          </cell>
        </row>
        <row r="8617">
          <cell r="I8617">
            <v>70112</v>
          </cell>
        </row>
        <row r="8618">
          <cell r="I8618">
            <v>40101</v>
          </cell>
        </row>
        <row r="8619">
          <cell r="I8619">
            <v>70112</v>
          </cell>
        </row>
        <row r="8620">
          <cell r="I8620">
            <v>40101</v>
          </cell>
        </row>
        <row r="8621">
          <cell r="I8621">
            <v>40101</v>
          </cell>
        </row>
        <row r="8622">
          <cell r="I8622">
            <v>70112</v>
          </cell>
        </row>
        <row r="8623">
          <cell r="I8623">
            <v>30101</v>
          </cell>
        </row>
        <row r="8624">
          <cell r="I8624">
            <v>30101</v>
          </cell>
        </row>
        <row r="8625">
          <cell r="I8625">
            <v>70112</v>
          </cell>
        </row>
        <row r="8626">
          <cell r="I8626">
            <v>30101</v>
          </cell>
        </row>
        <row r="8627">
          <cell r="I8627">
            <v>70106</v>
          </cell>
        </row>
        <row r="8628">
          <cell r="I8628">
            <v>70112</v>
          </cell>
        </row>
        <row r="8629">
          <cell r="I8629">
            <v>70112</v>
          </cell>
        </row>
        <row r="8630">
          <cell r="I8630">
            <v>70112</v>
          </cell>
        </row>
        <row r="8631">
          <cell r="I8631">
            <v>70112</v>
          </cell>
        </row>
        <row r="8632">
          <cell r="I8632">
            <v>70112</v>
          </cell>
        </row>
        <row r="8633">
          <cell r="I8633">
            <v>70106</v>
          </cell>
        </row>
        <row r="8634">
          <cell r="I8634">
            <v>40101</v>
          </cell>
        </row>
        <row r="8635">
          <cell r="I8635">
            <v>40101</v>
          </cell>
        </row>
        <row r="8636">
          <cell r="I8636">
            <v>70106</v>
          </cell>
        </row>
        <row r="8637">
          <cell r="I8637">
            <v>70112</v>
          </cell>
        </row>
        <row r="8638">
          <cell r="I8638">
            <v>70112</v>
          </cell>
        </row>
        <row r="8639">
          <cell r="I8639">
            <v>40101</v>
          </cell>
        </row>
        <row r="8640">
          <cell r="I8640">
            <v>50101</v>
          </cell>
        </row>
        <row r="8641">
          <cell r="I8641">
            <v>70112</v>
          </cell>
        </row>
        <row r="8642">
          <cell r="I8642">
            <v>50101</v>
          </cell>
        </row>
        <row r="8643">
          <cell r="I8643">
            <v>30101</v>
          </cell>
        </row>
        <row r="8644">
          <cell r="I8644">
            <v>40101</v>
          </cell>
        </row>
        <row r="8645">
          <cell r="I8645">
            <v>70112</v>
          </cell>
        </row>
        <row r="8646">
          <cell r="I8646">
            <v>50101</v>
          </cell>
        </row>
        <row r="8647">
          <cell r="I8647">
            <v>40101</v>
          </cell>
        </row>
        <row r="8648">
          <cell r="I8648">
            <v>30101</v>
          </cell>
        </row>
        <row r="8649">
          <cell r="I8649">
            <v>70106</v>
          </cell>
        </row>
        <row r="8650">
          <cell r="I8650">
            <v>70112</v>
          </cell>
        </row>
        <row r="8651">
          <cell r="I8651">
            <v>701116</v>
          </cell>
        </row>
        <row r="8652">
          <cell r="I8652">
            <v>50101</v>
          </cell>
        </row>
        <row r="8653">
          <cell r="I8653">
            <v>701116</v>
          </cell>
        </row>
        <row r="8654">
          <cell r="I8654">
            <v>40101</v>
          </cell>
        </row>
        <row r="8655">
          <cell r="I8655">
            <v>50101</v>
          </cell>
        </row>
        <row r="8656">
          <cell r="I8656">
            <v>70112</v>
          </cell>
        </row>
        <row r="8657">
          <cell r="I8657">
            <v>70112</v>
          </cell>
        </row>
        <row r="8658">
          <cell r="I8658">
            <v>701116</v>
          </cell>
        </row>
        <row r="8659">
          <cell r="I8659">
            <v>40101</v>
          </cell>
        </row>
        <row r="8660">
          <cell r="I8660">
            <v>50101</v>
          </cell>
        </row>
        <row r="8661">
          <cell r="I8661">
            <v>70112</v>
          </cell>
        </row>
        <row r="8662">
          <cell r="I8662">
            <v>70112</v>
          </cell>
        </row>
        <row r="8663">
          <cell r="I8663">
            <v>70112</v>
          </cell>
        </row>
        <row r="8664">
          <cell r="I8664">
            <v>70112</v>
          </cell>
        </row>
        <row r="8665">
          <cell r="I8665">
            <v>50101</v>
          </cell>
        </row>
        <row r="8666">
          <cell r="I8666">
            <v>40101</v>
          </cell>
        </row>
        <row r="8667">
          <cell r="I8667">
            <v>50101</v>
          </cell>
        </row>
        <row r="8668">
          <cell r="I8668">
            <v>70112</v>
          </cell>
        </row>
        <row r="8669">
          <cell r="I8669">
            <v>40101</v>
          </cell>
        </row>
        <row r="8670">
          <cell r="I8670">
            <v>30101</v>
          </cell>
        </row>
        <row r="8671">
          <cell r="I8671">
            <v>70112</v>
          </cell>
        </row>
        <row r="8672">
          <cell r="I8672">
            <v>40101</v>
          </cell>
        </row>
        <row r="8673">
          <cell r="I8673">
            <v>50101</v>
          </cell>
        </row>
        <row r="8674">
          <cell r="I8674">
            <v>70112</v>
          </cell>
        </row>
        <row r="8675">
          <cell r="I8675">
            <v>70112</v>
          </cell>
        </row>
        <row r="8676">
          <cell r="I8676">
            <v>40101</v>
          </cell>
        </row>
        <row r="8677">
          <cell r="I8677">
            <v>50101</v>
          </cell>
        </row>
        <row r="8678">
          <cell r="I8678">
            <v>70112</v>
          </cell>
        </row>
        <row r="8679">
          <cell r="I8679">
            <v>50101</v>
          </cell>
        </row>
        <row r="8680">
          <cell r="I8680">
            <v>70112</v>
          </cell>
        </row>
        <row r="8681">
          <cell r="I8681">
            <v>50101</v>
          </cell>
        </row>
        <row r="8682">
          <cell r="I8682">
            <v>30101</v>
          </cell>
        </row>
        <row r="8683">
          <cell r="I8683">
            <v>40101</v>
          </cell>
        </row>
        <row r="8684">
          <cell r="I8684">
            <v>70112</v>
          </cell>
        </row>
        <row r="8685">
          <cell r="I8685">
            <v>70112</v>
          </cell>
        </row>
        <row r="8686">
          <cell r="I8686">
            <v>70112</v>
          </cell>
        </row>
        <row r="8687">
          <cell r="I8687">
            <v>40101</v>
          </cell>
        </row>
        <row r="8688">
          <cell r="I8688">
            <v>50101</v>
          </cell>
        </row>
        <row r="8689">
          <cell r="I8689">
            <v>70112</v>
          </cell>
        </row>
        <row r="8690">
          <cell r="I8690">
            <v>70112</v>
          </cell>
        </row>
        <row r="8691">
          <cell r="I8691">
            <v>70112</v>
          </cell>
        </row>
        <row r="8692">
          <cell r="I8692">
            <v>50101</v>
          </cell>
        </row>
        <row r="8693">
          <cell r="I8693">
            <v>70112</v>
          </cell>
        </row>
        <row r="8694">
          <cell r="I8694">
            <v>70112</v>
          </cell>
        </row>
        <row r="8695">
          <cell r="I8695">
            <v>50101</v>
          </cell>
        </row>
        <row r="8696">
          <cell r="I8696">
            <v>701116</v>
          </cell>
        </row>
        <row r="8697">
          <cell r="I8697">
            <v>106</v>
          </cell>
        </row>
        <row r="8698">
          <cell r="I8698">
            <v>106</v>
          </cell>
        </row>
        <row r="8699">
          <cell r="I8699">
            <v>106</v>
          </cell>
        </row>
        <row r="8700">
          <cell r="I8700">
            <v>104</v>
          </cell>
        </row>
        <row r="8701">
          <cell r="I8701">
            <v>104</v>
          </cell>
        </row>
        <row r="8702">
          <cell r="I8702">
            <v>104</v>
          </cell>
        </row>
        <row r="8703">
          <cell r="I8703">
            <v>104</v>
          </cell>
        </row>
        <row r="8704">
          <cell r="I8704">
            <v>104</v>
          </cell>
        </row>
        <row r="8705">
          <cell r="I8705">
            <v>104</v>
          </cell>
        </row>
        <row r="8706">
          <cell r="I8706">
            <v>104</v>
          </cell>
        </row>
        <row r="8707">
          <cell r="I8707">
            <v>104</v>
          </cell>
        </row>
        <row r="8708">
          <cell r="I8708">
            <v>40101</v>
          </cell>
        </row>
        <row r="8709">
          <cell r="I8709">
            <v>70112</v>
          </cell>
        </row>
        <row r="8710">
          <cell r="I8710">
            <v>70112</v>
          </cell>
        </row>
        <row r="8711">
          <cell r="I8711">
            <v>70112</v>
          </cell>
        </row>
        <row r="8712">
          <cell r="I8712">
            <v>70112</v>
          </cell>
        </row>
        <row r="8713">
          <cell r="I8713">
            <v>70112</v>
          </cell>
        </row>
        <row r="8714">
          <cell r="I8714">
            <v>70112</v>
          </cell>
        </row>
        <row r="8715">
          <cell r="I8715">
            <v>70112</v>
          </cell>
        </row>
        <row r="8716">
          <cell r="I8716">
            <v>40101</v>
          </cell>
        </row>
        <row r="8717">
          <cell r="I8717">
            <v>30101</v>
          </cell>
        </row>
        <row r="8718">
          <cell r="I8718">
            <v>701116</v>
          </cell>
        </row>
        <row r="8719">
          <cell r="I8719">
            <v>70112</v>
          </cell>
        </row>
        <row r="8720">
          <cell r="I8720">
            <v>2011804020</v>
          </cell>
        </row>
        <row r="8721">
          <cell r="I8721">
            <v>70112</v>
          </cell>
        </row>
        <row r="8722">
          <cell r="I8722">
            <v>40101</v>
          </cell>
        </row>
        <row r="8723">
          <cell r="I8723">
            <v>50101</v>
          </cell>
        </row>
        <row r="8724">
          <cell r="I8724">
            <v>40101</v>
          </cell>
        </row>
        <row r="8725">
          <cell r="I8725">
            <v>70112</v>
          </cell>
        </row>
        <row r="8726">
          <cell r="I8726">
            <v>50101</v>
          </cell>
        </row>
        <row r="8727">
          <cell r="I8727">
            <v>50101</v>
          </cell>
        </row>
        <row r="8728">
          <cell r="I8728">
            <v>40101</v>
          </cell>
        </row>
        <row r="8729">
          <cell r="I8729">
            <v>40101</v>
          </cell>
        </row>
        <row r="8730">
          <cell r="I8730">
            <v>50101</v>
          </cell>
        </row>
        <row r="8731">
          <cell r="I8731">
            <v>40101</v>
          </cell>
        </row>
        <row r="8732">
          <cell r="I8732">
            <v>50101</v>
          </cell>
        </row>
        <row r="8733">
          <cell r="I8733">
            <v>70112</v>
          </cell>
        </row>
        <row r="8734">
          <cell r="I8734">
            <v>70112</v>
          </cell>
        </row>
        <row r="8735">
          <cell r="I8735">
            <v>70112</v>
          </cell>
        </row>
        <row r="8736">
          <cell r="I8736">
            <v>70112</v>
          </cell>
        </row>
        <row r="8737">
          <cell r="I8737">
            <v>70112</v>
          </cell>
        </row>
        <row r="8738">
          <cell r="I8738">
            <v>70112</v>
          </cell>
        </row>
        <row r="8739">
          <cell r="I8739">
            <v>70112</v>
          </cell>
        </row>
        <row r="8740">
          <cell r="I8740">
            <v>70112</v>
          </cell>
        </row>
        <row r="8741">
          <cell r="I8741">
            <v>30101</v>
          </cell>
        </row>
        <row r="8742">
          <cell r="I8742">
            <v>40101</v>
          </cell>
        </row>
        <row r="8743">
          <cell r="I8743">
            <v>70106</v>
          </cell>
        </row>
        <row r="8744">
          <cell r="I8744">
            <v>50101</v>
          </cell>
        </row>
        <row r="8745">
          <cell r="I8745">
            <v>70112</v>
          </cell>
        </row>
        <row r="8746">
          <cell r="I8746">
            <v>70112</v>
          </cell>
        </row>
        <row r="8747">
          <cell r="I8747">
            <v>70112</v>
          </cell>
        </row>
        <row r="8748">
          <cell r="I8748">
            <v>50101</v>
          </cell>
        </row>
        <row r="8749">
          <cell r="I8749">
            <v>70112</v>
          </cell>
        </row>
        <row r="8750">
          <cell r="I8750">
            <v>30101</v>
          </cell>
        </row>
        <row r="8751">
          <cell r="I8751">
            <v>40101</v>
          </cell>
        </row>
        <row r="8752">
          <cell r="I8752">
            <v>70112</v>
          </cell>
        </row>
        <row r="8753">
          <cell r="I8753">
            <v>70106</v>
          </cell>
        </row>
        <row r="8754">
          <cell r="I8754">
            <v>70112</v>
          </cell>
        </row>
        <row r="8755">
          <cell r="I8755">
            <v>40101</v>
          </cell>
        </row>
        <row r="8756">
          <cell r="I8756">
            <v>50101</v>
          </cell>
        </row>
        <row r="8757">
          <cell r="I8757">
            <v>70112</v>
          </cell>
        </row>
        <row r="8758">
          <cell r="I8758">
            <v>40101</v>
          </cell>
        </row>
        <row r="8759">
          <cell r="I8759">
            <v>50101</v>
          </cell>
        </row>
        <row r="8760">
          <cell r="I8760">
            <v>30101</v>
          </cell>
        </row>
        <row r="8761">
          <cell r="I8761">
            <v>70112</v>
          </cell>
        </row>
        <row r="8762">
          <cell r="I8762">
            <v>40101</v>
          </cell>
        </row>
        <row r="8763">
          <cell r="I8763">
            <v>70112</v>
          </cell>
        </row>
        <row r="8764">
          <cell r="I8764">
            <v>70112</v>
          </cell>
        </row>
        <row r="8765">
          <cell r="I8765">
            <v>40101</v>
          </cell>
        </row>
        <row r="8766">
          <cell r="I8766">
            <v>50101</v>
          </cell>
        </row>
        <row r="8767">
          <cell r="I8767">
            <v>70112</v>
          </cell>
        </row>
        <row r="8768">
          <cell r="I8768">
            <v>30101</v>
          </cell>
        </row>
        <row r="8769">
          <cell r="I8769">
            <v>40101</v>
          </cell>
        </row>
        <row r="8770">
          <cell r="I8770">
            <v>50101</v>
          </cell>
        </row>
        <row r="8771">
          <cell r="I8771">
            <v>40101</v>
          </cell>
        </row>
        <row r="8772">
          <cell r="I8772">
            <v>70112</v>
          </cell>
        </row>
        <row r="8773">
          <cell r="I8773">
            <v>701116</v>
          </cell>
        </row>
        <row r="8774">
          <cell r="I8774">
            <v>50101</v>
          </cell>
        </row>
        <row r="8775">
          <cell r="I8775">
            <v>70112</v>
          </cell>
        </row>
        <row r="8776">
          <cell r="I8776">
            <v>70112</v>
          </cell>
        </row>
        <row r="8777">
          <cell r="I8777">
            <v>50101</v>
          </cell>
        </row>
        <row r="8778">
          <cell r="I8778">
            <v>70112</v>
          </cell>
        </row>
        <row r="8779">
          <cell r="I8779">
            <v>40101</v>
          </cell>
        </row>
        <row r="8780">
          <cell r="I8780">
            <v>50101</v>
          </cell>
        </row>
        <row r="8781">
          <cell r="I8781">
            <v>70112</v>
          </cell>
        </row>
        <row r="8782">
          <cell r="I8782">
            <v>40101</v>
          </cell>
        </row>
        <row r="8783">
          <cell r="I8783">
            <v>70112</v>
          </cell>
        </row>
        <row r="8784">
          <cell r="I8784">
            <v>50101</v>
          </cell>
        </row>
        <row r="8785">
          <cell r="I8785">
            <v>40101</v>
          </cell>
        </row>
        <row r="8786">
          <cell r="I8786">
            <v>70112</v>
          </cell>
        </row>
        <row r="8787">
          <cell r="I8787">
            <v>40101</v>
          </cell>
        </row>
        <row r="8788">
          <cell r="I8788">
            <v>70112</v>
          </cell>
        </row>
        <row r="8789">
          <cell r="I8789">
            <v>50101</v>
          </cell>
        </row>
        <row r="8790">
          <cell r="I8790">
            <v>40101</v>
          </cell>
        </row>
        <row r="8791">
          <cell r="I8791">
            <v>70112</v>
          </cell>
        </row>
        <row r="8792">
          <cell r="I8792">
            <v>70112</v>
          </cell>
        </row>
        <row r="8793">
          <cell r="I8793">
            <v>701116</v>
          </cell>
        </row>
        <row r="8794">
          <cell r="I8794">
            <v>40101</v>
          </cell>
        </row>
        <row r="8795">
          <cell r="I8795">
            <v>30101</v>
          </cell>
        </row>
        <row r="8796">
          <cell r="I8796">
            <v>70112</v>
          </cell>
        </row>
        <row r="8797">
          <cell r="I8797">
            <v>70112</v>
          </cell>
        </row>
        <row r="8798">
          <cell r="I8798">
            <v>40101</v>
          </cell>
        </row>
        <row r="8799">
          <cell r="I8799">
            <v>50101</v>
          </cell>
        </row>
        <row r="8800">
          <cell r="I8800">
            <v>30101</v>
          </cell>
        </row>
        <row r="8801">
          <cell r="I8801">
            <v>40101</v>
          </cell>
        </row>
        <row r="8802">
          <cell r="I8802">
            <v>70112</v>
          </cell>
        </row>
        <row r="8803">
          <cell r="I8803">
            <v>70112</v>
          </cell>
        </row>
        <row r="8804">
          <cell r="I8804">
            <v>70112</v>
          </cell>
        </row>
        <row r="8805">
          <cell r="I8805">
            <v>107</v>
          </cell>
        </row>
        <row r="8806">
          <cell r="I8806">
            <v>107</v>
          </cell>
        </row>
        <row r="8807">
          <cell r="I8807">
            <v>107</v>
          </cell>
        </row>
        <row r="8808">
          <cell r="I8808">
            <v>107</v>
          </cell>
        </row>
        <row r="8809">
          <cell r="I8809">
            <v>107</v>
          </cell>
        </row>
        <row r="8810">
          <cell r="I8810">
            <v>107</v>
          </cell>
        </row>
        <row r="8811">
          <cell r="I8811">
            <v>106</v>
          </cell>
        </row>
        <row r="8812">
          <cell r="I8812">
            <v>106</v>
          </cell>
        </row>
        <row r="8813">
          <cell r="I8813">
            <v>109</v>
          </cell>
        </row>
        <row r="8814">
          <cell r="I8814">
            <v>103</v>
          </cell>
        </row>
        <row r="8815">
          <cell r="I8815">
            <v>104</v>
          </cell>
        </row>
        <row r="8816">
          <cell r="I8816">
            <v>104</v>
          </cell>
        </row>
        <row r="8817">
          <cell r="I8817">
            <v>104</v>
          </cell>
        </row>
        <row r="8818">
          <cell r="I8818">
            <v>104</v>
          </cell>
        </row>
        <row r="8819">
          <cell r="I8819">
            <v>104</v>
          </cell>
        </row>
        <row r="8820">
          <cell r="I8820">
            <v>104</v>
          </cell>
        </row>
        <row r="8821">
          <cell r="I8821">
            <v>108</v>
          </cell>
        </row>
        <row r="8822">
          <cell r="I8822">
            <v>108</v>
          </cell>
        </row>
        <row r="8823">
          <cell r="I8823">
            <v>108</v>
          </cell>
        </row>
        <row r="8824">
          <cell r="I8824">
            <v>108</v>
          </cell>
        </row>
        <row r="8825">
          <cell r="I8825">
            <v>108</v>
          </cell>
        </row>
        <row r="8826">
          <cell r="I8826">
            <v>108</v>
          </cell>
        </row>
        <row r="8827">
          <cell r="I8827">
            <v>108</v>
          </cell>
        </row>
        <row r="8828">
          <cell r="I8828">
            <v>2011804018</v>
          </cell>
        </row>
        <row r="8829">
          <cell r="I8829">
            <v>2011804018</v>
          </cell>
        </row>
        <row r="8830">
          <cell r="I8830">
            <v>2011809115</v>
          </cell>
        </row>
        <row r="8831">
          <cell r="I8831">
            <v>2011809118</v>
          </cell>
        </row>
        <row r="8832">
          <cell r="I8832">
            <v>2011809134</v>
          </cell>
        </row>
        <row r="8833">
          <cell r="I8833">
            <v>2011809150</v>
          </cell>
        </row>
        <row r="8834">
          <cell r="I8834">
            <v>2011809146</v>
          </cell>
        </row>
        <row r="8835">
          <cell r="I8835">
            <v>2011804018</v>
          </cell>
        </row>
        <row r="8836">
          <cell r="I8836">
            <v>2011809136</v>
          </cell>
        </row>
        <row r="8837">
          <cell r="I8837">
            <v>2011804112</v>
          </cell>
        </row>
        <row r="8838">
          <cell r="I8838">
            <v>2011804113</v>
          </cell>
        </row>
        <row r="8839">
          <cell r="I8839">
            <v>2011804039</v>
          </cell>
        </row>
        <row r="8840">
          <cell r="I8840">
            <v>2011804073</v>
          </cell>
        </row>
        <row r="8841">
          <cell r="I8841">
            <v>2011809149</v>
          </cell>
        </row>
        <row r="8842">
          <cell r="I8842">
            <v>2011804036</v>
          </cell>
        </row>
        <row r="8843">
          <cell r="I8843">
            <v>1040113434</v>
          </cell>
        </row>
        <row r="8844">
          <cell r="I8844">
            <v>10401139</v>
          </cell>
        </row>
        <row r="8845">
          <cell r="I8845">
            <v>10401190</v>
          </cell>
        </row>
        <row r="8846">
          <cell r="I8846">
            <v>2011804112</v>
          </cell>
        </row>
        <row r="8847">
          <cell r="I8847">
            <v>201040771</v>
          </cell>
        </row>
        <row r="8848">
          <cell r="I8848">
            <v>100</v>
          </cell>
        </row>
        <row r="8849">
          <cell r="I8849">
            <v>2011809140</v>
          </cell>
        </row>
        <row r="8850">
          <cell r="I8850">
            <v>2011809149</v>
          </cell>
        </row>
        <row r="8851">
          <cell r="I8851">
            <v>107</v>
          </cell>
        </row>
        <row r="8852">
          <cell r="I8852">
            <v>2011804018</v>
          </cell>
        </row>
        <row r="8853">
          <cell r="I8853">
            <v>70112</v>
          </cell>
        </row>
        <row r="8854">
          <cell r="I8854">
            <v>30101</v>
          </cell>
        </row>
        <row r="8855">
          <cell r="I8855">
            <v>70112</v>
          </cell>
        </row>
        <row r="8856">
          <cell r="I8856">
            <v>70106</v>
          </cell>
        </row>
        <row r="8857">
          <cell r="I8857">
            <v>30101</v>
          </cell>
        </row>
        <row r="8858">
          <cell r="I8858">
            <v>70106</v>
          </cell>
        </row>
        <row r="8859">
          <cell r="I8859">
            <v>30101</v>
          </cell>
        </row>
        <row r="8860">
          <cell r="I8860">
            <v>40101</v>
          </cell>
        </row>
        <row r="8861">
          <cell r="I8861">
            <v>40101</v>
          </cell>
        </row>
        <row r="8862">
          <cell r="I8862">
            <v>40101</v>
          </cell>
        </row>
        <row r="8863">
          <cell r="I8863">
            <v>70112</v>
          </cell>
        </row>
        <row r="8864">
          <cell r="I8864">
            <v>40101</v>
          </cell>
        </row>
        <row r="8865">
          <cell r="I8865">
            <v>50101</v>
          </cell>
        </row>
        <row r="8866">
          <cell r="I8866">
            <v>70112</v>
          </cell>
        </row>
        <row r="8867">
          <cell r="I8867">
            <v>70112</v>
          </cell>
        </row>
        <row r="8868">
          <cell r="I8868">
            <v>70112</v>
          </cell>
        </row>
        <row r="8869">
          <cell r="I8869">
            <v>70112</v>
          </cell>
        </row>
        <row r="8870">
          <cell r="I8870">
            <v>70112</v>
          </cell>
        </row>
        <row r="8871">
          <cell r="I8871">
            <v>50101</v>
          </cell>
        </row>
        <row r="8872">
          <cell r="I8872">
            <v>30101</v>
          </cell>
        </row>
        <row r="8873">
          <cell r="I8873">
            <v>50101</v>
          </cell>
        </row>
        <row r="8874">
          <cell r="I8874">
            <v>30101</v>
          </cell>
        </row>
        <row r="8875">
          <cell r="I8875">
            <v>70112</v>
          </cell>
        </row>
        <row r="8876">
          <cell r="I8876">
            <v>70106</v>
          </cell>
        </row>
        <row r="8877">
          <cell r="I8877">
            <v>50101</v>
          </cell>
        </row>
        <row r="8878">
          <cell r="I8878">
            <v>70112</v>
          </cell>
        </row>
        <row r="8879">
          <cell r="I8879">
            <v>40101</v>
          </cell>
        </row>
        <row r="8880">
          <cell r="I8880">
            <v>40101</v>
          </cell>
        </row>
        <row r="8881">
          <cell r="I8881">
            <v>30101</v>
          </cell>
        </row>
        <row r="8882">
          <cell r="I8882">
            <v>30101</v>
          </cell>
        </row>
        <row r="8883">
          <cell r="I8883">
            <v>70106</v>
          </cell>
        </row>
        <row r="8884">
          <cell r="I8884">
            <v>70112</v>
          </cell>
        </row>
        <row r="8885">
          <cell r="I8885">
            <v>70112</v>
          </cell>
        </row>
        <row r="8886">
          <cell r="I8886">
            <v>50101</v>
          </cell>
        </row>
        <row r="8887">
          <cell r="I8887">
            <v>50101</v>
          </cell>
        </row>
        <row r="8888">
          <cell r="I8888">
            <v>30101</v>
          </cell>
        </row>
        <row r="8889">
          <cell r="I8889">
            <v>701116</v>
          </cell>
        </row>
        <row r="8890">
          <cell r="I8890">
            <v>40101</v>
          </cell>
        </row>
        <row r="8891">
          <cell r="I8891">
            <v>50101</v>
          </cell>
        </row>
        <row r="8892">
          <cell r="I8892">
            <v>70112</v>
          </cell>
        </row>
        <row r="8893">
          <cell r="I8893">
            <v>701116</v>
          </cell>
        </row>
        <row r="8894">
          <cell r="I8894">
            <v>70112</v>
          </cell>
        </row>
        <row r="8895">
          <cell r="I8895">
            <v>70112</v>
          </cell>
        </row>
        <row r="8896">
          <cell r="I8896">
            <v>70112</v>
          </cell>
        </row>
        <row r="8897">
          <cell r="I8897">
            <v>701116</v>
          </cell>
        </row>
        <row r="8898">
          <cell r="I8898">
            <v>701116</v>
          </cell>
        </row>
        <row r="8899">
          <cell r="I8899">
            <v>70112</v>
          </cell>
        </row>
        <row r="8900">
          <cell r="I8900">
            <v>70112</v>
          </cell>
        </row>
        <row r="8901">
          <cell r="I8901">
            <v>40101</v>
          </cell>
        </row>
        <row r="8902">
          <cell r="I8902">
            <v>70112</v>
          </cell>
        </row>
        <row r="8903">
          <cell r="I8903">
            <v>40101</v>
          </cell>
        </row>
        <row r="8904">
          <cell r="I8904">
            <v>50101</v>
          </cell>
        </row>
        <row r="8905">
          <cell r="I8905">
            <v>70112</v>
          </cell>
        </row>
        <row r="8906">
          <cell r="I8906">
            <v>50101</v>
          </cell>
        </row>
        <row r="8907">
          <cell r="I8907">
            <v>70112</v>
          </cell>
        </row>
        <row r="8908">
          <cell r="I8908">
            <v>70112</v>
          </cell>
        </row>
        <row r="8909">
          <cell r="I8909">
            <v>50101</v>
          </cell>
        </row>
        <row r="8910">
          <cell r="I8910">
            <v>30101</v>
          </cell>
        </row>
        <row r="8911">
          <cell r="I8911">
            <v>40101</v>
          </cell>
        </row>
        <row r="8912">
          <cell r="I8912">
            <v>70112</v>
          </cell>
        </row>
        <row r="8913">
          <cell r="I8913">
            <v>30101</v>
          </cell>
        </row>
        <row r="8914">
          <cell r="I8914">
            <v>40101</v>
          </cell>
        </row>
        <row r="8915">
          <cell r="I8915">
            <v>70112</v>
          </cell>
        </row>
        <row r="8916">
          <cell r="I8916">
            <v>70112</v>
          </cell>
        </row>
        <row r="8917">
          <cell r="I8917">
            <v>50101</v>
          </cell>
        </row>
        <row r="8918">
          <cell r="I8918">
            <v>701116</v>
          </cell>
        </row>
        <row r="8919">
          <cell r="I8919">
            <v>40101</v>
          </cell>
        </row>
        <row r="8920">
          <cell r="I8920">
            <v>30101</v>
          </cell>
        </row>
        <row r="8921">
          <cell r="I8921">
            <v>1040113434</v>
          </cell>
        </row>
        <row r="8922">
          <cell r="I8922">
            <v>70112</v>
          </cell>
        </row>
        <row r="8923">
          <cell r="I8923">
            <v>2011804020</v>
          </cell>
        </row>
        <row r="8924">
          <cell r="I8924">
            <v>2011804027</v>
          </cell>
        </row>
        <row r="8925">
          <cell r="I8925">
            <v>2011804087</v>
          </cell>
        </row>
        <row r="8926">
          <cell r="I8926">
            <v>1040113434</v>
          </cell>
        </row>
        <row r="8927">
          <cell r="I8927">
            <v>2011804021</v>
          </cell>
        </row>
        <row r="8928">
          <cell r="I8928">
            <v>2011809133</v>
          </cell>
        </row>
        <row r="8929">
          <cell r="I8929">
            <v>2010401010</v>
          </cell>
        </row>
      </sheetData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9-06-18"/>
      <sheetName val="11321 INVENTARIO"/>
    </sheetNames>
    <sheetDataSet>
      <sheetData sheetId="0">
        <row r="10">
          <cell r="A10" t="str">
            <v>Caja de Transmisión Caterpillar 7261. Marino. Serie 89B113, 1125 HP]</v>
          </cell>
          <cell r="B10">
            <v>1</v>
          </cell>
          <cell r="C10">
            <v>1</v>
          </cell>
          <cell r="D10">
            <v>0</v>
          </cell>
          <cell r="E10">
            <v>0</v>
          </cell>
        </row>
        <row r="11">
          <cell r="A11" t="str">
            <v>Absorbente</v>
          </cell>
          <cell r="B11">
            <v>2</v>
          </cell>
          <cell r="C11">
            <v>2</v>
          </cell>
          <cell r="D11">
            <v>0</v>
          </cell>
          <cell r="E11" t="str">
            <v>ROLLO</v>
          </cell>
        </row>
        <row r="12">
          <cell r="A12" t="str">
            <v>Brida internacional</v>
          </cell>
          <cell r="B12">
            <v>3</v>
          </cell>
          <cell r="C12">
            <v>3</v>
          </cell>
          <cell r="D12">
            <v>0</v>
          </cell>
          <cell r="E12">
            <v>0</v>
          </cell>
        </row>
        <row r="13">
          <cell r="A13" t="str">
            <v>Bulón VSP 8,8 calibrador para caja</v>
          </cell>
          <cell r="B13">
            <v>9</v>
          </cell>
          <cell r="C13">
            <v>9</v>
          </cell>
          <cell r="D13">
            <v>0</v>
          </cell>
          <cell r="E13">
            <v>0</v>
          </cell>
        </row>
        <row r="14">
          <cell r="A14" t="str">
            <v>Burlete de goma</v>
          </cell>
          <cell r="B14">
            <v>60</v>
          </cell>
          <cell r="C14">
            <v>60</v>
          </cell>
          <cell r="D14">
            <v>0</v>
          </cell>
          <cell r="E14">
            <v>0</v>
          </cell>
        </row>
        <row r="15">
          <cell r="A15" t="str">
            <v>Caja cerrada código 0527124/P  bulones</v>
          </cell>
          <cell r="B15">
            <v>1</v>
          </cell>
          <cell r="C15">
            <v>1</v>
          </cell>
          <cell r="D15">
            <v>0</v>
          </cell>
          <cell r="E15">
            <v>0</v>
          </cell>
        </row>
        <row r="16">
          <cell r="A16" t="str">
            <v>Engranaje 6178458M</v>
          </cell>
          <cell r="B16">
            <v>4</v>
          </cell>
          <cell r="C16">
            <v>4</v>
          </cell>
          <cell r="D16">
            <v>0</v>
          </cell>
          <cell r="E16">
            <v>0</v>
          </cell>
        </row>
        <row r="17">
          <cell r="A17" t="str">
            <v>Filtro de aire p/compresor 46433</v>
          </cell>
          <cell r="B17">
            <v>1</v>
          </cell>
          <cell r="C17">
            <v>1</v>
          </cell>
          <cell r="D17">
            <v>0</v>
          </cell>
          <cell r="E17">
            <v>0</v>
          </cell>
        </row>
        <row r="18">
          <cell r="A18" t="str">
            <v>Filtro de aire PA2806</v>
          </cell>
          <cell r="B18">
            <v>3</v>
          </cell>
          <cell r="C18">
            <v>3</v>
          </cell>
          <cell r="D18">
            <v>0</v>
          </cell>
          <cell r="E18">
            <v>0</v>
          </cell>
        </row>
        <row r="19">
          <cell r="A19" t="str">
            <v>Filtro de combustible BF-1280</v>
          </cell>
          <cell r="B19">
            <v>12</v>
          </cell>
          <cell r="C19">
            <v>12</v>
          </cell>
          <cell r="D19">
            <v>0</v>
          </cell>
          <cell r="E19">
            <v>0</v>
          </cell>
        </row>
        <row r="20">
          <cell r="A20" t="str">
            <v>Filtro de combustible BF-587</v>
          </cell>
          <cell r="B20">
            <v>6</v>
          </cell>
          <cell r="C20">
            <v>6</v>
          </cell>
          <cell r="D20">
            <v>0</v>
          </cell>
          <cell r="E20">
            <v>0</v>
          </cell>
        </row>
        <row r="21">
          <cell r="A21" t="str">
            <v>Filtro de combustible BF-7633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</row>
        <row r="22">
          <cell r="A22" t="str">
            <v>Filtro de combustible BF-788</v>
          </cell>
          <cell r="B22">
            <v>5</v>
          </cell>
          <cell r="C22">
            <v>5</v>
          </cell>
          <cell r="D22">
            <v>0</v>
          </cell>
          <cell r="E22">
            <v>0</v>
          </cell>
        </row>
        <row r="23">
          <cell r="A23" t="str">
            <v>Filtro de combustible BW-5073</v>
          </cell>
          <cell r="B23">
            <v>6</v>
          </cell>
          <cell r="C23">
            <v>6</v>
          </cell>
          <cell r="D23">
            <v>0</v>
          </cell>
          <cell r="E23">
            <v>0</v>
          </cell>
        </row>
        <row r="24">
          <cell r="A24" t="str">
            <v>FP diesel 5129919, guía de válvulas</v>
          </cell>
          <cell r="B24">
            <v>3</v>
          </cell>
          <cell r="C24">
            <v>3</v>
          </cell>
          <cell r="D24">
            <v>0</v>
          </cell>
          <cell r="E24">
            <v>0</v>
          </cell>
        </row>
        <row r="25">
          <cell r="A25" t="str">
            <v>FP diesel 8927746, sello mecánico reten</v>
          </cell>
          <cell r="B25">
            <v>1</v>
          </cell>
          <cell r="C25">
            <v>1</v>
          </cell>
          <cell r="D25">
            <v>0</v>
          </cell>
          <cell r="E25">
            <v>0</v>
          </cell>
        </row>
        <row r="26">
          <cell r="A26" t="str">
            <v>Juntas A23511133,casquillo cigüeñal</v>
          </cell>
          <cell r="B26">
            <v>6</v>
          </cell>
          <cell r="C26">
            <v>6</v>
          </cell>
          <cell r="D26">
            <v>0</v>
          </cell>
          <cell r="E26">
            <v>0</v>
          </cell>
        </row>
        <row r="27">
          <cell r="A27" t="str">
            <v>Juntas A8547581, enfriador de aceite</v>
          </cell>
          <cell r="B27">
            <v>1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Resortes 5147347, muelle de válvula</v>
          </cell>
          <cell r="B28">
            <v>20</v>
          </cell>
          <cell r="C28">
            <v>20</v>
          </cell>
          <cell r="D28">
            <v>0</v>
          </cell>
          <cell r="E28">
            <v>0</v>
          </cell>
        </row>
        <row r="29">
          <cell r="A29" t="str">
            <v>Ruleman Genuine Detroit diesel 2350354</v>
          </cell>
          <cell r="B29">
            <v>4</v>
          </cell>
          <cell r="C29">
            <v>4</v>
          </cell>
          <cell r="D29">
            <v>0</v>
          </cell>
          <cell r="E29">
            <v>0</v>
          </cell>
        </row>
        <row r="30">
          <cell r="A30" t="str">
            <v>Soportes metálicos para sistema de radar</v>
          </cell>
          <cell r="B30">
            <v>1</v>
          </cell>
          <cell r="C30">
            <v>1</v>
          </cell>
          <cell r="D30">
            <v>0</v>
          </cell>
          <cell r="E30">
            <v>0</v>
          </cell>
        </row>
        <row r="31">
          <cell r="A31" t="str">
            <v>Abrazaderas</v>
          </cell>
          <cell r="B31">
            <v>14</v>
          </cell>
          <cell r="C31">
            <v>14</v>
          </cell>
          <cell r="D31">
            <v>0</v>
          </cell>
          <cell r="E31">
            <v>0</v>
          </cell>
        </row>
        <row r="32">
          <cell r="A32" t="str">
            <v>Aceite de 40 (aprox. 5 lts.)</v>
          </cell>
          <cell r="B32">
            <v>5</v>
          </cell>
          <cell r="C32">
            <v>5</v>
          </cell>
          <cell r="D32">
            <v>0</v>
          </cell>
          <cell r="E32">
            <v>0</v>
          </cell>
        </row>
        <row r="33">
          <cell r="A33" t="str">
            <v>Acople de 8"</v>
          </cell>
          <cell r="B33">
            <v>4</v>
          </cell>
          <cell r="C33">
            <v>4</v>
          </cell>
          <cell r="D33">
            <v>0</v>
          </cell>
          <cell r="E33">
            <v>0</v>
          </cell>
        </row>
        <row r="34">
          <cell r="A34" t="str">
            <v>Alma doble</v>
          </cell>
          <cell r="B34">
            <v>8</v>
          </cell>
          <cell r="C34">
            <v>8</v>
          </cell>
          <cell r="D34">
            <v>0</v>
          </cell>
          <cell r="E34">
            <v>0</v>
          </cell>
        </row>
        <row r="35">
          <cell r="A35" t="str">
            <v>Aro Salvavidas</v>
          </cell>
          <cell r="B35">
            <v>3</v>
          </cell>
          <cell r="C35">
            <v>3</v>
          </cell>
          <cell r="D35">
            <v>0</v>
          </cell>
          <cell r="E35">
            <v>0</v>
          </cell>
        </row>
        <row r="36">
          <cell r="A36" t="str">
            <v>Aros (piezas de metal)</v>
          </cell>
          <cell r="B36">
            <v>12</v>
          </cell>
          <cell r="C36">
            <v>12</v>
          </cell>
          <cell r="D36">
            <v>0</v>
          </cell>
          <cell r="E36">
            <v>0</v>
          </cell>
        </row>
        <row r="37">
          <cell r="A37" t="str">
            <v>Artefactos plásticos</v>
          </cell>
          <cell r="B37">
            <v>2</v>
          </cell>
          <cell r="C37">
            <v>2</v>
          </cell>
          <cell r="D37">
            <v>0</v>
          </cell>
          <cell r="E37">
            <v>0</v>
          </cell>
        </row>
        <row r="38">
          <cell r="A38" t="str">
            <v>Bidones WR-9</v>
          </cell>
          <cell r="B38">
            <v>12</v>
          </cell>
          <cell r="C38">
            <v>12</v>
          </cell>
          <cell r="D38">
            <v>0</v>
          </cell>
          <cell r="E38">
            <v>0</v>
          </cell>
        </row>
        <row r="39">
          <cell r="A39" t="str">
            <v>Blower</v>
          </cell>
          <cell r="B39">
            <v>4</v>
          </cell>
          <cell r="C39">
            <v>4</v>
          </cell>
          <cell r="D39">
            <v>0</v>
          </cell>
          <cell r="E39">
            <v>0</v>
          </cell>
        </row>
        <row r="40">
          <cell r="A40" t="str">
            <v>Brida tapa ciega</v>
          </cell>
          <cell r="B40">
            <v>8</v>
          </cell>
          <cell r="C40">
            <v>8</v>
          </cell>
          <cell r="D40">
            <v>0</v>
          </cell>
          <cell r="E40">
            <v>0</v>
          </cell>
        </row>
        <row r="41">
          <cell r="A41" t="str">
            <v>Caja de madera cerrada-Buje de bronce</v>
          </cell>
          <cell r="B41">
            <v>1</v>
          </cell>
          <cell r="C41">
            <v>1</v>
          </cell>
          <cell r="D41">
            <v>0</v>
          </cell>
          <cell r="E41">
            <v>0</v>
          </cell>
        </row>
        <row r="42">
          <cell r="A42" t="str">
            <v>Empaquetadura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Equipo de radar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</row>
        <row r="44">
          <cell r="A44" t="str">
            <v>Espárragos con bulones</v>
          </cell>
          <cell r="B44">
            <v>11</v>
          </cell>
          <cell r="C44">
            <v>11</v>
          </cell>
          <cell r="D44">
            <v>0</v>
          </cell>
          <cell r="E44">
            <v>0</v>
          </cell>
        </row>
        <row r="45">
          <cell r="A45" t="str">
            <v>Filtro 034391T1</v>
          </cell>
          <cell r="B45">
            <v>1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Filtro 24347</v>
          </cell>
          <cell r="B46">
            <v>1</v>
          </cell>
          <cell r="C46">
            <v>1</v>
          </cell>
          <cell r="D46">
            <v>0</v>
          </cell>
          <cell r="E46">
            <v>0</v>
          </cell>
        </row>
        <row r="47">
          <cell r="A47" t="str">
            <v>Filtro 33472</v>
          </cell>
          <cell r="B47">
            <v>6</v>
          </cell>
          <cell r="C47">
            <v>6</v>
          </cell>
          <cell r="D47">
            <v>0</v>
          </cell>
          <cell r="E47">
            <v>0</v>
          </cell>
        </row>
        <row r="48">
          <cell r="A48" t="str">
            <v>Filtro de aceite 51970</v>
          </cell>
          <cell r="B48">
            <v>0</v>
          </cell>
          <cell r="C48">
            <v>0</v>
          </cell>
          <cell r="D48">
            <v>0</v>
          </cell>
          <cell r="E48" t="str">
            <v>R; 0364-16/03/18</v>
          </cell>
        </row>
        <row r="49">
          <cell r="A49" t="str">
            <v>Filtro de aceite PSA331</v>
          </cell>
          <cell r="B49">
            <v>6</v>
          </cell>
          <cell r="C49">
            <v>6</v>
          </cell>
          <cell r="D49">
            <v>0</v>
          </cell>
          <cell r="E49">
            <v>0</v>
          </cell>
        </row>
        <row r="50">
          <cell r="A50" t="str">
            <v>Filtro de aire P558792</v>
          </cell>
          <cell r="B50">
            <v>6</v>
          </cell>
          <cell r="C50">
            <v>6</v>
          </cell>
          <cell r="D50">
            <v>0</v>
          </cell>
          <cell r="E50">
            <v>0</v>
          </cell>
        </row>
        <row r="51">
          <cell r="A51" t="str">
            <v>Filtro de combustible B7600</v>
          </cell>
          <cell r="B51">
            <v>19</v>
          </cell>
          <cell r="C51">
            <v>19</v>
          </cell>
          <cell r="D51">
            <v>0</v>
          </cell>
          <cell r="E51">
            <v>0</v>
          </cell>
        </row>
        <row r="52">
          <cell r="A52" t="str">
            <v>Filtro de combustible WK1060/1</v>
          </cell>
          <cell r="B52">
            <v>6</v>
          </cell>
          <cell r="C52">
            <v>6</v>
          </cell>
          <cell r="D52">
            <v>0</v>
          </cell>
          <cell r="E52">
            <v>0</v>
          </cell>
        </row>
        <row r="53">
          <cell r="A53" t="str">
            <v>Filtro P554347</v>
          </cell>
          <cell r="B53">
            <v>3</v>
          </cell>
          <cell r="C53">
            <v>3</v>
          </cell>
          <cell r="D53">
            <v>0</v>
          </cell>
          <cell r="E53">
            <v>0</v>
          </cell>
        </row>
        <row r="54">
          <cell r="A54" t="str">
            <v>FP diesel 23503826 termostato 3290 gm</v>
          </cell>
          <cell r="B54">
            <v>1</v>
          </cell>
          <cell r="C54">
            <v>1</v>
          </cell>
          <cell r="D54">
            <v>0</v>
          </cell>
          <cell r="E54">
            <v>0</v>
          </cell>
        </row>
        <row r="55">
          <cell r="A55" t="str">
            <v>FP diesel 5192874, casquillo bancada</v>
          </cell>
          <cell r="B55">
            <v>1</v>
          </cell>
          <cell r="C55">
            <v>1</v>
          </cell>
          <cell r="D55">
            <v>0</v>
          </cell>
          <cell r="E55">
            <v>0</v>
          </cell>
        </row>
        <row r="56">
          <cell r="A56" t="str">
            <v>Freno neumático</v>
          </cell>
          <cell r="B56">
            <v>9</v>
          </cell>
          <cell r="C56">
            <v>9</v>
          </cell>
          <cell r="D56">
            <v>0</v>
          </cell>
          <cell r="E56">
            <v>0</v>
          </cell>
        </row>
        <row r="57">
          <cell r="A57" t="str">
            <v>Grillete 2"</v>
          </cell>
          <cell r="B57">
            <v>1</v>
          </cell>
          <cell r="C57">
            <v>1</v>
          </cell>
          <cell r="D57">
            <v>0</v>
          </cell>
          <cell r="E57">
            <v>0</v>
          </cell>
        </row>
        <row r="58">
          <cell r="A58" t="str">
            <v>Hélice 72 x 75 DE 8"inox 5 palas T02</v>
          </cell>
          <cell r="B58">
            <v>3</v>
          </cell>
          <cell r="C58">
            <v>3</v>
          </cell>
          <cell r="D58">
            <v>0</v>
          </cell>
          <cell r="E58">
            <v>0</v>
          </cell>
        </row>
        <row r="59">
          <cell r="A59" t="str">
            <v>Juntas A5117563, sello de válvulas</v>
          </cell>
          <cell r="B59">
            <v>4</v>
          </cell>
          <cell r="C59">
            <v>4</v>
          </cell>
          <cell r="D59">
            <v>0</v>
          </cell>
          <cell r="E59">
            <v>0</v>
          </cell>
        </row>
        <row r="60">
          <cell r="A60" t="str">
            <v>Manguera de aire</v>
          </cell>
          <cell r="B60">
            <v>1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 xml:space="preserve">Manguera de lucha contra incendio </v>
          </cell>
          <cell r="B61">
            <v>35</v>
          </cell>
          <cell r="C61">
            <v>35</v>
          </cell>
          <cell r="D61">
            <v>0</v>
          </cell>
          <cell r="E61">
            <v>0</v>
          </cell>
        </row>
        <row r="62">
          <cell r="A62" t="str">
            <v>Manguerita de alta presión</v>
          </cell>
          <cell r="B62">
            <v>4</v>
          </cell>
          <cell r="C62">
            <v>4</v>
          </cell>
          <cell r="D62">
            <v>0</v>
          </cell>
          <cell r="E62">
            <v>0</v>
          </cell>
        </row>
        <row r="63">
          <cell r="A63" t="str">
            <v>MIBA USA 2300198265  / 8455666</v>
          </cell>
          <cell r="B63">
            <v>5</v>
          </cell>
          <cell r="C63">
            <v>5</v>
          </cell>
          <cell r="D63">
            <v>0</v>
          </cell>
          <cell r="E63">
            <v>0</v>
          </cell>
        </row>
        <row r="64">
          <cell r="A64" t="str">
            <v>MIBA USA 8253825</v>
          </cell>
          <cell r="B64">
            <v>8</v>
          </cell>
          <cell r="C64">
            <v>8</v>
          </cell>
          <cell r="D64">
            <v>0</v>
          </cell>
          <cell r="E64">
            <v>0</v>
          </cell>
        </row>
        <row r="65">
          <cell r="A65" t="str">
            <v>Motor  671</v>
          </cell>
          <cell r="B65">
            <v>3</v>
          </cell>
          <cell r="C65">
            <v>3</v>
          </cell>
          <cell r="D65">
            <v>0</v>
          </cell>
          <cell r="E65">
            <v>0</v>
          </cell>
        </row>
        <row r="66">
          <cell r="A66" t="str">
            <v>Motor 471</v>
          </cell>
          <cell r="B66">
            <v>1</v>
          </cell>
          <cell r="C66">
            <v>1</v>
          </cell>
          <cell r="D66">
            <v>0</v>
          </cell>
          <cell r="E66">
            <v>0</v>
          </cell>
        </row>
        <row r="67">
          <cell r="A67" t="str">
            <v>Motor de arranque eléctrico</v>
          </cell>
          <cell r="B67">
            <v>2</v>
          </cell>
          <cell r="C67">
            <v>2</v>
          </cell>
          <cell r="D67">
            <v>0</v>
          </cell>
          <cell r="E67">
            <v>0</v>
          </cell>
        </row>
        <row r="68">
          <cell r="A68" t="str">
            <v>Motor de arranque Hial</v>
          </cell>
          <cell r="B68">
            <v>5</v>
          </cell>
          <cell r="C68">
            <v>5</v>
          </cell>
          <cell r="D68">
            <v>0</v>
          </cell>
          <cell r="E68">
            <v>0</v>
          </cell>
        </row>
        <row r="69">
          <cell r="A69" t="str">
            <v>Motor fuera de borda Mercury 25 HP</v>
          </cell>
          <cell r="B69">
            <v>1</v>
          </cell>
          <cell r="C69">
            <v>1</v>
          </cell>
          <cell r="D69">
            <v>0</v>
          </cell>
          <cell r="E69">
            <v>0</v>
          </cell>
        </row>
        <row r="70">
          <cell r="A70" t="str">
            <v>Pintura 3,6 litros</v>
          </cell>
          <cell r="B70">
            <v>8</v>
          </cell>
          <cell r="C70">
            <v>8</v>
          </cell>
          <cell r="D70">
            <v>0</v>
          </cell>
          <cell r="E70">
            <v>0</v>
          </cell>
        </row>
        <row r="71">
          <cell r="A71" t="str">
            <v>Reactancia</v>
          </cell>
          <cell r="B71">
            <v>16</v>
          </cell>
          <cell r="C71">
            <v>16</v>
          </cell>
          <cell r="D71">
            <v>0</v>
          </cell>
          <cell r="E71">
            <v>0</v>
          </cell>
        </row>
        <row r="72">
          <cell r="A72" t="str">
            <v>Reducción 1/4 - 3/4</v>
          </cell>
          <cell r="B72">
            <v>2</v>
          </cell>
          <cell r="C72">
            <v>2</v>
          </cell>
          <cell r="D72">
            <v>0</v>
          </cell>
          <cell r="E72">
            <v>0</v>
          </cell>
        </row>
        <row r="73">
          <cell r="A73" t="str">
            <v>Reducción 12" a 6"</v>
          </cell>
          <cell r="B73">
            <v>1</v>
          </cell>
          <cell r="C73">
            <v>1</v>
          </cell>
          <cell r="D73">
            <v>0</v>
          </cell>
          <cell r="E73">
            <v>0</v>
          </cell>
        </row>
        <row r="74">
          <cell r="A74" t="str">
            <v>Kits de camisas, pistones, reparo bomba de agua, geovernol, inyec</v>
          </cell>
          <cell r="B74">
            <v>1</v>
          </cell>
          <cell r="C74">
            <v>1</v>
          </cell>
          <cell r="D74">
            <v>0</v>
          </cell>
          <cell r="E74">
            <v>0</v>
          </cell>
        </row>
        <row r="75">
          <cell r="A75" t="str">
            <v>Válvula grande, juego junta, retén trasero y delantero, inyectores</v>
          </cell>
          <cell r="B75">
            <v>1</v>
          </cell>
          <cell r="C75">
            <v>1</v>
          </cell>
          <cell r="D75">
            <v>0</v>
          </cell>
          <cell r="E75">
            <v>0</v>
          </cell>
        </row>
        <row r="76">
          <cell r="A76" t="str">
            <v>Geovernol hidráulico</v>
          </cell>
          <cell r="B76">
            <v>1</v>
          </cell>
          <cell r="C76">
            <v>1</v>
          </cell>
          <cell r="D76">
            <v>0</v>
          </cell>
          <cell r="E76">
            <v>0</v>
          </cell>
        </row>
        <row r="77">
          <cell r="A77" t="str">
            <v>MIBA USA  8455665 casquillo</v>
          </cell>
          <cell r="B77">
            <v>1</v>
          </cell>
          <cell r="C77">
            <v>1</v>
          </cell>
          <cell r="D77">
            <v>0</v>
          </cell>
          <cell r="E77">
            <v>0</v>
          </cell>
        </row>
        <row r="78">
          <cell r="A78" t="str">
            <v>MIBA USA  8455667 casquillo</v>
          </cell>
          <cell r="B78">
            <v>1</v>
          </cell>
          <cell r="C78">
            <v>1</v>
          </cell>
          <cell r="D78">
            <v>0</v>
          </cell>
          <cell r="E78">
            <v>0</v>
          </cell>
        </row>
        <row r="79">
          <cell r="A79" t="str">
            <v>MIBA USA  8455844 casquillo</v>
          </cell>
          <cell r="B79">
            <v>2</v>
          </cell>
          <cell r="C79">
            <v>2</v>
          </cell>
          <cell r="D79">
            <v>0</v>
          </cell>
          <cell r="E79">
            <v>0</v>
          </cell>
        </row>
        <row r="80">
          <cell r="A80" t="str">
            <v>Filtro de Aceite MAN - H 1074</v>
          </cell>
          <cell r="B80">
            <v>9</v>
          </cell>
          <cell r="C80">
            <v>9</v>
          </cell>
          <cell r="D80">
            <v>0</v>
          </cell>
          <cell r="E80">
            <v>0</v>
          </cell>
        </row>
        <row r="81">
          <cell r="A81" t="str">
            <v>Filtro de combustible WIX 33120</v>
          </cell>
          <cell r="B81">
            <v>2</v>
          </cell>
          <cell r="C81">
            <v>2</v>
          </cell>
          <cell r="D81">
            <v>0</v>
          </cell>
          <cell r="E81" t="str">
            <v>R; 0382-25/06/18</v>
          </cell>
        </row>
        <row r="82">
          <cell r="A82" t="str">
            <v>Filtro de combustible Baldwin B 196</v>
          </cell>
          <cell r="B82">
            <v>8</v>
          </cell>
          <cell r="C82">
            <v>8</v>
          </cell>
          <cell r="D82">
            <v>0</v>
          </cell>
          <cell r="E82" t="str">
            <v>R; 0382-25/06/18</v>
          </cell>
        </row>
        <row r="83">
          <cell r="A83" t="str">
            <v>Filtro de combustible Baldwin BF 5800</v>
          </cell>
          <cell r="B83">
            <v>9</v>
          </cell>
          <cell r="C83">
            <v>9</v>
          </cell>
          <cell r="D83">
            <v>0</v>
          </cell>
          <cell r="E83" t="str">
            <v>R; 0382-25/06/18</v>
          </cell>
        </row>
        <row r="84">
          <cell r="A84" t="str">
            <v>Filtro de Combustible 33358 Wix</v>
          </cell>
          <cell r="B84">
            <v>1</v>
          </cell>
          <cell r="C84">
            <v>1</v>
          </cell>
          <cell r="D84">
            <v>0</v>
          </cell>
          <cell r="E84">
            <v>0</v>
          </cell>
        </row>
        <row r="85">
          <cell r="A85" t="str">
            <v>Filtro del refrigerante 24071 Wix</v>
          </cell>
          <cell r="B85">
            <v>1</v>
          </cell>
          <cell r="C85">
            <v>1</v>
          </cell>
          <cell r="D85">
            <v>0</v>
          </cell>
          <cell r="E85">
            <v>0</v>
          </cell>
        </row>
        <row r="86">
          <cell r="A86" t="str">
            <v>Casquillo de bancada McBee 5192876</v>
          </cell>
          <cell r="B86">
            <v>7</v>
          </cell>
          <cell r="C86">
            <v>7</v>
          </cell>
          <cell r="D86">
            <v>0</v>
          </cell>
          <cell r="E86">
            <v>0</v>
          </cell>
        </row>
        <row r="87">
          <cell r="A87" t="str">
            <v>Casquillo FP diesel FP-8N8225</v>
          </cell>
          <cell r="B87">
            <v>1</v>
          </cell>
          <cell r="C87">
            <v>1</v>
          </cell>
          <cell r="D87">
            <v>0</v>
          </cell>
          <cell r="E87">
            <v>0</v>
          </cell>
        </row>
        <row r="88">
          <cell r="A88" t="str">
            <v>Bomba de combustible FP diesel  FP-5199561</v>
          </cell>
          <cell r="B88">
            <v>1</v>
          </cell>
          <cell r="C88">
            <v>1</v>
          </cell>
          <cell r="D88">
            <v>0</v>
          </cell>
          <cell r="E88">
            <v>0</v>
          </cell>
        </row>
        <row r="89">
          <cell r="A89" t="str">
            <v>kit-Válvula FP diesel FP-23500501</v>
          </cell>
          <cell r="B89">
            <v>10</v>
          </cell>
          <cell r="C89">
            <v>10</v>
          </cell>
          <cell r="D89">
            <v>0</v>
          </cell>
          <cell r="E89">
            <v>0</v>
          </cell>
        </row>
        <row r="90">
          <cell r="A90" t="str">
            <v>MIBA USA  8455862 casquillo</v>
          </cell>
          <cell r="B90">
            <v>9</v>
          </cell>
          <cell r="C90">
            <v>9</v>
          </cell>
          <cell r="D90">
            <v>0</v>
          </cell>
          <cell r="E90">
            <v>0</v>
          </cell>
        </row>
        <row r="91">
          <cell r="A91" t="str">
            <v>MIBA USA  8455850 casquillo</v>
          </cell>
          <cell r="B91">
            <v>2</v>
          </cell>
          <cell r="C91">
            <v>2</v>
          </cell>
          <cell r="D91">
            <v>0</v>
          </cell>
          <cell r="E91">
            <v>0</v>
          </cell>
        </row>
        <row r="92">
          <cell r="A92" t="str">
            <v>Pico inyector N70  R-5228770</v>
          </cell>
          <cell r="B92">
            <v>6</v>
          </cell>
          <cell r="C92">
            <v>6</v>
          </cell>
          <cell r="D92">
            <v>0</v>
          </cell>
          <cell r="E92">
            <v>0</v>
          </cell>
        </row>
        <row r="93">
          <cell r="A93" t="str">
            <v>Filtro de combustible Wix 33118</v>
          </cell>
          <cell r="B93">
            <v>0</v>
          </cell>
          <cell r="C93">
            <v>0</v>
          </cell>
          <cell r="D93">
            <v>0</v>
          </cell>
          <cell r="E93" t="str">
            <v>R; 0367-04/04/18</v>
          </cell>
        </row>
        <row r="94">
          <cell r="A94" t="str">
            <v xml:space="preserve">Hélice de motor fuera de borda 9,7/8 x 13 </v>
          </cell>
          <cell r="B94">
            <v>1</v>
          </cell>
          <cell r="C94">
            <v>1</v>
          </cell>
          <cell r="D94">
            <v>0</v>
          </cell>
          <cell r="E94">
            <v>0</v>
          </cell>
        </row>
        <row r="95">
          <cell r="A95" t="str">
            <v>Ruleman NSK 6313 ZZ</v>
          </cell>
          <cell r="B95">
            <v>1</v>
          </cell>
          <cell r="C95">
            <v>1</v>
          </cell>
          <cell r="D95">
            <v>0</v>
          </cell>
          <cell r="E95">
            <v>0</v>
          </cell>
        </row>
        <row r="96">
          <cell r="A96" t="str">
            <v>Ruleman SKF 6313-2Z/C3</v>
          </cell>
          <cell r="B96">
            <v>1</v>
          </cell>
          <cell r="C96">
            <v>1</v>
          </cell>
          <cell r="D96">
            <v>0</v>
          </cell>
          <cell r="E96">
            <v>0</v>
          </cell>
        </row>
        <row r="97">
          <cell r="A97" t="str">
            <v>Punta Tobera CAT - 8N8796</v>
          </cell>
          <cell r="B97">
            <v>0</v>
          </cell>
          <cell r="C97">
            <v>0</v>
          </cell>
          <cell r="D97">
            <v>0</v>
          </cell>
          <cell r="E97" t="str">
            <v>R; 0368-17/04/18</v>
          </cell>
        </row>
        <row r="98">
          <cell r="A98" t="str">
            <v>Capacitor Lorenzetti 400/480uf  110/120v</v>
          </cell>
          <cell r="B98">
            <v>4</v>
          </cell>
          <cell r="C98">
            <v>4</v>
          </cell>
          <cell r="D98">
            <v>0</v>
          </cell>
          <cell r="E98">
            <v>0</v>
          </cell>
        </row>
        <row r="99">
          <cell r="A99" t="str">
            <v>Resistencia eléctrica de inmersión 9000w - 220v/380v - 300mm - 2"</v>
          </cell>
          <cell r="B99">
            <v>3</v>
          </cell>
          <cell r="C99">
            <v>3</v>
          </cell>
          <cell r="D99">
            <v>0</v>
          </cell>
          <cell r="E99">
            <v>0</v>
          </cell>
        </row>
        <row r="100">
          <cell r="A100" t="str">
            <v>Pintura 3,6 litros sintético amarillo CAT 4C-4184</v>
          </cell>
          <cell r="B100">
            <v>1</v>
          </cell>
          <cell r="C100">
            <v>1</v>
          </cell>
          <cell r="D100">
            <v>0</v>
          </cell>
          <cell r="E100">
            <v>0</v>
          </cell>
        </row>
        <row r="101">
          <cell r="A101" t="str">
            <v>Refrigerante / Anticongelante de 3,78 lts</v>
          </cell>
          <cell r="B101">
            <v>2</v>
          </cell>
          <cell r="C101">
            <v>2</v>
          </cell>
          <cell r="D101">
            <v>0</v>
          </cell>
          <cell r="E101">
            <v>0</v>
          </cell>
        </row>
        <row r="102">
          <cell r="A102" t="str">
            <v>Cemento (fana)adhesivo sintético 1,800cc</v>
          </cell>
          <cell r="B102">
            <v>1</v>
          </cell>
          <cell r="C102">
            <v>1</v>
          </cell>
          <cell r="D102">
            <v>0</v>
          </cell>
          <cell r="E102">
            <v>0</v>
          </cell>
        </row>
        <row r="103">
          <cell r="A103" t="str">
            <v>Aceite de motor sint. Cepsa 5W-40 API</v>
          </cell>
          <cell r="B103">
            <v>13</v>
          </cell>
          <cell r="C103">
            <v>13</v>
          </cell>
          <cell r="D103">
            <v>0</v>
          </cell>
          <cell r="E103">
            <v>0</v>
          </cell>
        </row>
        <row r="104">
          <cell r="A104" t="str">
            <v>Kit de Cilindro 4V Head STD#3 FP-23505306</v>
          </cell>
          <cell r="B104">
            <v>6</v>
          </cell>
          <cell r="C104">
            <v>6</v>
          </cell>
          <cell r="D104">
            <v>0</v>
          </cell>
          <cell r="E104">
            <v>0</v>
          </cell>
        </row>
        <row r="105">
          <cell r="A105" t="str">
            <v>Filtro de aceite Wix 51748</v>
          </cell>
          <cell r="B105">
            <v>1</v>
          </cell>
          <cell r="C105">
            <v>1</v>
          </cell>
          <cell r="D105">
            <v>0</v>
          </cell>
          <cell r="E105">
            <v>0</v>
          </cell>
        </row>
        <row r="106">
          <cell r="A106" t="str">
            <v>Filtro de Aire Parker 2010 PM-OR</v>
          </cell>
          <cell r="B106">
            <v>7</v>
          </cell>
          <cell r="C106">
            <v>7</v>
          </cell>
          <cell r="D106">
            <v>0</v>
          </cell>
          <cell r="E106">
            <v>0</v>
          </cell>
        </row>
        <row r="107">
          <cell r="A107" t="str">
            <v>Filtro de combustible Tecfil PC2 / 155</v>
          </cell>
          <cell r="B107">
            <v>2</v>
          </cell>
          <cell r="C107">
            <v>2</v>
          </cell>
          <cell r="D107">
            <v>0</v>
          </cell>
          <cell r="E107">
            <v>0</v>
          </cell>
        </row>
        <row r="108">
          <cell r="A108" t="str">
            <v>Filtro de aceite Baldwin B 76</v>
          </cell>
          <cell r="B108">
            <v>10</v>
          </cell>
          <cell r="C108">
            <v>10</v>
          </cell>
          <cell r="D108">
            <v>0</v>
          </cell>
          <cell r="E108">
            <v>0</v>
          </cell>
        </row>
        <row r="109">
          <cell r="A109" t="str">
            <v>Filtro de aceite Baldwin BF 785</v>
          </cell>
          <cell r="B109">
            <v>2</v>
          </cell>
          <cell r="C109">
            <v>2</v>
          </cell>
          <cell r="D109">
            <v>0</v>
          </cell>
          <cell r="E109">
            <v>0</v>
          </cell>
        </row>
        <row r="110">
          <cell r="A110" t="str">
            <v>Filtro de aceite Baldwin BF 784</v>
          </cell>
          <cell r="B110">
            <v>7</v>
          </cell>
          <cell r="C110">
            <v>7</v>
          </cell>
          <cell r="D110">
            <v>0</v>
          </cell>
          <cell r="E110">
            <v>0</v>
          </cell>
        </row>
        <row r="111">
          <cell r="A111" t="str">
            <v>Filtro de combustible MPL 7956</v>
          </cell>
          <cell r="B111">
            <v>2</v>
          </cell>
          <cell r="C111">
            <v>2</v>
          </cell>
          <cell r="D111">
            <v>0</v>
          </cell>
          <cell r="E111">
            <v>0</v>
          </cell>
        </row>
        <row r="112">
          <cell r="A112" t="str">
            <v>Filtro de aceite Tecfil PSL 174</v>
          </cell>
          <cell r="B112">
            <v>6</v>
          </cell>
          <cell r="C112">
            <v>6</v>
          </cell>
          <cell r="D112">
            <v>0</v>
          </cell>
          <cell r="E112">
            <v>0</v>
          </cell>
        </row>
        <row r="113">
          <cell r="A113" t="str">
            <v>Filtro de combustible Luber Finer LFP 440F</v>
          </cell>
          <cell r="B113">
            <v>1</v>
          </cell>
          <cell r="C113">
            <v>1</v>
          </cell>
          <cell r="D113">
            <v>0</v>
          </cell>
          <cell r="E113">
            <v>0</v>
          </cell>
        </row>
        <row r="114">
          <cell r="A114" t="str">
            <v>Filtro secundario? Baldwin BF 7677-D</v>
          </cell>
          <cell r="B114">
            <v>11</v>
          </cell>
          <cell r="C114">
            <v>11</v>
          </cell>
          <cell r="D114">
            <v>0</v>
          </cell>
          <cell r="E114">
            <v>0</v>
          </cell>
        </row>
        <row r="115">
          <cell r="A115" t="str">
            <v>Filtro de Aire Parker 2020 PM-OR</v>
          </cell>
          <cell r="B115">
            <v>1</v>
          </cell>
          <cell r="C115">
            <v>1</v>
          </cell>
          <cell r="D115">
            <v>0</v>
          </cell>
          <cell r="E115">
            <v>0</v>
          </cell>
        </row>
        <row r="116">
          <cell r="A116" t="str">
            <v>Filtro de Aire Baldwin PT 275</v>
          </cell>
          <cell r="B116">
            <v>1</v>
          </cell>
          <cell r="C116">
            <v>1</v>
          </cell>
          <cell r="D116">
            <v>0</v>
          </cell>
          <cell r="E116">
            <v>0</v>
          </cell>
        </row>
        <row r="117">
          <cell r="A117" t="str">
            <v>Filtro de aceite Quick Silver 35-822626 Q 05</v>
          </cell>
          <cell r="B117">
            <v>1</v>
          </cell>
          <cell r="C117">
            <v>1</v>
          </cell>
          <cell r="D117">
            <v>0</v>
          </cell>
          <cell r="E117">
            <v>0</v>
          </cell>
        </row>
        <row r="118">
          <cell r="A118" t="str">
            <v>Filtro de aceite Baldwin B 474</v>
          </cell>
          <cell r="B118">
            <v>1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Filtro de combustible Luber Finer LFF 3347</v>
          </cell>
          <cell r="B119">
            <v>1</v>
          </cell>
          <cell r="C119">
            <v>1</v>
          </cell>
          <cell r="D119">
            <v>0</v>
          </cell>
          <cell r="E119">
            <v>0</v>
          </cell>
        </row>
        <row r="120">
          <cell r="A120" t="str">
            <v>Motor de Arranque manual</v>
          </cell>
          <cell r="B120">
            <v>1</v>
          </cell>
          <cell r="C120">
            <v>1</v>
          </cell>
          <cell r="D120">
            <v>0</v>
          </cell>
          <cell r="E120">
            <v>0</v>
          </cell>
        </row>
        <row r="121">
          <cell r="A121" t="str">
            <v>Termostato de agua 40 a 110 ºC  "Orlan Rober"</v>
          </cell>
          <cell r="B121">
            <v>1</v>
          </cell>
          <cell r="C121">
            <v>1</v>
          </cell>
          <cell r="D121">
            <v>0</v>
          </cell>
          <cell r="E121">
            <v>0</v>
          </cell>
        </row>
        <row r="122">
          <cell r="A122" t="str">
            <v>Juntas Rotativas "Deublin"</v>
          </cell>
          <cell r="B122">
            <v>2</v>
          </cell>
          <cell r="C122">
            <v>2</v>
          </cell>
          <cell r="D122">
            <v>0</v>
          </cell>
          <cell r="E122">
            <v>0</v>
          </cell>
        </row>
        <row r="123">
          <cell r="A123" t="str">
            <v>Filtro de combustible Wix 33532</v>
          </cell>
          <cell r="B123">
            <v>1</v>
          </cell>
          <cell r="C123">
            <v>1</v>
          </cell>
          <cell r="D123">
            <v>0</v>
          </cell>
          <cell r="E123">
            <v>0</v>
          </cell>
        </row>
        <row r="124">
          <cell r="A124" t="str">
            <v>Lamparas de Xenon de 1 kw. Mod. XSA 1600/1000 30544</v>
          </cell>
          <cell r="B124">
            <v>2</v>
          </cell>
          <cell r="C124">
            <v>2</v>
          </cell>
          <cell r="D124">
            <v>0</v>
          </cell>
          <cell r="E124" t="str">
            <v>R;0372-18/05/18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. 29-06-18"/>
      <sheetName val="11321 INVENTARIO"/>
    </sheetNames>
    <sheetDataSet>
      <sheetData sheetId="0">
        <row r="10">
          <cell r="A10" t="str">
            <v>Caja de Transmisión Caterpillar 7261. Marino. Serie 89B113, 1125 HP]</v>
          </cell>
          <cell r="B10">
            <v>1</v>
          </cell>
          <cell r="C10">
            <v>1</v>
          </cell>
          <cell r="D10">
            <v>0</v>
          </cell>
          <cell r="E10">
            <v>0</v>
          </cell>
        </row>
        <row r="11">
          <cell r="A11" t="str">
            <v>Absorbente</v>
          </cell>
          <cell r="B11">
            <v>2</v>
          </cell>
          <cell r="C11">
            <v>2</v>
          </cell>
          <cell r="D11">
            <v>0</v>
          </cell>
          <cell r="E11" t="str">
            <v>ROLLO</v>
          </cell>
        </row>
        <row r="12">
          <cell r="A12" t="str">
            <v>Brida internacional</v>
          </cell>
          <cell r="B12">
            <v>3</v>
          </cell>
          <cell r="C12">
            <v>3</v>
          </cell>
          <cell r="D12">
            <v>0</v>
          </cell>
          <cell r="E12">
            <v>0</v>
          </cell>
        </row>
        <row r="13">
          <cell r="A13" t="str">
            <v>Bulón VSP 8,8 calibrador para caja</v>
          </cell>
          <cell r="B13">
            <v>9</v>
          </cell>
          <cell r="C13">
            <v>9</v>
          </cell>
          <cell r="D13">
            <v>0</v>
          </cell>
          <cell r="E13">
            <v>0</v>
          </cell>
        </row>
        <row r="14">
          <cell r="A14" t="str">
            <v>Burlete de goma</v>
          </cell>
          <cell r="B14">
            <v>60</v>
          </cell>
          <cell r="C14">
            <v>60</v>
          </cell>
          <cell r="D14">
            <v>0</v>
          </cell>
          <cell r="E14">
            <v>0</v>
          </cell>
        </row>
        <row r="15">
          <cell r="A15" t="str">
            <v>Caja cerrada código 0527124/P  bulones</v>
          </cell>
          <cell r="B15">
            <v>1</v>
          </cell>
          <cell r="C15">
            <v>1</v>
          </cell>
          <cell r="D15">
            <v>0</v>
          </cell>
          <cell r="E15">
            <v>0</v>
          </cell>
        </row>
        <row r="16">
          <cell r="A16" t="str">
            <v>Engranaje 6178458M</v>
          </cell>
          <cell r="B16">
            <v>4</v>
          </cell>
          <cell r="C16">
            <v>4</v>
          </cell>
          <cell r="D16">
            <v>0</v>
          </cell>
          <cell r="E16">
            <v>0</v>
          </cell>
        </row>
        <row r="17">
          <cell r="A17" t="str">
            <v>Filtro de aire p/compresor 46433</v>
          </cell>
          <cell r="B17">
            <v>1</v>
          </cell>
          <cell r="C17">
            <v>1</v>
          </cell>
          <cell r="D17">
            <v>0</v>
          </cell>
          <cell r="E17">
            <v>0</v>
          </cell>
        </row>
        <row r="18">
          <cell r="A18" t="str">
            <v>Filtro de aire PA2806</v>
          </cell>
          <cell r="B18">
            <v>3</v>
          </cell>
          <cell r="C18">
            <v>3</v>
          </cell>
          <cell r="D18">
            <v>0</v>
          </cell>
          <cell r="E18">
            <v>0</v>
          </cell>
        </row>
        <row r="19">
          <cell r="A19" t="str">
            <v>Filtro de combustible BF-1280</v>
          </cell>
          <cell r="B19">
            <v>12</v>
          </cell>
          <cell r="C19">
            <v>12</v>
          </cell>
          <cell r="D19">
            <v>0</v>
          </cell>
          <cell r="E19">
            <v>0</v>
          </cell>
        </row>
        <row r="20">
          <cell r="A20" t="str">
            <v>Filtro de combustible BF-587</v>
          </cell>
          <cell r="B20">
            <v>6</v>
          </cell>
          <cell r="C20">
            <v>6</v>
          </cell>
          <cell r="D20">
            <v>0</v>
          </cell>
          <cell r="E20">
            <v>0</v>
          </cell>
        </row>
        <row r="21">
          <cell r="A21" t="str">
            <v>Filtro de combustible BF-7633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</row>
        <row r="22">
          <cell r="A22" t="str">
            <v>Filtro de combustible BF-788</v>
          </cell>
          <cell r="B22">
            <v>5</v>
          </cell>
          <cell r="C22">
            <v>5</v>
          </cell>
          <cell r="D22">
            <v>0</v>
          </cell>
          <cell r="E22">
            <v>0</v>
          </cell>
        </row>
        <row r="23">
          <cell r="A23" t="str">
            <v>Filtro de combustible BW-5073</v>
          </cell>
          <cell r="B23">
            <v>6</v>
          </cell>
          <cell r="C23">
            <v>6</v>
          </cell>
          <cell r="D23">
            <v>0</v>
          </cell>
          <cell r="E23">
            <v>0</v>
          </cell>
        </row>
        <row r="24">
          <cell r="A24" t="str">
            <v>FP diesel 5129919, guía de válvulas</v>
          </cell>
          <cell r="B24">
            <v>3</v>
          </cell>
          <cell r="C24">
            <v>3</v>
          </cell>
          <cell r="D24">
            <v>0</v>
          </cell>
          <cell r="E24">
            <v>0</v>
          </cell>
        </row>
        <row r="25">
          <cell r="A25" t="str">
            <v>FP diesel 8927746, sello mecánico reten</v>
          </cell>
          <cell r="B25">
            <v>1</v>
          </cell>
          <cell r="C25">
            <v>1</v>
          </cell>
          <cell r="D25">
            <v>0</v>
          </cell>
          <cell r="E25">
            <v>0</v>
          </cell>
        </row>
        <row r="26">
          <cell r="A26" t="str">
            <v>Juntas A23511133,casquillo cigüeñal</v>
          </cell>
          <cell r="B26">
            <v>6</v>
          </cell>
          <cell r="C26">
            <v>6</v>
          </cell>
          <cell r="D26">
            <v>0</v>
          </cell>
          <cell r="E26">
            <v>0</v>
          </cell>
        </row>
        <row r="27">
          <cell r="A27" t="str">
            <v>Juntas A8547581, enfriador de aceite</v>
          </cell>
          <cell r="B27">
            <v>1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Resortes 5147347, muelle de válvula</v>
          </cell>
          <cell r="B28">
            <v>20</v>
          </cell>
          <cell r="C28">
            <v>20</v>
          </cell>
          <cell r="D28">
            <v>0</v>
          </cell>
          <cell r="E28">
            <v>0</v>
          </cell>
        </row>
        <row r="29">
          <cell r="A29" t="str">
            <v>Ruleman Genuine Detroit diesel 2350354</v>
          </cell>
          <cell r="B29">
            <v>4</v>
          </cell>
          <cell r="C29">
            <v>4</v>
          </cell>
          <cell r="D29">
            <v>0</v>
          </cell>
          <cell r="E29">
            <v>0</v>
          </cell>
        </row>
        <row r="30">
          <cell r="A30" t="str">
            <v>Soportes metálicos para sistema de radar</v>
          </cell>
          <cell r="B30">
            <v>1</v>
          </cell>
          <cell r="C30">
            <v>1</v>
          </cell>
          <cell r="D30">
            <v>0</v>
          </cell>
          <cell r="E30">
            <v>0</v>
          </cell>
        </row>
        <row r="31">
          <cell r="A31" t="str">
            <v>Abrazaderas</v>
          </cell>
          <cell r="B31">
            <v>14</v>
          </cell>
          <cell r="C31">
            <v>14</v>
          </cell>
          <cell r="D31">
            <v>0</v>
          </cell>
          <cell r="E31">
            <v>0</v>
          </cell>
        </row>
        <row r="32">
          <cell r="A32" t="str">
            <v>Aceite de 40 (aprox. 5 lts.)</v>
          </cell>
          <cell r="B32">
            <v>5</v>
          </cell>
          <cell r="C32">
            <v>5</v>
          </cell>
          <cell r="D32">
            <v>0</v>
          </cell>
          <cell r="E32">
            <v>0</v>
          </cell>
        </row>
        <row r="33">
          <cell r="A33" t="str">
            <v>Acople de 8"</v>
          </cell>
          <cell r="B33">
            <v>4</v>
          </cell>
          <cell r="C33">
            <v>4</v>
          </cell>
          <cell r="D33">
            <v>0</v>
          </cell>
          <cell r="E33">
            <v>0</v>
          </cell>
        </row>
        <row r="34">
          <cell r="A34" t="str">
            <v>Alma doble</v>
          </cell>
          <cell r="B34">
            <v>8</v>
          </cell>
          <cell r="C34">
            <v>8</v>
          </cell>
          <cell r="D34">
            <v>0</v>
          </cell>
          <cell r="E34">
            <v>0</v>
          </cell>
        </row>
        <row r="35">
          <cell r="A35" t="str">
            <v>Aro Salvavidas</v>
          </cell>
          <cell r="B35">
            <v>3</v>
          </cell>
          <cell r="C35">
            <v>3</v>
          </cell>
          <cell r="D35">
            <v>0</v>
          </cell>
          <cell r="E35">
            <v>0</v>
          </cell>
        </row>
        <row r="36">
          <cell r="A36" t="str">
            <v>Aros (piezas de metal)</v>
          </cell>
          <cell r="B36">
            <v>12</v>
          </cell>
          <cell r="C36">
            <v>12</v>
          </cell>
          <cell r="D36">
            <v>0</v>
          </cell>
          <cell r="E36">
            <v>0</v>
          </cell>
        </row>
        <row r="37">
          <cell r="A37" t="str">
            <v>Artefactos plásticos</v>
          </cell>
          <cell r="B37">
            <v>2</v>
          </cell>
          <cell r="C37">
            <v>2</v>
          </cell>
          <cell r="D37">
            <v>0</v>
          </cell>
          <cell r="E37">
            <v>0</v>
          </cell>
        </row>
        <row r="38">
          <cell r="A38" t="str">
            <v>Bidones WR-9</v>
          </cell>
          <cell r="B38">
            <v>12</v>
          </cell>
          <cell r="C38">
            <v>12</v>
          </cell>
          <cell r="D38">
            <v>0</v>
          </cell>
          <cell r="E38">
            <v>0</v>
          </cell>
        </row>
        <row r="39">
          <cell r="A39" t="str">
            <v>Blower</v>
          </cell>
          <cell r="B39">
            <v>4</v>
          </cell>
          <cell r="C39">
            <v>4</v>
          </cell>
          <cell r="D39">
            <v>0</v>
          </cell>
          <cell r="E39">
            <v>0</v>
          </cell>
        </row>
        <row r="40">
          <cell r="A40" t="str">
            <v>Brida tapa ciega</v>
          </cell>
          <cell r="B40">
            <v>8</v>
          </cell>
          <cell r="C40">
            <v>8</v>
          </cell>
          <cell r="D40">
            <v>0</v>
          </cell>
          <cell r="E40">
            <v>0</v>
          </cell>
        </row>
        <row r="41">
          <cell r="A41" t="str">
            <v>Caja de madera cerrada-Buje de bronce</v>
          </cell>
          <cell r="B41">
            <v>1</v>
          </cell>
          <cell r="C41">
            <v>1</v>
          </cell>
          <cell r="D41">
            <v>0</v>
          </cell>
          <cell r="E41">
            <v>0</v>
          </cell>
        </row>
        <row r="42">
          <cell r="A42" t="str">
            <v>Empaquetadura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Equipo de radar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</row>
        <row r="44">
          <cell r="A44" t="str">
            <v>Espárragos con bulones</v>
          </cell>
          <cell r="B44">
            <v>11</v>
          </cell>
          <cell r="C44">
            <v>11</v>
          </cell>
          <cell r="D44">
            <v>0</v>
          </cell>
          <cell r="E44">
            <v>0</v>
          </cell>
        </row>
        <row r="45">
          <cell r="A45" t="str">
            <v>Filtro 034391T1</v>
          </cell>
          <cell r="B45">
            <v>1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Filtro 24347</v>
          </cell>
          <cell r="B46">
            <v>1</v>
          </cell>
          <cell r="C46">
            <v>1</v>
          </cell>
          <cell r="D46">
            <v>0</v>
          </cell>
          <cell r="E46">
            <v>0</v>
          </cell>
        </row>
        <row r="47">
          <cell r="A47" t="str">
            <v>Filtro 33472</v>
          </cell>
          <cell r="B47">
            <v>6</v>
          </cell>
          <cell r="C47">
            <v>6</v>
          </cell>
          <cell r="D47">
            <v>0</v>
          </cell>
          <cell r="E47">
            <v>0</v>
          </cell>
        </row>
        <row r="48">
          <cell r="A48" t="str">
            <v>Filtro de aceite 51970</v>
          </cell>
          <cell r="B48">
            <v>0</v>
          </cell>
          <cell r="C48">
            <v>0</v>
          </cell>
          <cell r="D48">
            <v>0</v>
          </cell>
          <cell r="E48" t="str">
            <v>R; 0364-16/03/18</v>
          </cell>
        </row>
        <row r="49">
          <cell r="A49" t="str">
            <v>Filtro de aceite PSA331</v>
          </cell>
          <cell r="B49">
            <v>6</v>
          </cell>
          <cell r="C49">
            <v>6</v>
          </cell>
          <cell r="D49">
            <v>0</v>
          </cell>
          <cell r="E49">
            <v>0</v>
          </cell>
        </row>
        <row r="50">
          <cell r="A50" t="str">
            <v>Filtro de aire P558792</v>
          </cell>
          <cell r="B50">
            <v>6</v>
          </cell>
          <cell r="C50">
            <v>6</v>
          </cell>
          <cell r="D50">
            <v>0</v>
          </cell>
          <cell r="E50">
            <v>0</v>
          </cell>
        </row>
        <row r="51">
          <cell r="A51" t="str">
            <v>Filtro de combustible B7600</v>
          </cell>
          <cell r="B51">
            <v>19</v>
          </cell>
          <cell r="C51">
            <v>19</v>
          </cell>
          <cell r="D51">
            <v>0</v>
          </cell>
          <cell r="E51">
            <v>0</v>
          </cell>
        </row>
        <row r="52">
          <cell r="A52" t="str">
            <v>Filtro de combustible WK1060/1</v>
          </cell>
          <cell r="B52">
            <v>6</v>
          </cell>
          <cell r="C52">
            <v>6</v>
          </cell>
          <cell r="D52">
            <v>0</v>
          </cell>
          <cell r="E52">
            <v>0</v>
          </cell>
        </row>
        <row r="53">
          <cell r="A53" t="str">
            <v>Filtro P554347</v>
          </cell>
          <cell r="B53">
            <v>3</v>
          </cell>
          <cell r="C53">
            <v>3</v>
          </cell>
          <cell r="D53">
            <v>0</v>
          </cell>
          <cell r="E53">
            <v>0</v>
          </cell>
        </row>
        <row r="54">
          <cell r="A54" t="str">
            <v>FP diesel 23503826 termostato 3290 gm</v>
          </cell>
          <cell r="B54">
            <v>1</v>
          </cell>
          <cell r="C54">
            <v>1</v>
          </cell>
          <cell r="D54">
            <v>0</v>
          </cell>
          <cell r="E54">
            <v>0</v>
          </cell>
        </row>
        <row r="55">
          <cell r="A55" t="str">
            <v>FP diesel 5192874, casquillo bancada</v>
          </cell>
          <cell r="B55">
            <v>1</v>
          </cell>
          <cell r="C55">
            <v>1</v>
          </cell>
          <cell r="D55">
            <v>0</v>
          </cell>
          <cell r="E55">
            <v>0</v>
          </cell>
        </row>
        <row r="56">
          <cell r="A56" t="str">
            <v>Freno neumático</v>
          </cell>
          <cell r="B56">
            <v>9</v>
          </cell>
          <cell r="C56">
            <v>9</v>
          </cell>
          <cell r="D56">
            <v>0</v>
          </cell>
          <cell r="E56">
            <v>0</v>
          </cell>
        </row>
        <row r="57">
          <cell r="A57" t="str">
            <v>Grillete 2"</v>
          </cell>
          <cell r="B57">
            <v>1</v>
          </cell>
          <cell r="C57">
            <v>1</v>
          </cell>
          <cell r="D57">
            <v>0</v>
          </cell>
          <cell r="E57">
            <v>0</v>
          </cell>
        </row>
        <row r="58">
          <cell r="A58" t="str">
            <v>Hélice 72 x 75 DE 8"inox 5 palas T02</v>
          </cell>
          <cell r="B58">
            <v>3</v>
          </cell>
          <cell r="C58">
            <v>3</v>
          </cell>
          <cell r="D58">
            <v>0</v>
          </cell>
          <cell r="E58">
            <v>0</v>
          </cell>
        </row>
        <row r="59">
          <cell r="A59" t="str">
            <v>Juntas A5117563, sello de válvulas</v>
          </cell>
          <cell r="B59">
            <v>4</v>
          </cell>
          <cell r="C59">
            <v>4</v>
          </cell>
          <cell r="D59">
            <v>0</v>
          </cell>
          <cell r="E59">
            <v>0</v>
          </cell>
        </row>
        <row r="60">
          <cell r="A60" t="str">
            <v>Manguera de aire</v>
          </cell>
          <cell r="B60">
            <v>1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 xml:space="preserve">Manguera de lucha contra incendio </v>
          </cell>
          <cell r="B61">
            <v>35</v>
          </cell>
          <cell r="C61">
            <v>35</v>
          </cell>
          <cell r="D61">
            <v>0</v>
          </cell>
          <cell r="E61">
            <v>0</v>
          </cell>
        </row>
        <row r="62">
          <cell r="A62" t="str">
            <v>Manguerita de alta presión</v>
          </cell>
          <cell r="B62">
            <v>4</v>
          </cell>
          <cell r="C62">
            <v>4</v>
          </cell>
          <cell r="D62">
            <v>0</v>
          </cell>
          <cell r="E62">
            <v>0</v>
          </cell>
        </row>
        <row r="63">
          <cell r="A63" t="str">
            <v>MIBA USA 2300198265  / 8455666</v>
          </cell>
          <cell r="B63">
            <v>5</v>
          </cell>
          <cell r="C63">
            <v>5</v>
          </cell>
          <cell r="D63">
            <v>0</v>
          </cell>
          <cell r="E63">
            <v>0</v>
          </cell>
        </row>
        <row r="64">
          <cell r="A64" t="str">
            <v>MIBA USA 8253825</v>
          </cell>
          <cell r="B64">
            <v>8</v>
          </cell>
          <cell r="C64">
            <v>8</v>
          </cell>
          <cell r="D64">
            <v>0</v>
          </cell>
          <cell r="E64">
            <v>0</v>
          </cell>
        </row>
        <row r="65">
          <cell r="A65" t="str">
            <v>Motor  671</v>
          </cell>
          <cell r="B65">
            <v>3</v>
          </cell>
          <cell r="C65">
            <v>3</v>
          </cell>
          <cell r="D65">
            <v>0</v>
          </cell>
          <cell r="E65">
            <v>0</v>
          </cell>
        </row>
        <row r="66">
          <cell r="A66" t="str">
            <v>Motor 471</v>
          </cell>
          <cell r="B66">
            <v>1</v>
          </cell>
          <cell r="C66">
            <v>1</v>
          </cell>
          <cell r="D66">
            <v>0</v>
          </cell>
          <cell r="E66">
            <v>0</v>
          </cell>
        </row>
        <row r="67">
          <cell r="A67" t="str">
            <v>Motor de arranque eléctrico</v>
          </cell>
          <cell r="B67">
            <v>2</v>
          </cell>
          <cell r="C67">
            <v>2</v>
          </cell>
          <cell r="D67">
            <v>0</v>
          </cell>
          <cell r="E67">
            <v>0</v>
          </cell>
        </row>
        <row r="68">
          <cell r="A68" t="str">
            <v>Motor de arranque Hial</v>
          </cell>
          <cell r="B68">
            <v>5</v>
          </cell>
          <cell r="C68">
            <v>5</v>
          </cell>
          <cell r="D68">
            <v>0</v>
          </cell>
          <cell r="E68">
            <v>0</v>
          </cell>
        </row>
        <row r="69">
          <cell r="A69" t="str">
            <v>Motor fuera de borda Mercury 25 HP</v>
          </cell>
          <cell r="B69">
            <v>1</v>
          </cell>
          <cell r="C69">
            <v>1</v>
          </cell>
          <cell r="D69">
            <v>0</v>
          </cell>
          <cell r="E69">
            <v>0</v>
          </cell>
        </row>
        <row r="70">
          <cell r="A70" t="str">
            <v>Pintura 3,6 litros</v>
          </cell>
          <cell r="B70">
            <v>8</v>
          </cell>
          <cell r="C70">
            <v>8</v>
          </cell>
          <cell r="D70">
            <v>0</v>
          </cell>
          <cell r="E70">
            <v>0</v>
          </cell>
        </row>
        <row r="71">
          <cell r="A71" t="str">
            <v>Reactancia</v>
          </cell>
          <cell r="B71">
            <v>16</v>
          </cell>
          <cell r="C71">
            <v>16</v>
          </cell>
          <cell r="D71">
            <v>0</v>
          </cell>
          <cell r="E71">
            <v>0</v>
          </cell>
        </row>
        <row r="72">
          <cell r="A72" t="str">
            <v>Reducción 1/4 - 3/4</v>
          </cell>
          <cell r="B72">
            <v>2</v>
          </cell>
          <cell r="C72">
            <v>2</v>
          </cell>
          <cell r="D72">
            <v>0</v>
          </cell>
          <cell r="E72">
            <v>0</v>
          </cell>
        </row>
        <row r="73">
          <cell r="A73" t="str">
            <v>Reducción 12" a 6"</v>
          </cell>
          <cell r="B73">
            <v>1</v>
          </cell>
          <cell r="C73">
            <v>1</v>
          </cell>
          <cell r="D73">
            <v>0</v>
          </cell>
          <cell r="E73">
            <v>0</v>
          </cell>
        </row>
        <row r="74">
          <cell r="A74" t="str">
            <v>Kits de camisas, pistones, reparo bomba de agua, geovernol, inyec</v>
          </cell>
          <cell r="B74">
            <v>1</v>
          </cell>
          <cell r="C74">
            <v>1</v>
          </cell>
          <cell r="D74">
            <v>0</v>
          </cell>
          <cell r="E74">
            <v>0</v>
          </cell>
        </row>
        <row r="75">
          <cell r="A75" t="str">
            <v>Válvula grande, juego junta, retén trasero y delantero, inyectores</v>
          </cell>
          <cell r="B75">
            <v>1</v>
          </cell>
          <cell r="C75">
            <v>1</v>
          </cell>
          <cell r="D75">
            <v>0</v>
          </cell>
          <cell r="E75">
            <v>0</v>
          </cell>
        </row>
        <row r="76">
          <cell r="A76" t="str">
            <v>Geovernol hidráulico</v>
          </cell>
          <cell r="B76">
            <v>1</v>
          </cell>
          <cell r="C76">
            <v>1</v>
          </cell>
          <cell r="D76">
            <v>0</v>
          </cell>
          <cell r="E76">
            <v>0</v>
          </cell>
        </row>
        <row r="77">
          <cell r="A77" t="str">
            <v>MIBA USA  8455665 casquillo</v>
          </cell>
          <cell r="B77">
            <v>1</v>
          </cell>
          <cell r="C77">
            <v>1</v>
          </cell>
          <cell r="D77">
            <v>0</v>
          </cell>
          <cell r="E77">
            <v>0</v>
          </cell>
        </row>
        <row r="78">
          <cell r="A78" t="str">
            <v>MIBA USA  8455667 casquillo</v>
          </cell>
          <cell r="B78">
            <v>1</v>
          </cell>
          <cell r="C78">
            <v>1</v>
          </cell>
          <cell r="D78">
            <v>0</v>
          </cell>
          <cell r="E78">
            <v>0</v>
          </cell>
        </row>
        <row r="79">
          <cell r="A79" t="str">
            <v>MIBA USA  8455844 casquillo</v>
          </cell>
          <cell r="B79">
            <v>2</v>
          </cell>
          <cell r="C79">
            <v>2</v>
          </cell>
          <cell r="D79">
            <v>0</v>
          </cell>
          <cell r="E79">
            <v>0</v>
          </cell>
        </row>
        <row r="80">
          <cell r="A80" t="str">
            <v>Filtro de Aceite MAN - H 1074</v>
          </cell>
          <cell r="B80">
            <v>9</v>
          </cell>
          <cell r="C80">
            <v>9</v>
          </cell>
          <cell r="D80">
            <v>0</v>
          </cell>
          <cell r="E80">
            <v>0</v>
          </cell>
        </row>
        <row r="81">
          <cell r="A81" t="str">
            <v>Filtro de combustible WIX 33120</v>
          </cell>
          <cell r="B81">
            <v>2</v>
          </cell>
          <cell r="C81">
            <v>2</v>
          </cell>
          <cell r="D81">
            <v>0</v>
          </cell>
          <cell r="E81" t="str">
            <v>R; 0382-25/06/18</v>
          </cell>
        </row>
        <row r="82">
          <cell r="A82" t="str">
            <v>Filtro de combustible Baldwin B 196</v>
          </cell>
          <cell r="B82">
            <v>8</v>
          </cell>
          <cell r="C82">
            <v>8</v>
          </cell>
          <cell r="D82">
            <v>0</v>
          </cell>
          <cell r="E82" t="str">
            <v>R; 0382-25/06/18</v>
          </cell>
        </row>
        <row r="83">
          <cell r="A83" t="str">
            <v>Filtro de combustible Baldwin BF 5800</v>
          </cell>
          <cell r="B83">
            <v>9</v>
          </cell>
          <cell r="C83">
            <v>9</v>
          </cell>
          <cell r="D83">
            <v>0</v>
          </cell>
          <cell r="E83" t="str">
            <v>R; 0382-25/06/18</v>
          </cell>
        </row>
        <row r="84">
          <cell r="A84" t="str">
            <v>Filtro de Combustible 33358 Wix</v>
          </cell>
          <cell r="B84">
            <v>1</v>
          </cell>
          <cell r="C84">
            <v>1</v>
          </cell>
          <cell r="D84">
            <v>0</v>
          </cell>
          <cell r="E84">
            <v>0</v>
          </cell>
        </row>
        <row r="85">
          <cell r="A85" t="str">
            <v>Filtro del refrigerante 24071 Wix</v>
          </cell>
          <cell r="B85">
            <v>1</v>
          </cell>
          <cell r="C85">
            <v>1</v>
          </cell>
          <cell r="D85">
            <v>0</v>
          </cell>
          <cell r="E85">
            <v>0</v>
          </cell>
        </row>
        <row r="86">
          <cell r="A86" t="str">
            <v>Casquillo de bancada McBee 5192876</v>
          </cell>
          <cell r="B86">
            <v>7</v>
          </cell>
          <cell r="C86">
            <v>7</v>
          </cell>
          <cell r="D86">
            <v>0</v>
          </cell>
          <cell r="E86">
            <v>0</v>
          </cell>
        </row>
        <row r="87">
          <cell r="A87" t="str">
            <v>Casquillo FP diesel FP-8N8225</v>
          </cell>
          <cell r="B87">
            <v>1</v>
          </cell>
          <cell r="C87">
            <v>1</v>
          </cell>
          <cell r="D87">
            <v>0</v>
          </cell>
          <cell r="E87">
            <v>0</v>
          </cell>
        </row>
        <row r="88">
          <cell r="A88" t="str">
            <v>Bomba de combustible FP diesel  FP-5199561</v>
          </cell>
          <cell r="B88">
            <v>1</v>
          </cell>
          <cell r="C88">
            <v>1</v>
          </cell>
          <cell r="D88">
            <v>0</v>
          </cell>
          <cell r="E88">
            <v>0</v>
          </cell>
        </row>
        <row r="89">
          <cell r="A89" t="str">
            <v>kit-Válvula FP diesel FP-23500501</v>
          </cell>
          <cell r="B89">
            <v>10</v>
          </cell>
          <cell r="C89">
            <v>10</v>
          </cell>
          <cell r="D89">
            <v>0</v>
          </cell>
          <cell r="E89">
            <v>0</v>
          </cell>
        </row>
        <row r="90">
          <cell r="A90" t="str">
            <v>MIBA USA  8455862 casquillo</v>
          </cell>
          <cell r="B90">
            <v>9</v>
          </cell>
          <cell r="C90">
            <v>9</v>
          </cell>
          <cell r="D90">
            <v>0</v>
          </cell>
          <cell r="E90">
            <v>0</v>
          </cell>
        </row>
        <row r="91">
          <cell r="A91" t="str">
            <v>MIBA USA  8455850 casquillo</v>
          </cell>
          <cell r="B91">
            <v>2</v>
          </cell>
          <cell r="C91">
            <v>2</v>
          </cell>
          <cell r="D91">
            <v>0</v>
          </cell>
          <cell r="E91">
            <v>0</v>
          </cell>
        </row>
        <row r="92">
          <cell r="A92" t="str">
            <v>Pico inyector N70  R-5228770</v>
          </cell>
          <cell r="B92">
            <v>6</v>
          </cell>
          <cell r="C92">
            <v>6</v>
          </cell>
          <cell r="D92">
            <v>0</v>
          </cell>
          <cell r="E92">
            <v>0</v>
          </cell>
        </row>
        <row r="93">
          <cell r="A93" t="str">
            <v>Filtro de combustible Wix 33118</v>
          </cell>
          <cell r="B93">
            <v>0</v>
          </cell>
          <cell r="C93">
            <v>0</v>
          </cell>
          <cell r="D93">
            <v>0</v>
          </cell>
          <cell r="E93" t="str">
            <v>R; 0367-04/04/18</v>
          </cell>
        </row>
        <row r="94">
          <cell r="A94" t="str">
            <v xml:space="preserve">Hélice de motor fuera de borda 9,7/8 x 13 </v>
          </cell>
          <cell r="B94">
            <v>1</v>
          </cell>
          <cell r="C94">
            <v>1</v>
          </cell>
          <cell r="D94">
            <v>0</v>
          </cell>
          <cell r="E94">
            <v>0</v>
          </cell>
        </row>
        <row r="95">
          <cell r="A95" t="str">
            <v>Ruleman NSK 6313 ZZ</v>
          </cell>
          <cell r="B95">
            <v>1</v>
          </cell>
          <cell r="C95">
            <v>1</v>
          </cell>
          <cell r="D95">
            <v>0</v>
          </cell>
          <cell r="E95">
            <v>0</v>
          </cell>
        </row>
        <row r="96">
          <cell r="A96" t="str">
            <v>Ruleman SKF 6313-2Z/C3</v>
          </cell>
          <cell r="B96">
            <v>1</v>
          </cell>
          <cell r="C96">
            <v>1</v>
          </cell>
          <cell r="D96">
            <v>0</v>
          </cell>
          <cell r="E96">
            <v>0</v>
          </cell>
        </row>
        <row r="97">
          <cell r="A97" t="str">
            <v>Punta Tobera CAT - 8N8796</v>
          </cell>
          <cell r="B97">
            <v>0</v>
          </cell>
          <cell r="C97">
            <v>0</v>
          </cell>
          <cell r="D97">
            <v>0</v>
          </cell>
          <cell r="E97" t="str">
            <v>R; 0368-17/04/18</v>
          </cell>
        </row>
        <row r="98">
          <cell r="A98" t="str">
            <v>Capacitor Lorenzetti 400/480uf  110/120v</v>
          </cell>
          <cell r="B98">
            <v>4</v>
          </cell>
          <cell r="C98">
            <v>4</v>
          </cell>
          <cell r="D98">
            <v>0</v>
          </cell>
          <cell r="E98">
            <v>0</v>
          </cell>
        </row>
        <row r="99">
          <cell r="A99" t="str">
            <v>Resistencia eléctrica de inmersión 9000w - 220v/380v - 300mm - 2"</v>
          </cell>
          <cell r="B99">
            <v>3</v>
          </cell>
          <cell r="C99">
            <v>3</v>
          </cell>
          <cell r="D99">
            <v>0</v>
          </cell>
          <cell r="E99">
            <v>0</v>
          </cell>
        </row>
        <row r="100">
          <cell r="A100" t="str">
            <v>Pintura 3,6 litros sintético amarillo CAT 4C-4184</v>
          </cell>
          <cell r="B100">
            <v>1</v>
          </cell>
          <cell r="C100">
            <v>1</v>
          </cell>
          <cell r="D100">
            <v>0</v>
          </cell>
          <cell r="E100">
            <v>0</v>
          </cell>
        </row>
        <row r="101">
          <cell r="A101" t="str">
            <v>Refrigerante / Anticongelante de 3,78 lts</v>
          </cell>
          <cell r="B101">
            <v>2</v>
          </cell>
          <cell r="C101">
            <v>2</v>
          </cell>
          <cell r="D101">
            <v>0</v>
          </cell>
          <cell r="E101">
            <v>0</v>
          </cell>
        </row>
        <row r="102">
          <cell r="A102" t="str">
            <v>Cemento (fana)adhesivo sintético 1,800cc</v>
          </cell>
          <cell r="B102">
            <v>1</v>
          </cell>
          <cell r="C102">
            <v>1</v>
          </cell>
          <cell r="D102">
            <v>0</v>
          </cell>
          <cell r="E102">
            <v>0</v>
          </cell>
        </row>
        <row r="103">
          <cell r="A103" t="str">
            <v>Aceite de motor sint. Cepsa 5W-40 API</v>
          </cell>
          <cell r="B103">
            <v>13</v>
          </cell>
          <cell r="C103">
            <v>13</v>
          </cell>
          <cell r="D103">
            <v>0</v>
          </cell>
          <cell r="E103">
            <v>0</v>
          </cell>
        </row>
        <row r="104">
          <cell r="A104" t="str">
            <v>Kit de Cilindro 4V Head STD#3 FP-23505306</v>
          </cell>
          <cell r="B104">
            <v>6</v>
          </cell>
          <cell r="C104">
            <v>6</v>
          </cell>
          <cell r="D104">
            <v>0</v>
          </cell>
          <cell r="E104">
            <v>0</v>
          </cell>
        </row>
        <row r="105">
          <cell r="A105" t="str">
            <v>Filtro de aceite Wix 51748</v>
          </cell>
          <cell r="B105">
            <v>1</v>
          </cell>
          <cell r="C105">
            <v>1</v>
          </cell>
          <cell r="D105">
            <v>0</v>
          </cell>
          <cell r="E105">
            <v>0</v>
          </cell>
        </row>
        <row r="106">
          <cell r="A106" t="str">
            <v>Filtro de Aire Parker 2010 PM-OR</v>
          </cell>
          <cell r="B106">
            <v>7</v>
          </cell>
          <cell r="C106">
            <v>7</v>
          </cell>
          <cell r="D106">
            <v>0</v>
          </cell>
          <cell r="E106">
            <v>0</v>
          </cell>
        </row>
        <row r="107">
          <cell r="A107" t="str">
            <v>Filtro de combustible Tecfil PC2 / 155</v>
          </cell>
          <cell r="B107">
            <v>2</v>
          </cell>
          <cell r="C107">
            <v>2</v>
          </cell>
          <cell r="D107">
            <v>0</v>
          </cell>
          <cell r="E107">
            <v>0</v>
          </cell>
        </row>
        <row r="108">
          <cell r="A108" t="str">
            <v>Filtro de aceite Baldwin B 76</v>
          </cell>
          <cell r="B108">
            <v>10</v>
          </cell>
          <cell r="C108">
            <v>10</v>
          </cell>
          <cell r="D108">
            <v>0</v>
          </cell>
          <cell r="E108">
            <v>0</v>
          </cell>
        </row>
        <row r="109">
          <cell r="A109" t="str">
            <v>Filtro de aceite Baldwin BF 785</v>
          </cell>
          <cell r="B109">
            <v>2</v>
          </cell>
          <cell r="C109">
            <v>2</v>
          </cell>
          <cell r="D109">
            <v>0</v>
          </cell>
          <cell r="E109">
            <v>0</v>
          </cell>
        </row>
        <row r="110">
          <cell r="A110" t="str">
            <v>Filtro de aceite Baldwin BF 784</v>
          </cell>
          <cell r="B110">
            <v>7</v>
          </cell>
          <cell r="C110">
            <v>7</v>
          </cell>
          <cell r="D110">
            <v>0</v>
          </cell>
          <cell r="E110">
            <v>0</v>
          </cell>
        </row>
        <row r="111">
          <cell r="A111" t="str">
            <v>Filtro de combustible MPL 7956</v>
          </cell>
          <cell r="B111">
            <v>2</v>
          </cell>
          <cell r="C111">
            <v>2</v>
          </cell>
          <cell r="D111">
            <v>0</v>
          </cell>
          <cell r="E111">
            <v>0</v>
          </cell>
        </row>
        <row r="112">
          <cell r="A112" t="str">
            <v>Filtro de aceite Tecfil PSL 174</v>
          </cell>
          <cell r="B112">
            <v>6</v>
          </cell>
          <cell r="C112">
            <v>6</v>
          </cell>
          <cell r="D112">
            <v>0</v>
          </cell>
          <cell r="E112">
            <v>0</v>
          </cell>
        </row>
        <row r="113">
          <cell r="A113" t="str">
            <v>Filtro de combustible Luber Finer LFP 440F</v>
          </cell>
          <cell r="B113">
            <v>1</v>
          </cell>
          <cell r="C113">
            <v>1</v>
          </cell>
          <cell r="D113">
            <v>0</v>
          </cell>
          <cell r="E113">
            <v>0</v>
          </cell>
        </row>
        <row r="114">
          <cell r="A114" t="str">
            <v>Filtro secundario? Baldwin BF 7677-D</v>
          </cell>
          <cell r="B114">
            <v>11</v>
          </cell>
          <cell r="C114">
            <v>11</v>
          </cell>
          <cell r="D114">
            <v>0</v>
          </cell>
          <cell r="E114">
            <v>0</v>
          </cell>
        </row>
        <row r="115">
          <cell r="A115" t="str">
            <v>Filtro de Aire Parker 2020 PM-OR</v>
          </cell>
          <cell r="B115">
            <v>1</v>
          </cell>
          <cell r="C115">
            <v>1</v>
          </cell>
          <cell r="D115">
            <v>0</v>
          </cell>
          <cell r="E115">
            <v>0</v>
          </cell>
        </row>
        <row r="116">
          <cell r="A116" t="str">
            <v>Filtro de Aire Baldwin PT 275</v>
          </cell>
          <cell r="B116">
            <v>1</v>
          </cell>
          <cell r="C116">
            <v>1</v>
          </cell>
          <cell r="D116">
            <v>0</v>
          </cell>
          <cell r="E116">
            <v>0</v>
          </cell>
        </row>
        <row r="117">
          <cell r="A117" t="str">
            <v>Filtro de aceite Quick Silver 35-822626 Q 05</v>
          </cell>
          <cell r="B117">
            <v>1</v>
          </cell>
          <cell r="C117">
            <v>1</v>
          </cell>
          <cell r="D117">
            <v>0</v>
          </cell>
          <cell r="E117">
            <v>0</v>
          </cell>
        </row>
        <row r="118">
          <cell r="A118" t="str">
            <v>Filtro de aceite Baldwin B 474</v>
          </cell>
          <cell r="B118">
            <v>1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Filtro de combustible Luber Finer LFF 3347</v>
          </cell>
          <cell r="B119">
            <v>1</v>
          </cell>
          <cell r="C119">
            <v>1</v>
          </cell>
          <cell r="D119">
            <v>0</v>
          </cell>
          <cell r="E119">
            <v>0</v>
          </cell>
        </row>
        <row r="120">
          <cell r="A120" t="str">
            <v>Motor de Arranque manual</v>
          </cell>
          <cell r="B120">
            <v>1</v>
          </cell>
          <cell r="C120">
            <v>1</v>
          </cell>
          <cell r="D120">
            <v>0</v>
          </cell>
          <cell r="E120">
            <v>0</v>
          </cell>
        </row>
        <row r="121">
          <cell r="A121" t="str">
            <v>Termostato de agua 40 a 110 ºC  "Orlan Rober"</v>
          </cell>
          <cell r="B121">
            <v>1</v>
          </cell>
          <cell r="C121">
            <v>1</v>
          </cell>
          <cell r="D121">
            <v>0</v>
          </cell>
          <cell r="E121">
            <v>0</v>
          </cell>
        </row>
        <row r="122">
          <cell r="A122" t="str">
            <v>Juntas Rotativas "Deublin"</v>
          </cell>
          <cell r="B122">
            <v>2</v>
          </cell>
          <cell r="C122">
            <v>2</v>
          </cell>
          <cell r="D122">
            <v>0</v>
          </cell>
          <cell r="E122">
            <v>0</v>
          </cell>
        </row>
        <row r="123">
          <cell r="A123" t="str">
            <v>Filtro de combustible Wix 33532</v>
          </cell>
          <cell r="B123">
            <v>1</v>
          </cell>
          <cell r="C123">
            <v>1</v>
          </cell>
          <cell r="D123">
            <v>0</v>
          </cell>
          <cell r="E123">
            <v>0</v>
          </cell>
        </row>
        <row r="124">
          <cell r="A124" t="str">
            <v>Lamparas de Xenon de 1 kw. Mod. XSA 1600/1000 30544</v>
          </cell>
          <cell r="B124">
            <v>2</v>
          </cell>
          <cell r="C124">
            <v>2</v>
          </cell>
          <cell r="D124">
            <v>0</v>
          </cell>
          <cell r="E124" t="str">
            <v>R;0372-18/05/18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inv"/>
      <sheetName val="11321 INVENTARIO"/>
    </sheetNames>
    <sheetDataSet>
      <sheetData sheetId="0">
        <row r="10">
          <cell r="C10" t="str">
            <v>Caja de Transmisión Caterpillar 7261. Marino. Serie 89B113, 1125 HP]</v>
          </cell>
          <cell r="D10">
            <v>1</v>
          </cell>
          <cell r="E10">
            <v>1</v>
          </cell>
          <cell r="I10">
            <v>1</v>
          </cell>
          <cell r="J10">
            <v>1</v>
          </cell>
        </row>
        <row r="11">
          <cell r="C11" t="str">
            <v>Absorbente</v>
          </cell>
          <cell r="D11">
            <v>2</v>
          </cell>
          <cell r="E11">
            <v>2</v>
          </cell>
          <cell r="I11">
            <v>2</v>
          </cell>
          <cell r="J11">
            <v>2</v>
          </cell>
        </row>
        <row r="12">
          <cell r="C12" t="str">
            <v>Brida internacional</v>
          </cell>
          <cell r="D12">
            <v>3</v>
          </cell>
          <cell r="E12">
            <v>3</v>
          </cell>
          <cell r="I12">
            <v>3</v>
          </cell>
          <cell r="J12">
            <v>3</v>
          </cell>
        </row>
        <row r="13">
          <cell r="C13" t="str">
            <v>Bulón VSP 8,8 calibrador para caja</v>
          </cell>
          <cell r="D13">
            <v>9</v>
          </cell>
          <cell r="E13">
            <v>9</v>
          </cell>
          <cell r="G13">
            <v>1</v>
          </cell>
          <cell r="I13">
            <v>8</v>
          </cell>
          <cell r="J13">
            <v>8</v>
          </cell>
        </row>
        <row r="14">
          <cell r="C14" t="str">
            <v>Burlete de goma</v>
          </cell>
          <cell r="D14">
            <v>60</v>
          </cell>
          <cell r="E14">
            <v>60</v>
          </cell>
          <cell r="I14">
            <v>60</v>
          </cell>
          <cell r="J14">
            <v>60</v>
          </cell>
        </row>
        <row r="15">
          <cell r="C15" t="str">
            <v>Caja cerrada código 0527124/P  bulones</v>
          </cell>
          <cell r="D15">
            <v>1</v>
          </cell>
          <cell r="E15">
            <v>1</v>
          </cell>
          <cell r="I15">
            <v>1</v>
          </cell>
          <cell r="J15">
            <v>1</v>
          </cell>
        </row>
        <row r="16">
          <cell r="C16" t="str">
            <v>Engranaje 6178458M</v>
          </cell>
          <cell r="D16">
            <v>4</v>
          </cell>
          <cell r="E16">
            <v>4</v>
          </cell>
          <cell r="I16">
            <v>4</v>
          </cell>
          <cell r="J16">
            <v>4</v>
          </cell>
        </row>
        <row r="17">
          <cell r="C17" t="str">
            <v>Filtro de aire p/compresor 46433</v>
          </cell>
          <cell r="D17">
            <v>1</v>
          </cell>
          <cell r="E17">
            <v>1</v>
          </cell>
          <cell r="I17">
            <v>1</v>
          </cell>
          <cell r="J17">
            <v>1</v>
          </cell>
        </row>
        <row r="18">
          <cell r="C18" t="str">
            <v>Filtro de aire PA2806</v>
          </cell>
          <cell r="D18">
            <v>3</v>
          </cell>
          <cell r="E18">
            <v>3</v>
          </cell>
          <cell r="I18">
            <v>3</v>
          </cell>
          <cell r="J18">
            <v>3</v>
          </cell>
        </row>
        <row r="19">
          <cell r="C19" t="str">
            <v>Filtro de combustible BF-1280</v>
          </cell>
          <cell r="D19">
            <v>12</v>
          </cell>
          <cell r="E19">
            <v>12</v>
          </cell>
          <cell r="I19">
            <v>12</v>
          </cell>
          <cell r="J19">
            <v>12</v>
          </cell>
        </row>
        <row r="20">
          <cell r="C20" t="str">
            <v>Filtro de combustible BF-587</v>
          </cell>
          <cell r="D20">
            <v>6</v>
          </cell>
          <cell r="E20">
            <v>6</v>
          </cell>
          <cell r="I20">
            <v>6</v>
          </cell>
          <cell r="J20">
            <v>6</v>
          </cell>
        </row>
        <row r="21">
          <cell r="C21" t="str">
            <v>Filtro de combustible BF-7633</v>
          </cell>
          <cell r="D21">
            <v>4</v>
          </cell>
          <cell r="E21">
            <v>4</v>
          </cell>
          <cell r="I21">
            <v>4</v>
          </cell>
          <cell r="J21">
            <v>4</v>
          </cell>
        </row>
        <row r="22">
          <cell r="C22" t="str">
            <v>Filtro de combustible BF-788</v>
          </cell>
          <cell r="D22">
            <v>5</v>
          </cell>
          <cell r="E22">
            <v>5</v>
          </cell>
          <cell r="I22">
            <v>5</v>
          </cell>
          <cell r="J22">
            <v>5</v>
          </cell>
        </row>
        <row r="23">
          <cell r="C23" t="str">
            <v>Filtro de combustible BW-5073</v>
          </cell>
          <cell r="D23">
            <v>6</v>
          </cell>
          <cell r="E23">
            <v>6</v>
          </cell>
          <cell r="I23">
            <v>6</v>
          </cell>
          <cell r="J23">
            <v>6</v>
          </cell>
        </row>
        <row r="24">
          <cell r="C24" t="str">
            <v>FP diesel 5129919, guía de válvulas</v>
          </cell>
          <cell r="D24">
            <v>3</v>
          </cell>
          <cell r="E24">
            <v>3</v>
          </cell>
          <cell r="I24">
            <v>3</v>
          </cell>
          <cell r="J24">
            <v>3</v>
          </cell>
        </row>
        <row r="25">
          <cell r="C25" t="str">
            <v>FP diesel 8927746, sello mecánico reten</v>
          </cell>
          <cell r="D25">
            <v>1</v>
          </cell>
          <cell r="E25">
            <v>1</v>
          </cell>
          <cell r="I25">
            <v>1</v>
          </cell>
          <cell r="J25">
            <v>1</v>
          </cell>
        </row>
        <row r="26">
          <cell r="C26" t="str">
            <v>Juntas A23511133,casquillo cigüeñal</v>
          </cell>
          <cell r="D26">
            <v>6</v>
          </cell>
          <cell r="E26">
            <v>6</v>
          </cell>
          <cell r="I26">
            <v>6</v>
          </cell>
          <cell r="J26">
            <v>6</v>
          </cell>
        </row>
        <row r="27">
          <cell r="C27" t="str">
            <v>Juntas A8547581, enfriador de aceite</v>
          </cell>
          <cell r="D27">
            <v>1</v>
          </cell>
          <cell r="E27">
            <v>1</v>
          </cell>
          <cell r="I27">
            <v>1</v>
          </cell>
          <cell r="J27">
            <v>1</v>
          </cell>
        </row>
        <row r="28">
          <cell r="C28" t="str">
            <v>Resortes 5147347, muelle de válvula</v>
          </cell>
          <cell r="D28">
            <v>20</v>
          </cell>
          <cell r="E28">
            <v>20</v>
          </cell>
          <cell r="I28">
            <v>20</v>
          </cell>
          <cell r="J28">
            <v>20</v>
          </cell>
        </row>
        <row r="29">
          <cell r="C29" t="str">
            <v>Ruleman Genuine Detroit diesel 2350354</v>
          </cell>
          <cell r="D29">
            <v>4</v>
          </cell>
          <cell r="E29">
            <v>4</v>
          </cell>
          <cell r="I29">
            <v>4</v>
          </cell>
          <cell r="J29">
            <v>4</v>
          </cell>
        </row>
        <row r="30">
          <cell r="C30" t="str">
            <v>Soportes metálicos para sistema de radar</v>
          </cell>
          <cell r="D30">
            <v>1</v>
          </cell>
          <cell r="E30">
            <v>1</v>
          </cell>
          <cell r="I30">
            <v>1</v>
          </cell>
          <cell r="J30">
            <v>1</v>
          </cell>
        </row>
        <row r="31">
          <cell r="C31" t="str">
            <v>Abrazaderas</v>
          </cell>
          <cell r="D31">
            <v>14</v>
          </cell>
          <cell r="E31">
            <v>14</v>
          </cell>
          <cell r="I31">
            <v>14</v>
          </cell>
          <cell r="J31">
            <v>14</v>
          </cell>
        </row>
        <row r="32">
          <cell r="C32" t="str">
            <v>Aceite de 40 (aprox. 5 lts.)</v>
          </cell>
          <cell r="D32">
            <v>5</v>
          </cell>
          <cell r="E32">
            <v>5</v>
          </cell>
          <cell r="I32">
            <v>5</v>
          </cell>
          <cell r="J32">
            <v>5</v>
          </cell>
        </row>
        <row r="33">
          <cell r="C33" t="str">
            <v>Acople de 8"</v>
          </cell>
          <cell r="D33">
            <v>4</v>
          </cell>
          <cell r="E33">
            <v>4</v>
          </cell>
          <cell r="I33">
            <v>4</v>
          </cell>
          <cell r="J33">
            <v>4</v>
          </cell>
        </row>
        <row r="34">
          <cell r="C34" t="str">
            <v>Alma doble</v>
          </cell>
          <cell r="D34">
            <v>8</v>
          </cell>
          <cell r="E34">
            <v>8</v>
          </cell>
          <cell r="I34">
            <v>8</v>
          </cell>
          <cell r="J34">
            <v>8</v>
          </cell>
        </row>
        <row r="35">
          <cell r="C35" t="str">
            <v>Aro Salvavidas</v>
          </cell>
          <cell r="D35">
            <v>3</v>
          </cell>
          <cell r="E35">
            <v>3</v>
          </cell>
          <cell r="I35">
            <v>3</v>
          </cell>
          <cell r="J35">
            <v>3</v>
          </cell>
        </row>
        <row r="36">
          <cell r="C36" t="str">
            <v>Aros (piezas de metal)</v>
          </cell>
          <cell r="D36">
            <v>12</v>
          </cell>
          <cell r="E36">
            <v>12</v>
          </cell>
          <cell r="I36">
            <v>12</v>
          </cell>
          <cell r="J36">
            <v>12</v>
          </cell>
        </row>
        <row r="37">
          <cell r="C37" t="str">
            <v>Artefactos plásticos</v>
          </cell>
          <cell r="D37">
            <v>2</v>
          </cell>
          <cell r="E37">
            <v>2</v>
          </cell>
          <cell r="I37">
            <v>2</v>
          </cell>
          <cell r="J37">
            <v>2</v>
          </cell>
        </row>
        <row r="38">
          <cell r="C38" t="str">
            <v>Bidones WR-9</v>
          </cell>
          <cell r="D38">
            <v>12</v>
          </cell>
          <cell r="E38">
            <v>12</v>
          </cell>
          <cell r="I38">
            <v>12</v>
          </cell>
          <cell r="J38">
            <v>12</v>
          </cell>
        </row>
        <row r="39">
          <cell r="C39" t="str">
            <v>Blower</v>
          </cell>
          <cell r="D39">
            <v>4</v>
          </cell>
          <cell r="E39">
            <v>4</v>
          </cell>
          <cell r="I39">
            <v>4</v>
          </cell>
          <cell r="J39">
            <v>4</v>
          </cell>
        </row>
        <row r="40">
          <cell r="C40" t="str">
            <v>Brida tapa ciega</v>
          </cell>
          <cell r="D40">
            <v>8</v>
          </cell>
          <cell r="E40">
            <v>8</v>
          </cell>
          <cell r="I40">
            <v>8</v>
          </cell>
          <cell r="J40">
            <v>8</v>
          </cell>
        </row>
        <row r="41">
          <cell r="C41" t="str">
            <v>Caja de madera cerrada-Buje de bronce</v>
          </cell>
          <cell r="D41">
            <v>1</v>
          </cell>
          <cell r="E41">
            <v>1</v>
          </cell>
          <cell r="I41">
            <v>1</v>
          </cell>
          <cell r="J41">
            <v>1</v>
          </cell>
        </row>
        <row r="42">
          <cell r="C42" t="str">
            <v>Empaquetadura</v>
          </cell>
          <cell r="D42">
            <v>1</v>
          </cell>
          <cell r="E42">
            <v>1</v>
          </cell>
          <cell r="I42">
            <v>1</v>
          </cell>
          <cell r="J42">
            <v>1</v>
          </cell>
        </row>
        <row r="43">
          <cell r="C43" t="str">
            <v>Equipo de radar</v>
          </cell>
          <cell r="D43">
            <v>1</v>
          </cell>
          <cell r="E43">
            <v>1</v>
          </cell>
          <cell r="I43">
            <v>1</v>
          </cell>
          <cell r="J43">
            <v>1</v>
          </cell>
        </row>
        <row r="44">
          <cell r="C44" t="str">
            <v>Espárragos con bulones</v>
          </cell>
          <cell r="D44">
            <v>11</v>
          </cell>
          <cell r="E44">
            <v>11</v>
          </cell>
          <cell r="G44">
            <v>11</v>
          </cell>
          <cell r="I44">
            <v>0</v>
          </cell>
          <cell r="J44">
            <v>0</v>
          </cell>
        </row>
        <row r="45">
          <cell r="C45" t="str">
            <v>Filtro 034391T1</v>
          </cell>
          <cell r="D45">
            <v>1</v>
          </cell>
          <cell r="E45">
            <v>1</v>
          </cell>
          <cell r="I45">
            <v>1</v>
          </cell>
          <cell r="J45">
            <v>1</v>
          </cell>
        </row>
        <row r="46">
          <cell r="C46" t="str">
            <v>Filtro 24347</v>
          </cell>
          <cell r="D46">
            <v>1</v>
          </cell>
          <cell r="E46">
            <v>1</v>
          </cell>
          <cell r="I46">
            <v>1</v>
          </cell>
          <cell r="J46">
            <v>1</v>
          </cell>
        </row>
        <row r="47">
          <cell r="C47" t="str">
            <v>Filtro 33472</v>
          </cell>
          <cell r="D47">
            <v>6</v>
          </cell>
          <cell r="E47">
            <v>6</v>
          </cell>
          <cell r="I47">
            <v>6</v>
          </cell>
          <cell r="J47">
            <v>6</v>
          </cell>
        </row>
        <row r="48">
          <cell r="C48" t="str">
            <v>Filtro de aceite 51970</v>
          </cell>
          <cell r="D48">
            <v>0</v>
          </cell>
          <cell r="E48">
            <v>0</v>
          </cell>
          <cell r="I48">
            <v>0</v>
          </cell>
          <cell r="J48">
            <v>0</v>
          </cell>
        </row>
        <row r="49">
          <cell r="C49" t="str">
            <v>Filtro de aceite PSA331</v>
          </cell>
          <cell r="D49">
            <v>6</v>
          </cell>
          <cell r="E49">
            <v>6</v>
          </cell>
          <cell r="I49">
            <v>6</v>
          </cell>
          <cell r="J49">
            <v>6</v>
          </cell>
        </row>
        <row r="50">
          <cell r="C50" t="str">
            <v>Filtro de aire P558792</v>
          </cell>
          <cell r="D50">
            <v>6</v>
          </cell>
          <cell r="E50">
            <v>6</v>
          </cell>
          <cell r="I50">
            <v>6</v>
          </cell>
          <cell r="J50">
            <v>6</v>
          </cell>
        </row>
        <row r="51">
          <cell r="C51" t="str">
            <v>Filtro de combustible B7600</v>
          </cell>
          <cell r="D51">
            <v>19</v>
          </cell>
          <cell r="E51">
            <v>19</v>
          </cell>
          <cell r="I51">
            <v>19</v>
          </cell>
          <cell r="J51">
            <v>19</v>
          </cell>
        </row>
        <row r="52">
          <cell r="C52" t="str">
            <v>Filtro de combustible WK1060/1</v>
          </cell>
          <cell r="D52">
            <v>6</v>
          </cell>
          <cell r="E52">
            <v>6</v>
          </cell>
          <cell r="I52">
            <v>6</v>
          </cell>
          <cell r="J52">
            <v>6</v>
          </cell>
        </row>
        <row r="53">
          <cell r="C53" t="str">
            <v>Filtro P554347</v>
          </cell>
          <cell r="D53">
            <v>3</v>
          </cell>
          <cell r="E53">
            <v>3</v>
          </cell>
          <cell r="I53">
            <v>3</v>
          </cell>
          <cell r="J53">
            <v>3</v>
          </cell>
        </row>
        <row r="54">
          <cell r="C54" t="str">
            <v>FP diesel 23503826 termostato 3290 gm</v>
          </cell>
          <cell r="D54">
            <v>1</v>
          </cell>
          <cell r="E54">
            <v>1</v>
          </cell>
          <cell r="I54">
            <v>1</v>
          </cell>
          <cell r="J54">
            <v>1</v>
          </cell>
        </row>
        <row r="55">
          <cell r="C55" t="str">
            <v>FP diesel 5192874, casquillo bancada</v>
          </cell>
          <cell r="D55">
            <v>1</v>
          </cell>
          <cell r="E55">
            <v>1</v>
          </cell>
          <cell r="I55">
            <v>1</v>
          </cell>
          <cell r="J55">
            <v>1</v>
          </cell>
        </row>
        <row r="56">
          <cell r="C56" t="str">
            <v>Freno neumático</v>
          </cell>
          <cell r="D56">
            <v>9</v>
          </cell>
          <cell r="E56">
            <v>9</v>
          </cell>
          <cell r="I56">
            <v>9</v>
          </cell>
          <cell r="J56">
            <v>9</v>
          </cell>
        </row>
        <row r="57">
          <cell r="C57" t="str">
            <v>Grillete 2"</v>
          </cell>
          <cell r="D57">
            <v>1</v>
          </cell>
          <cell r="E57">
            <v>1</v>
          </cell>
          <cell r="I57">
            <v>1</v>
          </cell>
          <cell r="J57">
            <v>1</v>
          </cell>
        </row>
        <row r="58">
          <cell r="C58" t="str">
            <v>Hélice 72 x 75 DE 8"inox 5 palas T02</v>
          </cell>
          <cell r="D58">
            <v>3</v>
          </cell>
          <cell r="E58">
            <v>3</v>
          </cell>
          <cell r="I58">
            <v>3</v>
          </cell>
          <cell r="J58">
            <v>3</v>
          </cell>
        </row>
        <row r="59">
          <cell r="C59" t="str">
            <v>Juntas A5117563, sello de válvulas</v>
          </cell>
          <cell r="D59">
            <v>4</v>
          </cell>
          <cell r="E59">
            <v>4</v>
          </cell>
          <cell r="I59">
            <v>4</v>
          </cell>
          <cell r="J59">
            <v>4</v>
          </cell>
        </row>
        <row r="60">
          <cell r="C60" t="str">
            <v>Manguera de aire</v>
          </cell>
          <cell r="D60">
            <v>1</v>
          </cell>
          <cell r="E60">
            <v>1</v>
          </cell>
          <cell r="I60">
            <v>1</v>
          </cell>
          <cell r="J60">
            <v>1</v>
          </cell>
        </row>
        <row r="61">
          <cell r="C61" t="str">
            <v xml:space="preserve">Manguera de lucha contra incendio </v>
          </cell>
          <cell r="D61">
            <v>35</v>
          </cell>
          <cell r="E61">
            <v>35</v>
          </cell>
          <cell r="H61">
            <v>35</v>
          </cell>
          <cell r="I61">
            <v>0</v>
          </cell>
          <cell r="J61">
            <v>0</v>
          </cell>
        </row>
        <row r="62">
          <cell r="C62" t="str">
            <v>Manguerita de alta presión</v>
          </cell>
          <cell r="D62">
            <v>4</v>
          </cell>
          <cell r="E62">
            <v>4</v>
          </cell>
          <cell r="I62">
            <v>4</v>
          </cell>
          <cell r="J62">
            <v>4</v>
          </cell>
        </row>
        <row r="63">
          <cell r="C63" t="str">
            <v>MIBA USA 2300198265  / 8455666</v>
          </cell>
          <cell r="D63">
            <v>5</v>
          </cell>
          <cell r="E63">
            <v>5</v>
          </cell>
          <cell r="I63">
            <v>5</v>
          </cell>
          <cell r="J63">
            <v>5</v>
          </cell>
        </row>
        <row r="64">
          <cell r="C64" t="str">
            <v>MIBA USA 8253825</v>
          </cell>
          <cell r="D64">
            <v>8</v>
          </cell>
          <cell r="E64">
            <v>8</v>
          </cell>
          <cell r="I64">
            <v>8</v>
          </cell>
          <cell r="J64">
            <v>8</v>
          </cell>
        </row>
        <row r="65">
          <cell r="C65" t="str">
            <v>Motor  671</v>
          </cell>
          <cell r="D65">
            <v>3</v>
          </cell>
          <cell r="E65">
            <v>3</v>
          </cell>
          <cell r="I65">
            <v>3</v>
          </cell>
          <cell r="J65">
            <v>3</v>
          </cell>
        </row>
        <row r="66">
          <cell r="C66" t="str">
            <v>Motor 471</v>
          </cell>
          <cell r="D66">
            <v>1</v>
          </cell>
          <cell r="E66">
            <v>1</v>
          </cell>
          <cell r="I66">
            <v>1</v>
          </cell>
          <cell r="J66">
            <v>1</v>
          </cell>
        </row>
        <row r="67">
          <cell r="C67" t="str">
            <v>Motor de arranque eléctrico</v>
          </cell>
          <cell r="D67">
            <v>2</v>
          </cell>
          <cell r="E67">
            <v>2</v>
          </cell>
          <cell r="I67">
            <v>2</v>
          </cell>
          <cell r="J67">
            <v>2</v>
          </cell>
        </row>
        <row r="68">
          <cell r="C68" t="str">
            <v>Motor de arranque Hial</v>
          </cell>
          <cell r="D68">
            <v>5</v>
          </cell>
          <cell r="E68">
            <v>5</v>
          </cell>
          <cell r="I68">
            <v>5</v>
          </cell>
          <cell r="J68">
            <v>5</v>
          </cell>
        </row>
        <row r="69">
          <cell r="C69" t="str">
            <v>Motor fuera de borda Mercury 25 HP</v>
          </cell>
          <cell r="D69">
            <v>1</v>
          </cell>
          <cell r="E69">
            <v>1</v>
          </cell>
          <cell r="I69">
            <v>1</v>
          </cell>
          <cell r="J69">
            <v>1</v>
          </cell>
        </row>
        <row r="70">
          <cell r="C70" t="str">
            <v>Pintura 3,6 litros</v>
          </cell>
          <cell r="D70">
            <v>8</v>
          </cell>
          <cell r="E70">
            <v>8</v>
          </cell>
          <cell r="I70">
            <v>8</v>
          </cell>
          <cell r="J70">
            <v>8</v>
          </cell>
        </row>
        <row r="71">
          <cell r="C71" t="str">
            <v>Reactancia</v>
          </cell>
          <cell r="D71">
            <v>16</v>
          </cell>
          <cell r="E71">
            <v>16</v>
          </cell>
          <cell r="I71">
            <v>16</v>
          </cell>
          <cell r="J71">
            <v>16</v>
          </cell>
        </row>
        <row r="72">
          <cell r="C72" t="str">
            <v>Reducción 1/4 - 3/4</v>
          </cell>
          <cell r="D72">
            <v>2</v>
          </cell>
          <cell r="E72">
            <v>2</v>
          </cell>
          <cell r="I72">
            <v>2</v>
          </cell>
          <cell r="J72">
            <v>2</v>
          </cell>
        </row>
        <row r="73">
          <cell r="C73" t="str">
            <v>Reducción 12" a 6"</v>
          </cell>
          <cell r="D73">
            <v>1</v>
          </cell>
          <cell r="E73">
            <v>1</v>
          </cell>
          <cell r="I73">
            <v>1</v>
          </cell>
          <cell r="J73">
            <v>1</v>
          </cell>
        </row>
        <row r="74">
          <cell r="C74" t="str">
            <v>Kits de camisas, pistones, reparo bomba de agua, geovernol, inyec</v>
          </cell>
          <cell r="D74">
            <v>1</v>
          </cell>
          <cell r="E74">
            <v>1</v>
          </cell>
          <cell r="I74">
            <v>1</v>
          </cell>
          <cell r="J74">
            <v>1</v>
          </cell>
        </row>
        <row r="75">
          <cell r="C75" t="str">
            <v>Válvula grande, juego junta, retén trasero y delantero, inyectores</v>
          </cell>
          <cell r="D75">
            <v>1</v>
          </cell>
          <cell r="E75">
            <v>1</v>
          </cell>
          <cell r="I75">
            <v>1</v>
          </cell>
          <cell r="J75">
            <v>1</v>
          </cell>
        </row>
        <row r="76">
          <cell r="C76" t="str">
            <v>Geovernol hidráulico</v>
          </cell>
          <cell r="D76">
            <v>1</v>
          </cell>
          <cell r="E76">
            <v>1</v>
          </cell>
          <cell r="I76">
            <v>1</v>
          </cell>
          <cell r="J76">
            <v>1</v>
          </cell>
        </row>
        <row r="77">
          <cell r="C77" t="str">
            <v>MIBA USA  8455665 casquillo</v>
          </cell>
          <cell r="D77">
            <v>1</v>
          </cell>
          <cell r="E77">
            <v>1</v>
          </cell>
          <cell r="I77">
            <v>1</v>
          </cell>
          <cell r="J77">
            <v>1</v>
          </cell>
        </row>
        <row r="78">
          <cell r="C78" t="str">
            <v>MIBA USA  8455667 casquillo</v>
          </cell>
          <cell r="D78">
            <v>1</v>
          </cell>
          <cell r="E78">
            <v>1</v>
          </cell>
          <cell r="I78">
            <v>1</v>
          </cell>
          <cell r="J78">
            <v>1</v>
          </cell>
        </row>
        <row r="79">
          <cell r="C79" t="str">
            <v>MIBA USA  8455844 casquillo</v>
          </cell>
          <cell r="D79">
            <v>2</v>
          </cell>
          <cell r="E79">
            <v>2</v>
          </cell>
          <cell r="I79">
            <v>2</v>
          </cell>
          <cell r="J79">
            <v>2</v>
          </cell>
        </row>
        <row r="80">
          <cell r="C80" t="str">
            <v>Filtro de Aceite MAN - H 1074</v>
          </cell>
          <cell r="D80">
            <v>9</v>
          </cell>
          <cell r="E80">
            <v>9</v>
          </cell>
          <cell r="I80">
            <v>9</v>
          </cell>
          <cell r="J80">
            <v>9</v>
          </cell>
        </row>
        <row r="81">
          <cell r="C81" t="str">
            <v>Filtro de combustible WIX 33120</v>
          </cell>
          <cell r="D81">
            <v>2</v>
          </cell>
          <cell r="E81">
            <v>2</v>
          </cell>
          <cell r="I81">
            <v>2</v>
          </cell>
          <cell r="J81">
            <v>2</v>
          </cell>
        </row>
        <row r="82">
          <cell r="C82" t="str">
            <v>Filtro de combustible Baldwin B 196</v>
          </cell>
          <cell r="D82">
            <v>8</v>
          </cell>
          <cell r="E82">
            <v>8</v>
          </cell>
          <cell r="I82">
            <v>8</v>
          </cell>
          <cell r="J82">
            <v>8</v>
          </cell>
        </row>
        <row r="83">
          <cell r="C83" t="str">
            <v>Filtro de combustible Baldwin BF 5800</v>
          </cell>
          <cell r="D83">
            <v>9</v>
          </cell>
          <cell r="E83">
            <v>9</v>
          </cell>
          <cell r="I83">
            <v>9</v>
          </cell>
          <cell r="J83">
            <v>9</v>
          </cell>
        </row>
        <row r="84">
          <cell r="C84" t="str">
            <v>Filtro de Combustible 33358 Wix</v>
          </cell>
          <cell r="D84">
            <v>1</v>
          </cell>
          <cell r="E84">
            <v>1</v>
          </cell>
          <cell r="I84">
            <v>1</v>
          </cell>
          <cell r="J84">
            <v>1</v>
          </cell>
        </row>
        <row r="87">
          <cell r="C87" t="str">
            <v>Descripción</v>
          </cell>
          <cell r="D87" t="str">
            <v>Sistema</v>
          </cell>
          <cell r="E87" t="str">
            <v>Inventario JUNIO</v>
          </cell>
          <cell r="F87" t="str">
            <v>Entrada</v>
          </cell>
          <cell r="G87" t="str">
            <v xml:space="preserve">Salida </v>
          </cell>
          <cell r="H87" t="str">
            <v>Transferencias Depositos</v>
          </cell>
          <cell r="I87" t="str">
            <v>Exist Final JULIO2018</v>
          </cell>
          <cell r="J87" t="str">
            <v>Inventario Fisico</v>
          </cell>
        </row>
        <row r="88">
          <cell r="C88" t="str">
            <v>Filtro del refrigerante 24071 Wix</v>
          </cell>
          <cell r="D88">
            <v>1</v>
          </cell>
          <cell r="E88">
            <v>1</v>
          </cell>
          <cell r="I88">
            <v>1</v>
          </cell>
          <cell r="J88">
            <v>1</v>
          </cell>
        </row>
        <row r="89">
          <cell r="C89" t="str">
            <v>Casquillo de bancada McBee 5192876</v>
          </cell>
          <cell r="D89">
            <v>7</v>
          </cell>
          <cell r="E89">
            <v>7</v>
          </cell>
          <cell r="I89">
            <v>7</v>
          </cell>
          <cell r="J89">
            <v>7</v>
          </cell>
        </row>
        <row r="90">
          <cell r="C90" t="str">
            <v>Casquillo FP diesel FP-8N8225</v>
          </cell>
          <cell r="D90">
            <v>1</v>
          </cell>
          <cell r="E90">
            <v>1</v>
          </cell>
          <cell r="I90">
            <v>1</v>
          </cell>
          <cell r="J90">
            <v>1</v>
          </cell>
        </row>
        <row r="91">
          <cell r="C91" t="str">
            <v>Bomba de combustible FP diesel  FP-5199561</v>
          </cell>
          <cell r="D91">
            <v>1</v>
          </cell>
          <cell r="E91">
            <v>1</v>
          </cell>
          <cell r="I91">
            <v>1</v>
          </cell>
          <cell r="J91">
            <v>1</v>
          </cell>
        </row>
        <row r="92">
          <cell r="C92" t="str">
            <v>kit-Válvula FP diesel FP-23500501</v>
          </cell>
          <cell r="D92">
            <v>10</v>
          </cell>
          <cell r="E92">
            <v>10</v>
          </cell>
          <cell r="I92">
            <v>10</v>
          </cell>
          <cell r="J92">
            <v>10</v>
          </cell>
        </row>
        <row r="93">
          <cell r="C93" t="str">
            <v>MIBA USA  8455862 casquillo</v>
          </cell>
          <cell r="D93">
            <v>9</v>
          </cell>
          <cell r="E93">
            <v>9</v>
          </cell>
          <cell r="I93">
            <v>9</v>
          </cell>
          <cell r="J93">
            <v>9</v>
          </cell>
        </row>
        <row r="94">
          <cell r="C94" t="str">
            <v>MIBA USA  8455850 casquillo</v>
          </cell>
          <cell r="D94">
            <v>2</v>
          </cell>
          <cell r="E94">
            <v>2</v>
          </cell>
          <cell r="I94">
            <v>2</v>
          </cell>
          <cell r="J94">
            <v>2</v>
          </cell>
        </row>
        <row r="95">
          <cell r="C95" t="str">
            <v>Pico inyector N70  R-5228770</v>
          </cell>
          <cell r="D95">
            <v>6</v>
          </cell>
          <cell r="E95">
            <v>6</v>
          </cell>
          <cell r="I95">
            <v>6</v>
          </cell>
          <cell r="J95">
            <v>6</v>
          </cell>
        </row>
        <row r="96">
          <cell r="C96" t="str">
            <v>Filtro de combustible Wix 33118</v>
          </cell>
          <cell r="D96">
            <v>0</v>
          </cell>
          <cell r="E96">
            <v>0</v>
          </cell>
          <cell r="I96">
            <v>0</v>
          </cell>
          <cell r="J96">
            <v>0</v>
          </cell>
        </row>
        <row r="97">
          <cell r="C97" t="str">
            <v xml:space="preserve">Hélice de motor fuera de borda 9,7/8 x 13 </v>
          </cell>
          <cell r="D97">
            <v>1</v>
          </cell>
          <cell r="E97">
            <v>1</v>
          </cell>
          <cell r="I97">
            <v>1</v>
          </cell>
          <cell r="J97">
            <v>1</v>
          </cell>
        </row>
        <row r="98">
          <cell r="C98" t="str">
            <v>Ruleman NSK 6313 ZZ</v>
          </cell>
          <cell r="D98">
            <v>1</v>
          </cell>
          <cell r="E98">
            <v>1</v>
          </cell>
          <cell r="I98">
            <v>1</v>
          </cell>
          <cell r="J98">
            <v>1</v>
          </cell>
        </row>
        <row r="99">
          <cell r="C99" t="str">
            <v>Ruleman SKF 6313-2Z/C3</v>
          </cell>
          <cell r="D99">
            <v>1</v>
          </cell>
          <cell r="E99">
            <v>1</v>
          </cell>
          <cell r="I99">
            <v>1</v>
          </cell>
          <cell r="J99">
            <v>1</v>
          </cell>
        </row>
        <row r="100">
          <cell r="C100" t="str">
            <v>Punta Tobera CAT - 8N8796</v>
          </cell>
          <cell r="D100">
            <v>0</v>
          </cell>
          <cell r="E100">
            <v>0</v>
          </cell>
          <cell r="I100">
            <v>0</v>
          </cell>
          <cell r="J100">
            <v>0</v>
          </cell>
        </row>
        <row r="101">
          <cell r="C101" t="str">
            <v>Capacitor Lorenzetti 400/480uf  110/120v</v>
          </cell>
          <cell r="D101">
            <v>4</v>
          </cell>
          <cell r="E101">
            <v>4</v>
          </cell>
          <cell r="I101">
            <v>4</v>
          </cell>
          <cell r="J101">
            <v>4</v>
          </cell>
        </row>
        <row r="102">
          <cell r="C102" t="str">
            <v>Resistencia eléctrica de inmersión 9000w - 220v/380v - 300mm - 2"</v>
          </cell>
          <cell r="D102">
            <v>3</v>
          </cell>
          <cell r="E102">
            <v>3</v>
          </cell>
          <cell r="I102">
            <v>3</v>
          </cell>
          <cell r="J102">
            <v>3</v>
          </cell>
        </row>
        <row r="103">
          <cell r="C103" t="str">
            <v>Pintura 3,6 litros sintético amarillo CAT 4C-4184</v>
          </cell>
          <cell r="D103">
            <v>1</v>
          </cell>
          <cell r="E103">
            <v>1</v>
          </cell>
          <cell r="I103">
            <v>1</v>
          </cell>
          <cell r="J103">
            <v>1</v>
          </cell>
        </row>
        <row r="104">
          <cell r="C104" t="str">
            <v>Refrigerante / Anticongelante de 3,78 lts</v>
          </cell>
          <cell r="D104">
            <v>2</v>
          </cell>
          <cell r="E104">
            <v>2</v>
          </cell>
          <cell r="I104">
            <v>2</v>
          </cell>
          <cell r="J104">
            <v>2</v>
          </cell>
        </row>
        <row r="105">
          <cell r="C105" t="str">
            <v>Cemento (fana)adhesivo sintético 1,800cc</v>
          </cell>
          <cell r="D105">
            <v>1</v>
          </cell>
          <cell r="E105">
            <v>1</v>
          </cell>
          <cell r="I105">
            <v>1</v>
          </cell>
          <cell r="J105">
            <v>1</v>
          </cell>
        </row>
        <row r="106">
          <cell r="C106" t="str">
            <v>Aceite de motor sint. Cepsa 5W-40 API</v>
          </cell>
          <cell r="D106">
            <v>13</v>
          </cell>
          <cell r="E106">
            <v>13</v>
          </cell>
          <cell r="I106">
            <v>13</v>
          </cell>
          <cell r="J106">
            <v>13</v>
          </cell>
        </row>
        <row r="107">
          <cell r="C107" t="str">
            <v>Kit de Cilindro 4V Head STD#3 FP-23505306</v>
          </cell>
          <cell r="D107">
            <v>6</v>
          </cell>
          <cell r="E107">
            <v>6</v>
          </cell>
          <cell r="I107">
            <v>6</v>
          </cell>
          <cell r="J107">
            <v>6</v>
          </cell>
        </row>
        <row r="108">
          <cell r="C108" t="str">
            <v>Filtro de aceite Wix 51748</v>
          </cell>
          <cell r="D108">
            <v>1</v>
          </cell>
          <cell r="E108">
            <v>1</v>
          </cell>
          <cell r="I108">
            <v>1</v>
          </cell>
          <cell r="J108">
            <v>1</v>
          </cell>
        </row>
        <row r="109">
          <cell r="C109" t="str">
            <v>Filtro de Aire Parker 2010 PM-OR</v>
          </cell>
          <cell r="D109">
            <v>7</v>
          </cell>
          <cell r="E109">
            <v>7</v>
          </cell>
          <cell r="I109">
            <v>7</v>
          </cell>
          <cell r="J109">
            <v>7</v>
          </cell>
        </row>
        <row r="110">
          <cell r="C110" t="str">
            <v>Filtro de combustible Tecfil PC2 / 155</v>
          </cell>
          <cell r="D110">
            <v>2</v>
          </cell>
          <cell r="E110">
            <v>2</v>
          </cell>
          <cell r="I110">
            <v>2</v>
          </cell>
          <cell r="J110">
            <v>2</v>
          </cell>
        </row>
        <row r="111">
          <cell r="C111" t="str">
            <v>Filtro de aceite Baldwin B 76</v>
          </cell>
          <cell r="D111">
            <v>10</v>
          </cell>
          <cell r="E111">
            <v>10</v>
          </cell>
          <cell r="I111">
            <v>10</v>
          </cell>
          <cell r="J111">
            <v>10</v>
          </cell>
        </row>
        <row r="112">
          <cell r="C112" t="str">
            <v>Filtro de aceite Baldwin BF 785</v>
          </cell>
          <cell r="D112">
            <v>2</v>
          </cell>
          <cell r="E112">
            <v>2</v>
          </cell>
          <cell r="I112">
            <v>2</v>
          </cell>
          <cell r="J112">
            <v>2</v>
          </cell>
        </row>
        <row r="113">
          <cell r="C113" t="str">
            <v>Filtro de aceite Baldwin BF 784</v>
          </cell>
          <cell r="D113">
            <v>7</v>
          </cell>
          <cell r="E113">
            <v>7</v>
          </cell>
          <cell r="I113">
            <v>7</v>
          </cell>
          <cell r="J113">
            <v>7</v>
          </cell>
        </row>
        <row r="114">
          <cell r="C114" t="str">
            <v>Filtro de combustible MPL 7956</v>
          </cell>
          <cell r="D114">
            <v>2</v>
          </cell>
          <cell r="E114">
            <v>2</v>
          </cell>
          <cell r="I114">
            <v>2</v>
          </cell>
          <cell r="J114">
            <v>2</v>
          </cell>
        </row>
        <row r="115">
          <cell r="C115" t="str">
            <v>Filtro de aceite Tecfil PSL 174</v>
          </cell>
          <cell r="D115">
            <v>6</v>
          </cell>
          <cell r="E115">
            <v>6</v>
          </cell>
          <cell r="I115">
            <v>6</v>
          </cell>
          <cell r="J115">
            <v>6</v>
          </cell>
        </row>
        <row r="116">
          <cell r="C116" t="str">
            <v>Filtro de combustible Luber Finer LFP 440F</v>
          </cell>
          <cell r="D116">
            <v>1</v>
          </cell>
          <cell r="E116">
            <v>1</v>
          </cell>
          <cell r="I116">
            <v>1</v>
          </cell>
          <cell r="J116">
            <v>1</v>
          </cell>
        </row>
        <row r="117">
          <cell r="C117" t="str">
            <v>Filtro secundario? Baldwin BF 7677-D</v>
          </cell>
          <cell r="D117">
            <v>11</v>
          </cell>
          <cell r="E117">
            <v>11</v>
          </cell>
          <cell r="I117">
            <v>11</v>
          </cell>
          <cell r="J117">
            <v>11</v>
          </cell>
        </row>
        <row r="118">
          <cell r="C118" t="str">
            <v>Filtro de Aire Parker 2020 PM-OR</v>
          </cell>
          <cell r="D118">
            <v>1</v>
          </cell>
          <cell r="E118">
            <v>1</v>
          </cell>
          <cell r="I118">
            <v>1</v>
          </cell>
          <cell r="J118">
            <v>1</v>
          </cell>
        </row>
        <row r="119">
          <cell r="C119" t="str">
            <v>Filtro de Aire Baldwin PT 275</v>
          </cell>
          <cell r="D119">
            <v>1</v>
          </cell>
          <cell r="E119">
            <v>1</v>
          </cell>
          <cell r="I119">
            <v>1</v>
          </cell>
          <cell r="J119">
            <v>1</v>
          </cell>
        </row>
        <row r="120">
          <cell r="C120" t="str">
            <v>Filtro de aceite Quick Silver 35-822626 Q 05</v>
          </cell>
          <cell r="D120">
            <v>1</v>
          </cell>
          <cell r="E120">
            <v>1</v>
          </cell>
          <cell r="I120">
            <v>1</v>
          </cell>
          <cell r="J120">
            <v>1</v>
          </cell>
        </row>
        <row r="121">
          <cell r="C121" t="str">
            <v>Filtro de aceite Baldwin B 474</v>
          </cell>
          <cell r="D121">
            <v>1</v>
          </cell>
          <cell r="E121">
            <v>1</v>
          </cell>
          <cell r="I121">
            <v>1</v>
          </cell>
          <cell r="J121">
            <v>1</v>
          </cell>
        </row>
        <row r="122">
          <cell r="C122" t="str">
            <v>Filtro de combustible Luber Finer LFF 3347</v>
          </cell>
          <cell r="D122">
            <v>1</v>
          </cell>
          <cell r="E122">
            <v>1</v>
          </cell>
          <cell r="I122">
            <v>1</v>
          </cell>
          <cell r="J122">
            <v>1</v>
          </cell>
        </row>
        <row r="123">
          <cell r="C123" t="str">
            <v>Motor de Arranque manual</v>
          </cell>
          <cell r="D123">
            <v>1</v>
          </cell>
          <cell r="E123">
            <v>1</v>
          </cell>
          <cell r="G123">
            <v>1</v>
          </cell>
          <cell r="I123">
            <v>0</v>
          </cell>
          <cell r="J123">
            <v>0</v>
          </cell>
        </row>
        <row r="124">
          <cell r="C124" t="str">
            <v>Termostato de agua 40 a 110 ºC  "Orlan Rober"</v>
          </cell>
          <cell r="D124">
            <v>1</v>
          </cell>
          <cell r="E124">
            <v>1</v>
          </cell>
          <cell r="I124">
            <v>1</v>
          </cell>
          <cell r="J124">
            <v>1</v>
          </cell>
        </row>
        <row r="125">
          <cell r="C125" t="str">
            <v>Juntas Rotativas "Deublin"</v>
          </cell>
          <cell r="D125">
            <v>2</v>
          </cell>
          <cell r="E125">
            <v>2</v>
          </cell>
          <cell r="I125">
            <v>2</v>
          </cell>
          <cell r="J125">
            <v>2</v>
          </cell>
        </row>
        <row r="126">
          <cell r="C126" t="str">
            <v>Filtro de combustible Wix 33532</v>
          </cell>
          <cell r="D126">
            <v>1</v>
          </cell>
          <cell r="E126">
            <v>1</v>
          </cell>
          <cell r="I126">
            <v>1</v>
          </cell>
          <cell r="J126">
            <v>1</v>
          </cell>
        </row>
        <row r="127">
          <cell r="C127" t="str">
            <v>Lamparas de Xenon de 1 kw. Mod. XSA 1600/1000 30544</v>
          </cell>
          <cell r="D127">
            <v>2</v>
          </cell>
          <cell r="E127">
            <v>2</v>
          </cell>
          <cell r="I127">
            <v>2</v>
          </cell>
          <cell r="J127">
            <v>2</v>
          </cell>
        </row>
        <row r="128">
          <cell r="C128" t="str">
            <v>Motor fuera de borda Yamaha 25 HP serie 1059125B (usado en condicion)</v>
          </cell>
          <cell r="D128">
            <v>0</v>
          </cell>
          <cell r="E128">
            <v>0</v>
          </cell>
          <cell r="F128">
            <v>1</v>
          </cell>
          <cell r="I128">
            <v>1</v>
          </cell>
          <cell r="J128">
            <v>1</v>
          </cell>
        </row>
        <row r="129">
          <cell r="C129" t="str">
            <v>Bulón SFC 8,8  m39x160</v>
          </cell>
          <cell r="D129">
            <v>0</v>
          </cell>
          <cell r="E129">
            <v>0</v>
          </cell>
          <cell r="F129">
            <v>5</v>
          </cell>
          <cell r="I129">
            <v>5</v>
          </cell>
          <cell r="J129">
            <v>5</v>
          </cell>
        </row>
        <row r="131">
          <cell r="C131" t="str">
            <v>AGREGADO, POSTERIOR A LA TOMA DEL INVENTARIO</v>
          </cell>
        </row>
        <row r="132">
          <cell r="C132" t="str">
            <v>Motobomba diesel de 2" 3,5 HP marca; Kipor mod. KDP20</v>
          </cell>
          <cell r="D132">
            <v>0</v>
          </cell>
          <cell r="E132">
            <v>0</v>
          </cell>
          <cell r="F132">
            <v>1</v>
          </cell>
          <cell r="G132">
            <v>1</v>
          </cell>
          <cell r="I132">
            <v>0</v>
          </cell>
          <cell r="J132">
            <v>0</v>
          </cell>
        </row>
        <row r="133">
          <cell r="C133" t="str">
            <v>Aceite fuera de borda 2T "CEPSA" x 1 lt.</v>
          </cell>
          <cell r="D133">
            <v>0</v>
          </cell>
          <cell r="E133">
            <v>0</v>
          </cell>
          <cell r="F133">
            <v>36</v>
          </cell>
          <cell r="G133">
            <v>24</v>
          </cell>
          <cell r="I133">
            <v>12</v>
          </cell>
          <cell r="J133">
            <v>12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inv"/>
      <sheetName val="11321 INVENTARIO"/>
    </sheetNames>
    <sheetDataSet>
      <sheetData sheetId="0">
        <row r="10">
          <cell r="C10" t="str">
            <v>Caja de Transmisión Caterpillar 7261. Marino. Serie 89B113, 1125 HP]</v>
          </cell>
          <cell r="D10">
            <v>1</v>
          </cell>
          <cell r="E10">
            <v>1</v>
          </cell>
          <cell r="I10">
            <v>1</v>
          </cell>
          <cell r="J10">
            <v>1</v>
          </cell>
        </row>
        <row r="11">
          <cell r="C11" t="str">
            <v>Absorbente</v>
          </cell>
          <cell r="D11">
            <v>2</v>
          </cell>
          <cell r="E11">
            <v>2</v>
          </cell>
          <cell r="I11">
            <v>2</v>
          </cell>
          <cell r="J11">
            <v>2</v>
          </cell>
        </row>
        <row r="12">
          <cell r="C12" t="str">
            <v>Brida internacional</v>
          </cell>
          <cell r="D12">
            <v>3</v>
          </cell>
          <cell r="E12">
            <v>3</v>
          </cell>
          <cell r="I12">
            <v>3</v>
          </cell>
          <cell r="J12">
            <v>3</v>
          </cell>
        </row>
        <row r="13">
          <cell r="C13" t="str">
            <v>Bulón VSP 8,8 calibrador para caja</v>
          </cell>
          <cell r="D13">
            <v>9</v>
          </cell>
          <cell r="E13">
            <v>9</v>
          </cell>
          <cell r="G13">
            <v>1</v>
          </cell>
          <cell r="I13">
            <v>8</v>
          </cell>
          <cell r="J13">
            <v>8</v>
          </cell>
        </row>
        <row r="14">
          <cell r="C14" t="str">
            <v>Burlete de goma</v>
          </cell>
          <cell r="D14">
            <v>60</v>
          </cell>
          <cell r="E14">
            <v>60</v>
          </cell>
          <cell r="I14">
            <v>60</v>
          </cell>
          <cell r="J14">
            <v>60</v>
          </cell>
        </row>
        <row r="15">
          <cell r="C15" t="str">
            <v>Caja cerrada código 0527124/P  bulones</v>
          </cell>
          <cell r="D15">
            <v>1</v>
          </cell>
          <cell r="E15">
            <v>1</v>
          </cell>
          <cell r="I15">
            <v>1</v>
          </cell>
          <cell r="J15">
            <v>1</v>
          </cell>
        </row>
        <row r="16">
          <cell r="C16" t="str">
            <v>Engranaje 6178458M</v>
          </cell>
          <cell r="D16">
            <v>4</v>
          </cell>
          <cell r="E16">
            <v>4</v>
          </cell>
          <cell r="I16">
            <v>4</v>
          </cell>
          <cell r="J16">
            <v>4</v>
          </cell>
        </row>
        <row r="17">
          <cell r="C17" t="str">
            <v>Filtro de aire p/compresor 46433</v>
          </cell>
          <cell r="D17">
            <v>1</v>
          </cell>
          <cell r="E17">
            <v>1</v>
          </cell>
          <cell r="I17">
            <v>1</v>
          </cell>
          <cell r="J17">
            <v>1</v>
          </cell>
        </row>
        <row r="18">
          <cell r="C18" t="str">
            <v>Filtro de aire PA2806</v>
          </cell>
          <cell r="D18">
            <v>3</v>
          </cell>
          <cell r="E18">
            <v>3</v>
          </cell>
          <cell r="I18">
            <v>3</v>
          </cell>
          <cell r="J18">
            <v>3</v>
          </cell>
        </row>
        <row r="19">
          <cell r="C19" t="str">
            <v>Filtro de combustible BF-1280</v>
          </cell>
          <cell r="D19">
            <v>12</v>
          </cell>
          <cell r="E19">
            <v>12</v>
          </cell>
          <cell r="I19">
            <v>12</v>
          </cell>
          <cell r="J19">
            <v>12</v>
          </cell>
        </row>
        <row r="20">
          <cell r="C20" t="str">
            <v>Filtro de combustible BF-587</v>
          </cell>
          <cell r="D20">
            <v>6</v>
          </cell>
          <cell r="E20">
            <v>6</v>
          </cell>
          <cell r="I20">
            <v>6</v>
          </cell>
          <cell r="J20">
            <v>6</v>
          </cell>
        </row>
        <row r="21">
          <cell r="C21" t="str">
            <v>Filtro de combustible BF-7633</v>
          </cell>
          <cell r="D21">
            <v>4</v>
          </cell>
          <cell r="E21">
            <v>4</v>
          </cell>
          <cell r="I21">
            <v>4</v>
          </cell>
          <cell r="J21">
            <v>4</v>
          </cell>
        </row>
        <row r="22">
          <cell r="C22" t="str">
            <v>Filtro de combustible BF-788</v>
          </cell>
          <cell r="D22">
            <v>5</v>
          </cell>
          <cell r="E22">
            <v>5</v>
          </cell>
          <cell r="I22">
            <v>5</v>
          </cell>
          <cell r="J22">
            <v>5</v>
          </cell>
        </row>
        <row r="23">
          <cell r="C23" t="str">
            <v>Filtro de combustible BW-5073</v>
          </cell>
          <cell r="D23">
            <v>6</v>
          </cell>
          <cell r="E23">
            <v>6</v>
          </cell>
          <cell r="I23">
            <v>6</v>
          </cell>
          <cell r="J23">
            <v>6</v>
          </cell>
        </row>
        <row r="24">
          <cell r="C24" t="str">
            <v>FP diesel 5129919, guía de válvulas</v>
          </cell>
          <cell r="D24">
            <v>3</v>
          </cell>
          <cell r="E24">
            <v>3</v>
          </cell>
          <cell r="I24">
            <v>3</v>
          </cell>
          <cell r="J24">
            <v>3</v>
          </cell>
        </row>
        <row r="25">
          <cell r="C25" t="str">
            <v>FP diesel 8927746, sello mecánico reten</v>
          </cell>
          <cell r="D25">
            <v>1</v>
          </cell>
          <cell r="E25">
            <v>1</v>
          </cell>
          <cell r="I25">
            <v>1</v>
          </cell>
          <cell r="J25">
            <v>1</v>
          </cell>
        </row>
        <row r="26">
          <cell r="C26" t="str">
            <v>Juntas A23511133,casquillo cigüeñal</v>
          </cell>
          <cell r="D26">
            <v>6</v>
          </cell>
          <cell r="E26">
            <v>6</v>
          </cell>
          <cell r="I26">
            <v>6</v>
          </cell>
          <cell r="J26">
            <v>6</v>
          </cell>
        </row>
        <row r="27">
          <cell r="C27" t="str">
            <v>Juntas A8547581, enfriador de aceite</v>
          </cell>
          <cell r="D27">
            <v>1</v>
          </cell>
          <cell r="E27">
            <v>1</v>
          </cell>
          <cell r="I27">
            <v>1</v>
          </cell>
          <cell r="J27">
            <v>1</v>
          </cell>
        </row>
        <row r="28">
          <cell r="C28" t="str">
            <v>Resortes 5147347, muelle de válvula</v>
          </cell>
          <cell r="D28">
            <v>20</v>
          </cell>
          <cell r="E28">
            <v>20</v>
          </cell>
          <cell r="I28">
            <v>20</v>
          </cell>
          <cell r="J28">
            <v>20</v>
          </cell>
        </row>
        <row r="29">
          <cell r="C29" t="str">
            <v>Ruleman Genuine Detroit diesel 2350354</v>
          </cell>
          <cell r="D29">
            <v>4</v>
          </cell>
          <cell r="E29">
            <v>4</v>
          </cell>
          <cell r="I29">
            <v>4</v>
          </cell>
          <cell r="J29">
            <v>4</v>
          </cell>
        </row>
        <row r="30">
          <cell r="C30" t="str">
            <v>Soportes metálicos para sistema de radar</v>
          </cell>
          <cell r="D30">
            <v>1</v>
          </cell>
          <cell r="E30">
            <v>1</v>
          </cell>
          <cell r="I30">
            <v>1</v>
          </cell>
          <cell r="J30">
            <v>1</v>
          </cell>
        </row>
        <row r="31">
          <cell r="C31" t="str">
            <v>Abrazaderas</v>
          </cell>
          <cell r="D31">
            <v>14</v>
          </cell>
          <cell r="E31">
            <v>14</v>
          </cell>
          <cell r="I31">
            <v>14</v>
          </cell>
          <cell r="J31">
            <v>14</v>
          </cell>
        </row>
        <row r="32">
          <cell r="C32" t="str">
            <v>Aceite de 40 (aprox. 5 lts.)</v>
          </cell>
          <cell r="D32">
            <v>5</v>
          </cell>
          <cell r="E32">
            <v>5</v>
          </cell>
          <cell r="I32">
            <v>5</v>
          </cell>
          <cell r="J32">
            <v>5</v>
          </cell>
        </row>
        <row r="33">
          <cell r="C33" t="str">
            <v>Acople de 8"</v>
          </cell>
          <cell r="D33">
            <v>4</v>
          </cell>
          <cell r="E33">
            <v>4</v>
          </cell>
          <cell r="I33">
            <v>4</v>
          </cell>
          <cell r="J33">
            <v>4</v>
          </cell>
        </row>
        <row r="34">
          <cell r="C34" t="str">
            <v>Alma doble</v>
          </cell>
          <cell r="D34">
            <v>8</v>
          </cell>
          <cell r="E34">
            <v>8</v>
          </cell>
          <cell r="I34">
            <v>8</v>
          </cell>
          <cell r="J34">
            <v>8</v>
          </cell>
        </row>
        <row r="35">
          <cell r="C35" t="str">
            <v>Aro Salvavidas</v>
          </cell>
          <cell r="D35">
            <v>3</v>
          </cell>
          <cell r="E35">
            <v>3</v>
          </cell>
          <cell r="I35">
            <v>3</v>
          </cell>
          <cell r="J35">
            <v>3</v>
          </cell>
        </row>
        <row r="36">
          <cell r="C36" t="str">
            <v>Aros (piezas de metal)</v>
          </cell>
          <cell r="D36">
            <v>12</v>
          </cell>
          <cell r="E36">
            <v>12</v>
          </cell>
          <cell r="I36">
            <v>12</v>
          </cell>
          <cell r="J36">
            <v>12</v>
          </cell>
        </row>
        <row r="37">
          <cell r="C37" t="str">
            <v>Artefactos plásticos</v>
          </cell>
          <cell r="D37">
            <v>2</v>
          </cell>
          <cell r="E37">
            <v>2</v>
          </cell>
          <cell r="I37">
            <v>2</v>
          </cell>
          <cell r="J37">
            <v>2</v>
          </cell>
        </row>
        <row r="38">
          <cell r="C38" t="str">
            <v>Bidones WR-9</v>
          </cell>
          <cell r="D38">
            <v>12</v>
          </cell>
          <cell r="E38">
            <v>12</v>
          </cell>
          <cell r="I38">
            <v>12</v>
          </cell>
          <cell r="J38">
            <v>12</v>
          </cell>
        </row>
        <row r="39">
          <cell r="C39" t="str">
            <v>Blower</v>
          </cell>
          <cell r="D39">
            <v>4</v>
          </cell>
          <cell r="E39">
            <v>4</v>
          </cell>
          <cell r="I39">
            <v>4</v>
          </cell>
          <cell r="J39">
            <v>4</v>
          </cell>
        </row>
        <row r="40">
          <cell r="C40" t="str">
            <v>Brida tapa ciega</v>
          </cell>
          <cell r="D40">
            <v>8</v>
          </cell>
          <cell r="E40">
            <v>8</v>
          </cell>
          <cell r="I40">
            <v>8</v>
          </cell>
          <cell r="J40">
            <v>8</v>
          </cell>
        </row>
        <row r="41">
          <cell r="C41" t="str">
            <v>Caja de madera cerrada-Buje de bronce</v>
          </cell>
          <cell r="D41">
            <v>1</v>
          </cell>
          <cell r="E41">
            <v>1</v>
          </cell>
          <cell r="I41">
            <v>1</v>
          </cell>
          <cell r="J41">
            <v>1</v>
          </cell>
        </row>
        <row r="42">
          <cell r="C42" t="str">
            <v>Empaquetadura</v>
          </cell>
          <cell r="D42">
            <v>1</v>
          </cell>
          <cell r="E42">
            <v>1</v>
          </cell>
          <cell r="I42">
            <v>1</v>
          </cell>
          <cell r="J42">
            <v>1</v>
          </cell>
        </row>
        <row r="43">
          <cell r="C43" t="str">
            <v>Equipo de radar</v>
          </cell>
          <cell r="D43">
            <v>1</v>
          </cell>
          <cell r="E43">
            <v>1</v>
          </cell>
          <cell r="I43">
            <v>1</v>
          </cell>
          <cell r="J43">
            <v>1</v>
          </cell>
        </row>
        <row r="44">
          <cell r="C44" t="str">
            <v>Espárragos con bulones</v>
          </cell>
          <cell r="D44">
            <v>11</v>
          </cell>
          <cell r="E44">
            <v>11</v>
          </cell>
          <cell r="G44">
            <v>11</v>
          </cell>
          <cell r="I44">
            <v>0</v>
          </cell>
          <cell r="J44">
            <v>0</v>
          </cell>
        </row>
        <row r="45">
          <cell r="C45" t="str">
            <v>Filtro 034391T1</v>
          </cell>
          <cell r="D45">
            <v>1</v>
          </cell>
          <cell r="E45">
            <v>1</v>
          </cell>
          <cell r="I45">
            <v>1</v>
          </cell>
          <cell r="J45">
            <v>1</v>
          </cell>
        </row>
        <row r="46">
          <cell r="C46" t="str">
            <v>Filtro 24347</v>
          </cell>
          <cell r="D46">
            <v>1</v>
          </cell>
          <cell r="E46">
            <v>1</v>
          </cell>
          <cell r="I46">
            <v>1</v>
          </cell>
          <cell r="J46">
            <v>1</v>
          </cell>
        </row>
        <row r="47">
          <cell r="C47" t="str">
            <v>Filtro 33472</v>
          </cell>
          <cell r="D47">
            <v>6</v>
          </cell>
          <cell r="E47">
            <v>6</v>
          </cell>
          <cell r="I47">
            <v>6</v>
          </cell>
          <cell r="J47">
            <v>6</v>
          </cell>
        </row>
        <row r="48">
          <cell r="C48" t="str">
            <v>Filtro de aceite 51970</v>
          </cell>
          <cell r="D48">
            <v>0</v>
          </cell>
          <cell r="E48">
            <v>0</v>
          </cell>
          <cell r="I48">
            <v>0</v>
          </cell>
          <cell r="J48">
            <v>0</v>
          </cell>
        </row>
        <row r="49">
          <cell r="C49" t="str">
            <v>Filtro de aceite PSA331</v>
          </cell>
          <cell r="D49">
            <v>6</v>
          </cell>
          <cell r="E49">
            <v>6</v>
          </cell>
          <cell r="I49">
            <v>6</v>
          </cell>
          <cell r="J49">
            <v>6</v>
          </cell>
        </row>
        <row r="50">
          <cell r="C50" t="str">
            <v>Filtro de aire P558792</v>
          </cell>
          <cell r="D50">
            <v>6</v>
          </cell>
          <cell r="E50">
            <v>6</v>
          </cell>
          <cell r="I50">
            <v>6</v>
          </cell>
          <cell r="J50">
            <v>6</v>
          </cell>
        </row>
        <row r="51">
          <cell r="C51" t="str">
            <v>Filtro de combustible B7600</v>
          </cell>
          <cell r="D51">
            <v>19</v>
          </cell>
          <cell r="E51">
            <v>19</v>
          </cell>
          <cell r="I51">
            <v>19</v>
          </cell>
          <cell r="J51">
            <v>19</v>
          </cell>
        </row>
        <row r="52">
          <cell r="C52" t="str">
            <v>Filtro de combustible WK1060/1</v>
          </cell>
          <cell r="D52">
            <v>6</v>
          </cell>
          <cell r="E52">
            <v>6</v>
          </cell>
          <cell r="I52">
            <v>6</v>
          </cell>
          <cell r="J52">
            <v>6</v>
          </cell>
        </row>
        <row r="53">
          <cell r="C53" t="str">
            <v>Filtro P554347</v>
          </cell>
          <cell r="D53">
            <v>3</v>
          </cell>
          <cell r="E53">
            <v>3</v>
          </cell>
          <cell r="I53">
            <v>3</v>
          </cell>
          <cell r="J53">
            <v>3</v>
          </cell>
        </row>
        <row r="54">
          <cell r="C54" t="str">
            <v>FP diesel 23503826 termostato 3290 gm</v>
          </cell>
          <cell r="D54">
            <v>1</v>
          </cell>
          <cell r="E54">
            <v>1</v>
          </cell>
          <cell r="I54">
            <v>1</v>
          </cell>
          <cell r="J54">
            <v>1</v>
          </cell>
        </row>
        <row r="55">
          <cell r="C55" t="str">
            <v>FP diesel 5192874, casquillo bancada</v>
          </cell>
          <cell r="D55">
            <v>1</v>
          </cell>
          <cell r="E55">
            <v>1</v>
          </cell>
          <cell r="I55">
            <v>1</v>
          </cell>
          <cell r="J55">
            <v>1</v>
          </cell>
        </row>
        <row r="56">
          <cell r="C56" t="str">
            <v>Freno neumático</v>
          </cell>
          <cell r="D56">
            <v>9</v>
          </cell>
          <cell r="E56">
            <v>9</v>
          </cell>
          <cell r="I56">
            <v>9</v>
          </cell>
          <cell r="J56">
            <v>9</v>
          </cell>
        </row>
        <row r="57">
          <cell r="C57" t="str">
            <v>Grillete 2"</v>
          </cell>
          <cell r="D57">
            <v>1</v>
          </cell>
          <cell r="E57">
            <v>1</v>
          </cell>
          <cell r="I57">
            <v>1</v>
          </cell>
          <cell r="J57">
            <v>1</v>
          </cell>
        </row>
        <row r="58">
          <cell r="C58" t="str">
            <v>Hélice 72 x 75 DE 8"inox 5 palas T02</v>
          </cell>
          <cell r="D58">
            <v>3</v>
          </cell>
          <cell r="E58">
            <v>3</v>
          </cell>
          <cell r="I58">
            <v>3</v>
          </cell>
          <cell r="J58">
            <v>3</v>
          </cell>
        </row>
        <row r="59">
          <cell r="C59" t="str">
            <v>Juntas A5117563, sello de válvulas</v>
          </cell>
          <cell r="D59">
            <v>4</v>
          </cell>
          <cell r="E59">
            <v>4</v>
          </cell>
          <cell r="I59">
            <v>4</v>
          </cell>
          <cell r="J59">
            <v>4</v>
          </cell>
        </row>
        <row r="60">
          <cell r="C60" t="str">
            <v>Manguera de aire</v>
          </cell>
          <cell r="D60">
            <v>1</v>
          </cell>
          <cell r="E60">
            <v>1</v>
          </cell>
          <cell r="I60">
            <v>1</v>
          </cell>
          <cell r="J60">
            <v>1</v>
          </cell>
        </row>
        <row r="61">
          <cell r="C61" t="str">
            <v xml:space="preserve">Manguera de lucha contra incendio </v>
          </cell>
          <cell r="D61">
            <v>35</v>
          </cell>
          <cell r="E61">
            <v>35</v>
          </cell>
          <cell r="H61">
            <v>35</v>
          </cell>
          <cell r="I61">
            <v>0</v>
          </cell>
          <cell r="J61">
            <v>0</v>
          </cell>
        </row>
        <row r="62">
          <cell r="C62" t="str">
            <v>Manguerita de alta presión</v>
          </cell>
          <cell r="D62">
            <v>4</v>
          </cell>
          <cell r="E62">
            <v>4</v>
          </cell>
          <cell r="I62">
            <v>4</v>
          </cell>
          <cell r="J62">
            <v>4</v>
          </cell>
        </row>
        <row r="63">
          <cell r="C63" t="str">
            <v>MIBA USA 2300198265  / 8455666</v>
          </cell>
          <cell r="D63">
            <v>5</v>
          </cell>
          <cell r="E63">
            <v>5</v>
          </cell>
          <cell r="I63">
            <v>5</v>
          </cell>
          <cell r="J63">
            <v>5</v>
          </cell>
        </row>
        <row r="64">
          <cell r="C64" t="str">
            <v>MIBA USA 8253825</v>
          </cell>
          <cell r="D64">
            <v>8</v>
          </cell>
          <cell r="E64">
            <v>8</v>
          </cell>
          <cell r="I64">
            <v>8</v>
          </cell>
          <cell r="J64">
            <v>8</v>
          </cell>
        </row>
        <row r="65">
          <cell r="C65" t="str">
            <v>Motor  671</v>
          </cell>
          <cell r="D65">
            <v>3</v>
          </cell>
          <cell r="E65">
            <v>3</v>
          </cell>
          <cell r="I65">
            <v>3</v>
          </cell>
          <cell r="J65">
            <v>3</v>
          </cell>
        </row>
        <row r="66">
          <cell r="C66" t="str">
            <v>Motor 471</v>
          </cell>
          <cell r="D66">
            <v>1</v>
          </cell>
          <cell r="E66">
            <v>1</v>
          </cell>
          <cell r="I66">
            <v>1</v>
          </cell>
          <cell r="J66">
            <v>1</v>
          </cell>
        </row>
        <row r="67">
          <cell r="C67" t="str">
            <v>Motor de arranque eléctrico</v>
          </cell>
          <cell r="D67">
            <v>2</v>
          </cell>
          <cell r="E67">
            <v>2</v>
          </cell>
          <cell r="I67">
            <v>2</v>
          </cell>
          <cell r="J67">
            <v>2</v>
          </cell>
        </row>
        <row r="68">
          <cell r="C68" t="str">
            <v>Motor de arranque Hial</v>
          </cell>
          <cell r="D68">
            <v>5</v>
          </cell>
          <cell r="E68">
            <v>5</v>
          </cell>
          <cell r="I68">
            <v>5</v>
          </cell>
          <cell r="J68">
            <v>5</v>
          </cell>
        </row>
        <row r="69">
          <cell r="C69" t="str">
            <v>Motor fuera de borda Mercury 25 HP</v>
          </cell>
          <cell r="D69">
            <v>1</v>
          </cell>
          <cell r="E69">
            <v>1</v>
          </cell>
          <cell r="I69">
            <v>1</v>
          </cell>
          <cell r="J69">
            <v>1</v>
          </cell>
        </row>
        <row r="70">
          <cell r="C70" t="str">
            <v>Pintura 3,6 litros</v>
          </cell>
          <cell r="D70">
            <v>8</v>
          </cell>
          <cell r="E70">
            <v>8</v>
          </cell>
          <cell r="I70">
            <v>8</v>
          </cell>
          <cell r="J70">
            <v>8</v>
          </cell>
        </row>
        <row r="71">
          <cell r="C71" t="str">
            <v>Reactancia</v>
          </cell>
          <cell r="D71">
            <v>16</v>
          </cell>
          <cell r="E71">
            <v>16</v>
          </cell>
          <cell r="I71">
            <v>16</v>
          </cell>
          <cell r="J71">
            <v>16</v>
          </cell>
        </row>
        <row r="72">
          <cell r="C72" t="str">
            <v>Reducción 1/4 - 3/4</v>
          </cell>
          <cell r="D72">
            <v>2</v>
          </cell>
          <cell r="E72">
            <v>2</v>
          </cell>
          <cell r="I72">
            <v>2</v>
          </cell>
          <cell r="J72">
            <v>2</v>
          </cell>
        </row>
        <row r="73">
          <cell r="C73" t="str">
            <v>Reducción 12" a 6"</v>
          </cell>
          <cell r="D73">
            <v>1</v>
          </cell>
          <cell r="E73">
            <v>1</v>
          </cell>
          <cell r="I73">
            <v>1</v>
          </cell>
          <cell r="J73">
            <v>1</v>
          </cell>
        </row>
        <row r="74">
          <cell r="C74" t="str">
            <v>Kits de camisas, pistones, reparo bomba de agua, geovernol, inyec</v>
          </cell>
          <cell r="D74">
            <v>1</v>
          </cell>
          <cell r="E74">
            <v>1</v>
          </cell>
          <cell r="I74">
            <v>1</v>
          </cell>
          <cell r="J74">
            <v>1</v>
          </cell>
        </row>
        <row r="75">
          <cell r="C75" t="str">
            <v>Válvula grande, juego junta, retén trasero y delantero, inyectores</v>
          </cell>
          <cell r="D75">
            <v>1</v>
          </cell>
          <cell r="E75">
            <v>1</v>
          </cell>
          <cell r="I75">
            <v>1</v>
          </cell>
          <cell r="J75">
            <v>1</v>
          </cell>
        </row>
        <row r="76">
          <cell r="C76" t="str">
            <v>Geovernol hidráulico</v>
          </cell>
          <cell r="D76">
            <v>1</v>
          </cell>
          <cell r="E76">
            <v>1</v>
          </cell>
          <cell r="I76">
            <v>1</v>
          </cell>
          <cell r="J76">
            <v>1</v>
          </cell>
        </row>
        <row r="77">
          <cell r="C77" t="str">
            <v>MIBA USA  8455665 casquillo</v>
          </cell>
          <cell r="D77">
            <v>1</v>
          </cell>
          <cell r="E77">
            <v>1</v>
          </cell>
          <cell r="I77">
            <v>1</v>
          </cell>
          <cell r="J77">
            <v>1</v>
          </cell>
        </row>
        <row r="78">
          <cell r="C78" t="str">
            <v>MIBA USA  8455667 casquillo</v>
          </cell>
          <cell r="D78">
            <v>1</v>
          </cell>
          <cell r="E78">
            <v>1</v>
          </cell>
          <cell r="I78">
            <v>1</v>
          </cell>
          <cell r="J78">
            <v>1</v>
          </cell>
        </row>
        <row r="79">
          <cell r="C79" t="str">
            <v>MIBA USA  8455844 casquillo</v>
          </cell>
          <cell r="D79">
            <v>2</v>
          </cell>
          <cell r="E79">
            <v>2</v>
          </cell>
          <cell r="I79">
            <v>2</v>
          </cell>
          <cell r="J79">
            <v>2</v>
          </cell>
        </row>
        <row r="80">
          <cell r="C80" t="str">
            <v>Filtro de Aceite MAN - H 1074</v>
          </cell>
          <cell r="D80">
            <v>9</v>
          </cell>
          <cell r="E80">
            <v>9</v>
          </cell>
          <cell r="I80">
            <v>9</v>
          </cell>
          <cell r="J80">
            <v>9</v>
          </cell>
        </row>
        <row r="81">
          <cell r="C81" t="str">
            <v>Filtro de combustible WIX 33120</v>
          </cell>
          <cell r="D81">
            <v>2</v>
          </cell>
          <cell r="E81">
            <v>2</v>
          </cell>
          <cell r="I81">
            <v>2</v>
          </cell>
          <cell r="J81">
            <v>2</v>
          </cell>
        </row>
        <row r="82">
          <cell r="C82" t="str">
            <v>Filtro de combustible Baldwin B 196</v>
          </cell>
          <cell r="D82">
            <v>8</v>
          </cell>
          <cell r="E82">
            <v>8</v>
          </cell>
          <cell r="I82">
            <v>8</v>
          </cell>
          <cell r="J82">
            <v>8</v>
          </cell>
        </row>
        <row r="83">
          <cell r="C83" t="str">
            <v>Filtro de combustible Baldwin BF 5800</v>
          </cell>
          <cell r="D83">
            <v>9</v>
          </cell>
          <cell r="E83">
            <v>9</v>
          </cell>
          <cell r="I83">
            <v>9</v>
          </cell>
          <cell r="J83">
            <v>9</v>
          </cell>
        </row>
        <row r="84">
          <cell r="C84" t="str">
            <v>Filtro de Combustible 33358 Wix</v>
          </cell>
          <cell r="D84">
            <v>1</v>
          </cell>
          <cell r="E84">
            <v>1</v>
          </cell>
          <cell r="I84">
            <v>1</v>
          </cell>
          <cell r="J84">
            <v>1</v>
          </cell>
        </row>
        <row r="87">
          <cell r="C87" t="str">
            <v>Descripción</v>
          </cell>
          <cell r="D87" t="str">
            <v>Sistema</v>
          </cell>
          <cell r="E87" t="str">
            <v>Inventario JUNIO</v>
          </cell>
          <cell r="F87" t="str">
            <v>Entrada</v>
          </cell>
          <cell r="G87" t="str">
            <v xml:space="preserve">Salida </v>
          </cell>
          <cell r="H87" t="str">
            <v>Transferencias Depositos</v>
          </cell>
          <cell r="I87" t="str">
            <v>Exist Final JULIO2018</v>
          </cell>
          <cell r="J87" t="str">
            <v>Inventario Fisico</v>
          </cell>
        </row>
        <row r="88">
          <cell r="C88" t="str">
            <v>Filtro del refrigerante 24071 Wix</v>
          </cell>
          <cell r="D88">
            <v>1</v>
          </cell>
          <cell r="E88">
            <v>1</v>
          </cell>
          <cell r="I88">
            <v>1</v>
          </cell>
          <cell r="J88">
            <v>1</v>
          </cell>
        </row>
        <row r="89">
          <cell r="C89" t="str">
            <v>Casquillo de bancada McBee 5192876</v>
          </cell>
          <cell r="D89">
            <v>7</v>
          </cell>
          <cell r="E89">
            <v>7</v>
          </cell>
          <cell r="I89">
            <v>7</v>
          </cell>
          <cell r="J89">
            <v>7</v>
          </cell>
        </row>
        <row r="90">
          <cell r="C90" t="str">
            <v>Casquillo FP diesel FP-8N8225</v>
          </cell>
          <cell r="D90">
            <v>1</v>
          </cell>
          <cell r="E90">
            <v>1</v>
          </cell>
          <cell r="I90">
            <v>1</v>
          </cell>
          <cell r="J90">
            <v>1</v>
          </cell>
        </row>
        <row r="91">
          <cell r="C91" t="str">
            <v>Bomba de combustible FP diesel  FP-5199561</v>
          </cell>
          <cell r="D91">
            <v>1</v>
          </cell>
          <cell r="E91">
            <v>1</v>
          </cell>
          <cell r="I91">
            <v>1</v>
          </cell>
          <cell r="J91">
            <v>1</v>
          </cell>
        </row>
        <row r="92">
          <cell r="C92" t="str">
            <v>kit-Válvula FP diesel FP-23500501</v>
          </cell>
          <cell r="D92">
            <v>10</v>
          </cell>
          <cell r="E92">
            <v>10</v>
          </cell>
          <cell r="I92">
            <v>10</v>
          </cell>
          <cell r="J92">
            <v>10</v>
          </cell>
        </row>
        <row r="93">
          <cell r="C93" t="str">
            <v>MIBA USA  8455862 casquillo</v>
          </cell>
          <cell r="D93">
            <v>9</v>
          </cell>
          <cell r="E93">
            <v>9</v>
          </cell>
          <cell r="I93">
            <v>9</v>
          </cell>
          <cell r="J93">
            <v>9</v>
          </cell>
        </row>
        <row r="94">
          <cell r="C94" t="str">
            <v>MIBA USA  8455850 casquillo</v>
          </cell>
          <cell r="D94">
            <v>2</v>
          </cell>
          <cell r="E94">
            <v>2</v>
          </cell>
          <cell r="I94">
            <v>2</v>
          </cell>
          <cell r="J94">
            <v>2</v>
          </cell>
        </row>
        <row r="95">
          <cell r="C95" t="str">
            <v>Pico inyector N70  R-5228770</v>
          </cell>
          <cell r="D95">
            <v>6</v>
          </cell>
          <cell r="E95">
            <v>6</v>
          </cell>
          <cell r="I95">
            <v>6</v>
          </cell>
          <cell r="J95">
            <v>6</v>
          </cell>
        </row>
        <row r="96">
          <cell r="C96" t="str">
            <v>Filtro de combustible Wix 33118</v>
          </cell>
          <cell r="D96">
            <v>0</v>
          </cell>
          <cell r="E96">
            <v>0</v>
          </cell>
          <cell r="I96">
            <v>0</v>
          </cell>
          <cell r="J96">
            <v>0</v>
          </cell>
        </row>
        <row r="97">
          <cell r="C97" t="str">
            <v xml:space="preserve">Hélice de motor fuera de borda 9,7/8 x 13 </v>
          </cell>
          <cell r="D97">
            <v>1</v>
          </cell>
          <cell r="E97">
            <v>1</v>
          </cell>
          <cell r="I97">
            <v>1</v>
          </cell>
          <cell r="J97">
            <v>1</v>
          </cell>
        </row>
        <row r="98">
          <cell r="C98" t="str">
            <v>Ruleman NSK 6313 ZZ</v>
          </cell>
          <cell r="D98">
            <v>1</v>
          </cell>
          <cell r="E98">
            <v>1</v>
          </cell>
          <cell r="I98">
            <v>1</v>
          </cell>
          <cell r="J98">
            <v>1</v>
          </cell>
        </row>
        <row r="99">
          <cell r="C99" t="str">
            <v>Ruleman SKF 6313-2Z/C3</v>
          </cell>
          <cell r="D99">
            <v>1</v>
          </cell>
          <cell r="E99">
            <v>1</v>
          </cell>
          <cell r="I99">
            <v>1</v>
          </cell>
          <cell r="J99">
            <v>1</v>
          </cell>
        </row>
        <row r="100">
          <cell r="C100" t="str">
            <v>Punta Tobera CAT - 8N8796</v>
          </cell>
          <cell r="D100">
            <v>0</v>
          </cell>
          <cell r="E100">
            <v>0</v>
          </cell>
          <cell r="I100">
            <v>0</v>
          </cell>
          <cell r="J100">
            <v>0</v>
          </cell>
        </row>
        <row r="101">
          <cell r="C101" t="str">
            <v>Capacitor Lorenzetti 400/480uf  110/120v</v>
          </cell>
          <cell r="D101">
            <v>4</v>
          </cell>
          <cell r="E101">
            <v>4</v>
          </cell>
          <cell r="I101">
            <v>4</v>
          </cell>
          <cell r="J101">
            <v>4</v>
          </cell>
        </row>
        <row r="102">
          <cell r="C102" t="str">
            <v>Resistencia eléctrica de inmersión 9000w - 220v/380v - 300mm - 2"</v>
          </cell>
          <cell r="D102">
            <v>3</v>
          </cell>
          <cell r="E102">
            <v>3</v>
          </cell>
          <cell r="I102">
            <v>3</v>
          </cell>
          <cell r="J102">
            <v>3</v>
          </cell>
        </row>
        <row r="103">
          <cell r="C103" t="str">
            <v>Pintura 3,6 litros sintético amarillo CAT 4C-4184</v>
          </cell>
          <cell r="D103">
            <v>1</v>
          </cell>
          <cell r="E103">
            <v>1</v>
          </cell>
          <cell r="I103">
            <v>1</v>
          </cell>
          <cell r="J103">
            <v>1</v>
          </cell>
        </row>
        <row r="104">
          <cell r="C104" t="str">
            <v>Refrigerante / Anticongelante de 3,78 lts</v>
          </cell>
          <cell r="D104">
            <v>2</v>
          </cell>
          <cell r="E104">
            <v>2</v>
          </cell>
          <cell r="I104">
            <v>2</v>
          </cell>
          <cell r="J104">
            <v>2</v>
          </cell>
        </row>
        <row r="105">
          <cell r="C105" t="str">
            <v>Cemento (fana)adhesivo sintético 1,800cc</v>
          </cell>
          <cell r="D105">
            <v>1</v>
          </cell>
          <cell r="E105">
            <v>1</v>
          </cell>
          <cell r="I105">
            <v>1</v>
          </cell>
          <cell r="J105">
            <v>1</v>
          </cell>
        </row>
        <row r="106">
          <cell r="C106" t="str">
            <v>Aceite de motor sint. Cepsa 5W-40 API</v>
          </cell>
          <cell r="D106">
            <v>13</v>
          </cell>
          <cell r="E106">
            <v>13</v>
          </cell>
          <cell r="I106">
            <v>13</v>
          </cell>
          <cell r="J106">
            <v>13</v>
          </cell>
        </row>
        <row r="107">
          <cell r="C107" t="str">
            <v>Kit de Cilindro 4V Head STD#3 FP-23505306</v>
          </cell>
          <cell r="D107">
            <v>6</v>
          </cell>
          <cell r="E107">
            <v>6</v>
          </cell>
          <cell r="I107">
            <v>6</v>
          </cell>
          <cell r="J107">
            <v>6</v>
          </cell>
        </row>
        <row r="108">
          <cell r="C108" t="str">
            <v>Filtro de aceite Wix 51748</v>
          </cell>
          <cell r="D108">
            <v>1</v>
          </cell>
          <cell r="E108">
            <v>1</v>
          </cell>
          <cell r="I108">
            <v>1</v>
          </cell>
          <cell r="J108">
            <v>1</v>
          </cell>
        </row>
        <row r="109">
          <cell r="C109" t="str">
            <v>Filtro de Aire Parker 2010 PM-OR</v>
          </cell>
          <cell r="D109">
            <v>7</v>
          </cell>
          <cell r="E109">
            <v>7</v>
          </cell>
          <cell r="I109">
            <v>7</v>
          </cell>
          <cell r="J109">
            <v>7</v>
          </cell>
        </row>
        <row r="110">
          <cell r="C110" t="str">
            <v>Filtro de combustible Tecfil PC2 / 155</v>
          </cell>
          <cell r="D110">
            <v>2</v>
          </cell>
          <cell r="E110">
            <v>2</v>
          </cell>
          <cell r="I110">
            <v>2</v>
          </cell>
          <cell r="J110">
            <v>2</v>
          </cell>
        </row>
        <row r="111">
          <cell r="C111" t="str">
            <v>Filtro de aceite Baldwin B 76</v>
          </cell>
          <cell r="D111">
            <v>10</v>
          </cell>
          <cell r="E111">
            <v>10</v>
          </cell>
          <cell r="I111">
            <v>10</v>
          </cell>
          <cell r="J111">
            <v>10</v>
          </cell>
        </row>
        <row r="112">
          <cell r="C112" t="str">
            <v>Filtro de aceite Baldwin BF 785</v>
          </cell>
          <cell r="D112">
            <v>2</v>
          </cell>
          <cell r="E112">
            <v>2</v>
          </cell>
          <cell r="I112">
            <v>2</v>
          </cell>
          <cell r="J112">
            <v>2</v>
          </cell>
        </row>
        <row r="113">
          <cell r="C113" t="str">
            <v>Filtro de aceite Baldwin BF 784</v>
          </cell>
          <cell r="D113">
            <v>7</v>
          </cell>
          <cell r="E113">
            <v>7</v>
          </cell>
          <cell r="I113">
            <v>7</v>
          </cell>
          <cell r="J113">
            <v>7</v>
          </cell>
        </row>
        <row r="114">
          <cell r="C114" t="str">
            <v>Filtro de combustible MPL 7956</v>
          </cell>
          <cell r="D114">
            <v>2</v>
          </cell>
          <cell r="E114">
            <v>2</v>
          </cell>
          <cell r="I114">
            <v>2</v>
          </cell>
          <cell r="J114">
            <v>2</v>
          </cell>
        </row>
        <row r="115">
          <cell r="C115" t="str">
            <v>Filtro de aceite Tecfil PSL 174</v>
          </cell>
          <cell r="D115">
            <v>6</v>
          </cell>
          <cell r="E115">
            <v>6</v>
          </cell>
          <cell r="I115">
            <v>6</v>
          </cell>
          <cell r="J115">
            <v>6</v>
          </cell>
        </row>
        <row r="116">
          <cell r="C116" t="str">
            <v>Filtro de combustible Luber Finer LFP 440F</v>
          </cell>
          <cell r="D116">
            <v>1</v>
          </cell>
          <cell r="E116">
            <v>1</v>
          </cell>
          <cell r="I116">
            <v>1</v>
          </cell>
          <cell r="J116">
            <v>1</v>
          </cell>
        </row>
        <row r="117">
          <cell r="C117" t="str">
            <v>Filtro secundario? Baldwin BF 7677-D</v>
          </cell>
          <cell r="D117">
            <v>11</v>
          </cell>
          <cell r="E117">
            <v>11</v>
          </cell>
          <cell r="I117">
            <v>11</v>
          </cell>
          <cell r="J117">
            <v>11</v>
          </cell>
        </row>
        <row r="118">
          <cell r="C118" t="str">
            <v>Filtro de Aire Parker 2020 PM-OR</v>
          </cell>
          <cell r="D118">
            <v>1</v>
          </cell>
          <cell r="E118">
            <v>1</v>
          </cell>
          <cell r="I118">
            <v>1</v>
          </cell>
          <cell r="J118">
            <v>1</v>
          </cell>
        </row>
        <row r="119">
          <cell r="C119" t="str">
            <v>Filtro de Aire Baldwin PT 275</v>
          </cell>
          <cell r="D119">
            <v>1</v>
          </cell>
          <cell r="E119">
            <v>1</v>
          </cell>
          <cell r="I119">
            <v>1</v>
          </cell>
          <cell r="J119">
            <v>1</v>
          </cell>
        </row>
        <row r="120">
          <cell r="C120" t="str">
            <v>Filtro de aceite Quick Silver 35-822626 Q 05</v>
          </cell>
          <cell r="D120">
            <v>1</v>
          </cell>
          <cell r="E120">
            <v>1</v>
          </cell>
          <cell r="I120">
            <v>1</v>
          </cell>
          <cell r="J120">
            <v>1</v>
          </cell>
        </row>
        <row r="121">
          <cell r="C121" t="str">
            <v>Filtro de aceite Baldwin B 474</v>
          </cell>
          <cell r="D121">
            <v>1</v>
          </cell>
          <cell r="E121">
            <v>1</v>
          </cell>
          <cell r="I121">
            <v>1</v>
          </cell>
          <cell r="J121">
            <v>1</v>
          </cell>
        </row>
        <row r="122">
          <cell r="C122" t="str">
            <v>Filtro de combustible Luber Finer LFF 3347</v>
          </cell>
          <cell r="D122">
            <v>1</v>
          </cell>
          <cell r="E122">
            <v>1</v>
          </cell>
          <cell r="I122">
            <v>1</v>
          </cell>
          <cell r="J122">
            <v>1</v>
          </cell>
        </row>
        <row r="123">
          <cell r="C123" t="str">
            <v>Motor de Arranque manual</v>
          </cell>
          <cell r="D123">
            <v>1</v>
          </cell>
          <cell r="E123">
            <v>1</v>
          </cell>
          <cell r="G123">
            <v>1</v>
          </cell>
          <cell r="I123">
            <v>0</v>
          </cell>
          <cell r="J123">
            <v>0</v>
          </cell>
        </row>
        <row r="124">
          <cell r="C124" t="str">
            <v>Termostato de agua 40 a 110 ºC  "Orlan Rober"</v>
          </cell>
          <cell r="D124">
            <v>1</v>
          </cell>
          <cell r="E124">
            <v>1</v>
          </cell>
          <cell r="I124">
            <v>1</v>
          </cell>
          <cell r="J124">
            <v>1</v>
          </cell>
        </row>
        <row r="125">
          <cell r="C125" t="str">
            <v>Juntas Rotativas "Deublin"</v>
          </cell>
          <cell r="D125">
            <v>2</v>
          </cell>
          <cell r="E125">
            <v>2</v>
          </cell>
          <cell r="I125">
            <v>2</v>
          </cell>
          <cell r="J125">
            <v>2</v>
          </cell>
        </row>
        <row r="126">
          <cell r="C126" t="str">
            <v>Filtro de combustible Wix 33532</v>
          </cell>
          <cell r="D126">
            <v>1</v>
          </cell>
          <cell r="E126">
            <v>1</v>
          </cell>
          <cell r="I126">
            <v>1</v>
          </cell>
          <cell r="J126">
            <v>1</v>
          </cell>
        </row>
        <row r="127">
          <cell r="C127" t="str">
            <v>Lamparas de Xenon de 1 kw. Mod. XSA 1600/1000 30544</v>
          </cell>
          <cell r="D127">
            <v>2</v>
          </cell>
          <cell r="E127">
            <v>2</v>
          </cell>
          <cell r="I127">
            <v>2</v>
          </cell>
          <cell r="J127">
            <v>2</v>
          </cell>
        </row>
        <row r="128">
          <cell r="C128" t="str">
            <v>Motor fuera de borda Yamaha 25 HP serie 1059125B (usado en condicion)</v>
          </cell>
          <cell r="D128">
            <v>0</v>
          </cell>
          <cell r="E128">
            <v>0</v>
          </cell>
          <cell r="F128">
            <v>1</v>
          </cell>
          <cell r="I128">
            <v>1</v>
          </cell>
          <cell r="J128">
            <v>1</v>
          </cell>
        </row>
        <row r="129">
          <cell r="C129" t="str">
            <v>Bulón SFC 8,8  m39x160</v>
          </cell>
          <cell r="D129">
            <v>0</v>
          </cell>
          <cell r="E129">
            <v>0</v>
          </cell>
          <cell r="F129">
            <v>5</v>
          </cell>
          <cell r="I129">
            <v>5</v>
          </cell>
          <cell r="J129">
            <v>5</v>
          </cell>
        </row>
        <row r="131">
          <cell r="C131" t="str">
            <v>AGREGADO, POSTERIOR A LA TOMA DEL INVENTARIO</v>
          </cell>
        </row>
        <row r="132">
          <cell r="C132" t="str">
            <v>Motobomba diesel de 2" 3,5 HP marca; Kipor mod. KDP20</v>
          </cell>
          <cell r="D132">
            <v>0</v>
          </cell>
          <cell r="E132">
            <v>0</v>
          </cell>
          <cell r="F132">
            <v>1</v>
          </cell>
          <cell r="G132">
            <v>1</v>
          </cell>
          <cell r="I132">
            <v>0</v>
          </cell>
          <cell r="J132">
            <v>0</v>
          </cell>
        </row>
        <row r="133">
          <cell r="C133" t="str">
            <v>Aceite fuera de borda 2T "CEPSA" x 1 lt.</v>
          </cell>
          <cell r="D133">
            <v>0</v>
          </cell>
          <cell r="E133">
            <v>0</v>
          </cell>
          <cell r="F133">
            <v>36</v>
          </cell>
          <cell r="G133">
            <v>24</v>
          </cell>
          <cell r="I133">
            <v>12</v>
          </cell>
          <cell r="J133">
            <v>12</v>
          </cell>
        </row>
      </sheetData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"/>
      <sheetName val="LUIB"/>
      <sheetName val="PLASTICOS"/>
      <sheetName val="CEPSA"/>
      <sheetName val="LAAPSA"/>
      <sheetName val="TOTAL"/>
      <sheetName val="ANCAP"/>
      <sheetName val="HYUNDAI"/>
      <sheetName val="FERTILIZANTE"/>
      <sheetName val="QUIMICOS"/>
      <sheetName val="COMBUSTIBLES"/>
      <sheetName val="SALDO SAP"/>
      <sheetName val="COMBUSTIBLE"/>
      <sheetName val="RESUMEN"/>
      <sheetName val="INFORMES COMBUSTIBLES"/>
      <sheetName val=""/>
    </sheetNames>
    <sheetDataSet>
      <sheetData sheetId="0" refreshError="1"/>
      <sheetData sheetId="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3808722.21</v>
          </cell>
          <cell r="D6">
            <v>12264166309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161</v>
          </cell>
          <cell r="D28">
            <v>20490953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11463638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716</v>
          </cell>
          <cell r="D35">
            <v>103219884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1000</v>
          </cell>
          <cell r="D191">
            <v>6941541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321728</v>
          </cell>
          <cell r="D194">
            <v>980384609</v>
          </cell>
        </row>
        <row r="195">
          <cell r="A195">
            <v>30102</v>
          </cell>
          <cell r="B195" t="str">
            <v>NAFTA VIRGEN</v>
          </cell>
          <cell r="C195">
            <v>1569092.7509999999</v>
          </cell>
          <cell r="D195">
            <v>3670107945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927931.6</v>
          </cell>
          <cell r="D200">
            <v>2991466801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263901</v>
          </cell>
          <cell r="D202">
            <v>739304190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843926</v>
          </cell>
          <cell r="D205">
            <v>3194067317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269069</v>
          </cell>
          <cell r="D207">
            <v>894107524</v>
          </cell>
        </row>
        <row r="208">
          <cell r="A208">
            <v>70112</v>
          </cell>
          <cell r="B208" t="str">
            <v>DIESEL TIPO III</v>
          </cell>
          <cell r="C208">
            <v>5440288.54</v>
          </cell>
          <cell r="D208">
            <v>17953686818</v>
          </cell>
        </row>
        <row r="209">
          <cell r="A209">
            <v>70118</v>
          </cell>
          <cell r="B209" t="str">
            <v>BIODIESEL B-100</v>
          </cell>
          <cell r="C209">
            <v>169089</v>
          </cell>
          <cell r="D209">
            <v>843812215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721707.62860000005</v>
          </cell>
          <cell r="D213">
            <v>7596637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640325.32999999996</v>
          </cell>
          <cell r="D218">
            <v>2777553133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H9">
            <v>1</v>
          </cell>
        </row>
      </sheetData>
      <sheetData sheetId="1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3293860.21</v>
          </cell>
          <cell r="D6">
            <v>10606299748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159</v>
          </cell>
          <cell r="D28">
            <v>20236407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11463637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700</v>
          </cell>
          <cell r="D35">
            <v>100913294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0</v>
          </cell>
          <cell r="D191">
            <v>0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524183</v>
          </cell>
          <cell r="D194">
            <v>1590906844</v>
          </cell>
        </row>
        <row r="195">
          <cell r="A195">
            <v>30102</v>
          </cell>
          <cell r="B195" t="str">
            <v>NAFTA VIRGEN</v>
          </cell>
          <cell r="C195">
            <v>1443210.7509999999</v>
          </cell>
          <cell r="D195">
            <v>3375669947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926853.6</v>
          </cell>
          <cell r="D200">
            <v>2987994451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309227</v>
          </cell>
          <cell r="D202">
            <v>867150107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847404</v>
          </cell>
          <cell r="D205">
            <v>3207231547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278308</v>
          </cell>
          <cell r="D207">
            <v>924808721</v>
          </cell>
        </row>
        <row r="208">
          <cell r="A208">
            <v>70112</v>
          </cell>
          <cell r="B208" t="str">
            <v>DIESEL TIPO III</v>
          </cell>
          <cell r="C208">
            <v>5603534.54</v>
          </cell>
          <cell r="D208">
            <v>18698968662</v>
          </cell>
        </row>
        <row r="209">
          <cell r="A209">
            <v>70118</v>
          </cell>
          <cell r="B209" t="str">
            <v>BIODIESEL B-100</v>
          </cell>
          <cell r="C209">
            <v>45672</v>
          </cell>
          <cell r="D209">
            <v>227918975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397707.6286</v>
          </cell>
          <cell r="D213">
            <v>4186240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592171.32999999996</v>
          </cell>
          <cell r="D218">
            <v>2568674478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  <row r="221">
          <cell r="A221">
            <v>805</v>
          </cell>
          <cell r="B221" t="str">
            <v>CLARIFOS L.  KG</v>
          </cell>
          <cell r="C221">
            <v>1650</v>
          </cell>
          <cell r="D221">
            <v>6960309</v>
          </cell>
        </row>
      </sheetData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"/>
      <sheetName val="LUIB"/>
      <sheetName val="PLASTICOS"/>
      <sheetName val="CEPSA"/>
      <sheetName val="LAAPSA"/>
      <sheetName val="TOTAL"/>
      <sheetName val="ANCAP"/>
      <sheetName val="HYUNDAI"/>
      <sheetName val="FERTILIZANTE"/>
      <sheetName val="QUIMICOS"/>
      <sheetName val="COMBUSTIBLES"/>
      <sheetName val="SALDO SAP"/>
      <sheetName val="COMBUSTIBLE"/>
      <sheetName val="RESUMEN"/>
      <sheetName val="INFORMES COMBUSTIBLES"/>
      <sheetName val=""/>
    </sheetNames>
    <sheetDataSet>
      <sheetData sheetId="0" refreshError="1"/>
      <sheetData sheetId="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3808722.21</v>
          </cell>
          <cell r="D6">
            <v>12264166309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161</v>
          </cell>
          <cell r="D28">
            <v>20490953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11463638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716</v>
          </cell>
          <cell r="D35">
            <v>103219884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1000</v>
          </cell>
          <cell r="D191">
            <v>6941541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321728</v>
          </cell>
          <cell r="D194">
            <v>980384609</v>
          </cell>
        </row>
        <row r="195">
          <cell r="A195">
            <v>30102</v>
          </cell>
          <cell r="B195" t="str">
            <v>NAFTA VIRGEN</v>
          </cell>
          <cell r="C195">
            <v>1569092.7509999999</v>
          </cell>
          <cell r="D195">
            <v>3670107945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927931.6</v>
          </cell>
          <cell r="D200">
            <v>2991466801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263901</v>
          </cell>
          <cell r="D202">
            <v>739304190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843926</v>
          </cell>
          <cell r="D205">
            <v>3194067317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269069</v>
          </cell>
          <cell r="D207">
            <v>894107524</v>
          </cell>
        </row>
        <row r="208">
          <cell r="A208">
            <v>70112</v>
          </cell>
          <cell r="B208" t="str">
            <v>DIESEL TIPO III</v>
          </cell>
          <cell r="C208">
            <v>5440288.54</v>
          </cell>
          <cell r="D208">
            <v>17953686818</v>
          </cell>
        </row>
        <row r="209">
          <cell r="A209">
            <v>70118</v>
          </cell>
          <cell r="B209" t="str">
            <v>BIODIESEL B-100</v>
          </cell>
          <cell r="C209">
            <v>169089</v>
          </cell>
          <cell r="D209">
            <v>843812215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721707.62860000005</v>
          </cell>
          <cell r="D213">
            <v>7596637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640325.32999999996</v>
          </cell>
          <cell r="D218">
            <v>2777553133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H9">
            <v>1</v>
          </cell>
        </row>
      </sheetData>
      <sheetData sheetId="11">
        <row r="2">
          <cell r="A2">
            <v>1</v>
          </cell>
          <cell r="B2" t="str">
            <v>LAAPSA OMNIGEAR ADVANCE 150 Tb 205 Lts</v>
          </cell>
          <cell r="C2">
            <v>1</v>
          </cell>
          <cell r="D2">
            <v>6054361</v>
          </cell>
        </row>
        <row r="3">
          <cell r="A3">
            <v>3</v>
          </cell>
          <cell r="B3" t="str">
            <v>LAAPSA OMNIGEAR ADVANCE 220 Tb 205 Lts</v>
          </cell>
          <cell r="C3">
            <v>1</v>
          </cell>
          <cell r="D3">
            <v>6480255</v>
          </cell>
        </row>
        <row r="4">
          <cell r="A4">
            <v>4</v>
          </cell>
          <cell r="B4" t="str">
            <v>LAAPSA OMNIGEAR ADVANCE 320 Tb 205 Lts</v>
          </cell>
          <cell r="C4">
            <v>3</v>
          </cell>
          <cell r="D4">
            <v>16016802</v>
          </cell>
        </row>
        <row r="5">
          <cell r="A5">
            <v>100</v>
          </cell>
          <cell r="B5" t="str">
            <v>TOLUENO</v>
          </cell>
          <cell r="C5">
            <v>171180</v>
          </cell>
          <cell r="D5">
            <v>760614545</v>
          </cell>
        </row>
        <row r="6">
          <cell r="A6">
            <v>10101</v>
          </cell>
          <cell r="B6" t="str">
            <v>ALCOHOL ABSOLUTO</v>
          </cell>
          <cell r="C6">
            <v>3293860.21</v>
          </cell>
          <cell r="D6">
            <v>10606299748</v>
          </cell>
        </row>
        <row r="7">
          <cell r="A7">
            <v>10103</v>
          </cell>
          <cell r="B7" t="str">
            <v>FLETE EXPORT</v>
          </cell>
          <cell r="C7">
            <v>2</v>
          </cell>
          <cell r="D7">
            <v>11660518</v>
          </cell>
        </row>
        <row r="8">
          <cell r="A8">
            <v>10110</v>
          </cell>
          <cell r="B8" t="str">
            <v>SEGURO DE MERCADERIAS</v>
          </cell>
          <cell r="C8">
            <v>3</v>
          </cell>
          <cell r="D8">
            <v>6981684</v>
          </cell>
        </row>
        <row r="9">
          <cell r="A9">
            <v>10205</v>
          </cell>
          <cell r="B9" t="str">
            <v>CARBOSOL A TAMBOR 160 KG</v>
          </cell>
          <cell r="C9">
            <v>7040</v>
          </cell>
          <cell r="D9">
            <v>38493653</v>
          </cell>
        </row>
        <row r="10">
          <cell r="A10">
            <v>10208</v>
          </cell>
          <cell r="B10" t="str">
            <v>AGUARRAS A GRANEL (KG)</v>
          </cell>
          <cell r="C10">
            <v>59083</v>
          </cell>
          <cell r="D10">
            <v>249597443</v>
          </cell>
        </row>
        <row r="11">
          <cell r="A11">
            <v>10210</v>
          </cell>
          <cell r="B11" t="str">
            <v>AROMATICO PESADO (KG)</v>
          </cell>
          <cell r="C11">
            <v>89.5</v>
          </cell>
          <cell r="D11">
            <v>460379</v>
          </cell>
        </row>
        <row r="12">
          <cell r="A12">
            <v>103</v>
          </cell>
          <cell r="B12" t="str">
            <v>H° FCK 180 KG/CM2</v>
          </cell>
          <cell r="C12">
            <v>11.05</v>
          </cell>
          <cell r="D12">
            <v>5819326</v>
          </cell>
        </row>
        <row r="13">
          <cell r="A13">
            <v>10300041</v>
          </cell>
          <cell r="B13" t="str">
            <v>PP RAFIA HKR 102</v>
          </cell>
          <cell r="C13">
            <v>49500</v>
          </cell>
          <cell r="D13">
            <v>326806931</v>
          </cell>
        </row>
        <row r="14">
          <cell r="A14">
            <v>104</v>
          </cell>
          <cell r="B14" t="str">
            <v>H° FCK 250 KG/M2</v>
          </cell>
          <cell r="C14">
            <v>25</v>
          </cell>
          <cell r="D14">
            <v>13617375</v>
          </cell>
        </row>
        <row r="15">
          <cell r="A15">
            <v>1040113434</v>
          </cell>
          <cell r="B15" t="str">
            <v>HDPE FILM</v>
          </cell>
          <cell r="C15">
            <v>70125</v>
          </cell>
          <cell r="D15">
            <v>489175101</v>
          </cell>
        </row>
        <row r="16">
          <cell r="A16">
            <v>10401138</v>
          </cell>
          <cell r="B16" t="str">
            <v>LLDPE FILM CYNPOL LL5010B</v>
          </cell>
          <cell r="C16">
            <v>46650</v>
          </cell>
          <cell r="D16">
            <v>349395699</v>
          </cell>
        </row>
        <row r="17">
          <cell r="A17">
            <v>10401185</v>
          </cell>
          <cell r="B17" t="str">
            <v>LDPE BAJA FILM EF412 -WESTAKLE</v>
          </cell>
          <cell r="C17">
            <v>5375</v>
          </cell>
          <cell r="D17">
            <v>38194750</v>
          </cell>
        </row>
        <row r="18">
          <cell r="A18">
            <v>10401186</v>
          </cell>
          <cell r="B18" t="str">
            <v>LLDPE Butene Extrusion 1401</v>
          </cell>
          <cell r="C18">
            <v>34200</v>
          </cell>
          <cell r="D18">
            <v>253683048</v>
          </cell>
        </row>
        <row r="19">
          <cell r="A19">
            <v>10401187</v>
          </cell>
          <cell r="B19" t="str">
            <v>LDPE Fino Tricolene LDF2921</v>
          </cell>
          <cell r="C19">
            <v>2400</v>
          </cell>
          <cell r="D19">
            <v>18368234</v>
          </cell>
        </row>
        <row r="20">
          <cell r="A20">
            <v>10401188</v>
          </cell>
          <cell r="B20" t="str">
            <v>HDPE Film Tricolene HDF 2285</v>
          </cell>
          <cell r="C20">
            <v>104525</v>
          </cell>
          <cell r="D20">
            <v>746596857</v>
          </cell>
        </row>
        <row r="21">
          <cell r="A21">
            <v>10401190</v>
          </cell>
          <cell r="B21" t="str">
            <v>PP HOMOPOLYMER FILM HMR 127 SASOL</v>
          </cell>
          <cell r="C21">
            <v>11750</v>
          </cell>
          <cell r="D21">
            <v>79888250</v>
          </cell>
        </row>
        <row r="22">
          <cell r="A22">
            <v>10401191</v>
          </cell>
          <cell r="B22" t="str">
            <v>HDPE SOPLADO TRICOLENE HD5502</v>
          </cell>
          <cell r="C22">
            <v>26600</v>
          </cell>
          <cell r="D22">
            <v>186397152</v>
          </cell>
        </row>
        <row r="23">
          <cell r="A23">
            <v>10401192</v>
          </cell>
          <cell r="B23" t="str">
            <v>HDPE SOPLADO FORMOLENE HB5502B</v>
          </cell>
          <cell r="C23">
            <v>17500</v>
          </cell>
          <cell r="D23">
            <v>124683820</v>
          </cell>
        </row>
        <row r="24">
          <cell r="A24">
            <v>10404088</v>
          </cell>
          <cell r="B24" t="str">
            <v>MASTER  CROMEX DESLIZANTE</v>
          </cell>
          <cell r="C24">
            <v>3600</v>
          </cell>
          <cell r="D24">
            <v>42552000</v>
          </cell>
        </row>
        <row r="25">
          <cell r="A25">
            <v>105</v>
          </cell>
          <cell r="B25" t="str">
            <v>H° FCK 350 KG/CM2</v>
          </cell>
          <cell r="C25">
            <v>0.5</v>
          </cell>
          <cell r="D25">
            <v>340232</v>
          </cell>
        </row>
        <row r="26">
          <cell r="A26">
            <v>106</v>
          </cell>
          <cell r="B26" t="str">
            <v>H° FCK 240 KG/CM2</v>
          </cell>
          <cell r="C26">
            <v>12.5</v>
          </cell>
          <cell r="D26">
            <v>6587122</v>
          </cell>
        </row>
        <row r="27">
          <cell r="A27">
            <v>10603</v>
          </cell>
          <cell r="B27" t="str">
            <v>COLORANTE ROJO P/HIDROCARBUROS</v>
          </cell>
          <cell r="C27">
            <v>86</v>
          </cell>
          <cell r="D27">
            <v>10191301</v>
          </cell>
        </row>
        <row r="28">
          <cell r="A28">
            <v>10604</v>
          </cell>
          <cell r="B28" t="str">
            <v>COLORANTE AZUL P/HIDROCARBUROS</v>
          </cell>
          <cell r="C28">
            <v>159</v>
          </cell>
          <cell r="D28">
            <v>20236407</v>
          </cell>
        </row>
        <row r="29">
          <cell r="A29">
            <v>10606</v>
          </cell>
          <cell r="B29" t="str">
            <v>COLORANTE AMARILLO P/HIDROCARBUROS</v>
          </cell>
          <cell r="C29">
            <v>97</v>
          </cell>
          <cell r="D29">
            <v>11463637</v>
          </cell>
        </row>
        <row r="30">
          <cell r="A30">
            <v>107</v>
          </cell>
          <cell r="B30" t="str">
            <v>H° FCK 210 KG/CM2</v>
          </cell>
          <cell r="C30">
            <v>0.5</v>
          </cell>
          <cell r="D30">
            <v>252368</v>
          </cell>
        </row>
        <row r="31">
          <cell r="A31">
            <v>10702</v>
          </cell>
          <cell r="B31" t="str">
            <v>ADITIVO</v>
          </cell>
          <cell r="C31">
            <v>1200</v>
          </cell>
          <cell r="D31">
            <v>5203007</v>
          </cell>
        </row>
        <row r="32">
          <cell r="A32">
            <v>10703001</v>
          </cell>
          <cell r="B32" t="str">
            <v>HILADO DE MULTIFILAMENTO AT COLOR CRISTAL CON ANTI UV DE 1260 DENIERS</v>
          </cell>
          <cell r="C32">
            <v>6821</v>
          </cell>
          <cell r="D32">
            <v>109138462</v>
          </cell>
        </row>
        <row r="33">
          <cell r="A33">
            <v>10706</v>
          </cell>
          <cell r="B33" t="str">
            <v>SOLVENTE F2P</v>
          </cell>
          <cell r="C33">
            <v>139</v>
          </cell>
          <cell r="D33">
            <v>884166</v>
          </cell>
        </row>
        <row r="34">
          <cell r="A34">
            <v>108</v>
          </cell>
          <cell r="B34" t="str">
            <v>H° FCK 300 KG/CM2</v>
          </cell>
          <cell r="C34">
            <v>23</v>
          </cell>
          <cell r="D34">
            <v>13213097</v>
          </cell>
        </row>
        <row r="35">
          <cell r="A35">
            <v>10803</v>
          </cell>
          <cell r="B35" t="str">
            <v>ADITIVO DMA-651</v>
          </cell>
          <cell r="C35">
            <v>700</v>
          </cell>
          <cell r="D35">
            <v>100913294</v>
          </cell>
        </row>
        <row r="36">
          <cell r="A36">
            <v>109</v>
          </cell>
          <cell r="B36" t="str">
            <v>H° FCK 200 KG/CM2</v>
          </cell>
          <cell r="C36">
            <v>5.5</v>
          </cell>
          <cell r="D36">
            <v>2829502</v>
          </cell>
        </row>
        <row r="37">
          <cell r="A37">
            <v>119</v>
          </cell>
          <cell r="B37" t="str">
            <v>H° FCK 100 KG/CM2</v>
          </cell>
          <cell r="C37">
            <v>0</v>
          </cell>
          <cell r="D37">
            <v>0</v>
          </cell>
        </row>
        <row r="38">
          <cell r="A38">
            <v>122</v>
          </cell>
          <cell r="B38" t="str">
            <v>CEMENTO PORTLAND KG.</v>
          </cell>
          <cell r="C38">
            <v>186484.32139999999</v>
          </cell>
          <cell r="D38">
            <v>144808709</v>
          </cell>
        </row>
        <row r="39">
          <cell r="A39">
            <v>15503</v>
          </cell>
          <cell r="B39" t="str">
            <v>TAMBOR AZUL X 200 LTS.</v>
          </cell>
          <cell r="C39">
            <v>11</v>
          </cell>
          <cell r="D39">
            <v>3047565</v>
          </cell>
        </row>
        <row r="40">
          <cell r="A40">
            <v>200</v>
          </cell>
          <cell r="B40" t="str">
            <v>HEXANO A GRANEL</v>
          </cell>
          <cell r="C40">
            <v>55306</v>
          </cell>
          <cell r="D40">
            <v>267790233</v>
          </cell>
        </row>
        <row r="41">
          <cell r="A41">
            <v>2010</v>
          </cell>
          <cell r="B41" t="str">
            <v>SODA CAUSTICA</v>
          </cell>
          <cell r="C41">
            <v>8100.4</v>
          </cell>
          <cell r="D41">
            <v>24309300</v>
          </cell>
        </row>
        <row r="42">
          <cell r="A42">
            <v>20103</v>
          </cell>
          <cell r="B42" t="str">
            <v>BONIFICACIONES NAFTAS</v>
          </cell>
          <cell r="C42">
            <v>1</v>
          </cell>
          <cell r="D42">
            <v>0</v>
          </cell>
        </row>
        <row r="43">
          <cell r="A43">
            <v>2010401010</v>
          </cell>
          <cell r="B43" t="str">
            <v>LAAPSA SUGARPRESS BR 600 BIO Tb 205 Lts</v>
          </cell>
          <cell r="C43">
            <v>0</v>
          </cell>
          <cell r="D43">
            <v>0</v>
          </cell>
        </row>
        <row r="44">
          <cell r="A44">
            <v>2010401757</v>
          </cell>
          <cell r="B44" t="str">
            <v>LAAPSA OMNIGEAR ADVANCE 320 Bde 20 Lts</v>
          </cell>
          <cell r="C44">
            <v>8</v>
          </cell>
          <cell r="D44">
            <v>5057760</v>
          </cell>
        </row>
        <row r="45">
          <cell r="A45">
            <v>2010402410</v>
          </cell>
          <cell r="B45" t="str">
            <v>LAAPSA TARMELA 9600 Bde 18 Kg</v>
          </cell>
          <cell r="C45">
            <v>11</v>
          </cell>
          <cell r="D45">
            <v>6391313</v>
          </cell>
        </row>
        <row r="46">
          <cell r="A46">
            <v>2010402420</v>
          </cell>
          <cell r="B46" t="str">
            <v>LAAPSA TARMELA 9600 Bde 4 Kg</v>
          </cell>
          <cell r="C46">
            <v>58</v>
          </cell>
          <cell r="D46">
            <v>9069336</v>
          </cell>
        </row>
        <row r="47">
          <cell r="A47">
            <v>2010402422</v>
          </cell>
          <cell r="B47" t="str">
            <v>LAAPSA TARMELA 9600 Tb 180 Kg</v>
          </cell>
          <cell r="C47">
            <v>3</v>
          </cell>
          <cell r="D47">
            <v>11806626</v>
          </cell>
        </row>
        <row r="48">
          <cell r="A48">
            <v>2010402451</v>
          </cell>
          <cell r="B48" t="str">
            <v>LAAPSA TARMELA 305 Bde 18 Kg</v>
          </cell>
          <cell r="C48">
            <v>1</v>
          </cell>
          <cell r="D48">
            <v>439544</v>
          </cell>
        </row>
        <row r="49">
          <cell r="A49">
            <v>2010402470</v>
          </cell>
          <cell r="B49" t="str">
            <v>LAAPSA TARMELA FG Bde 4 Kg</v>
          </cell>
          <cell r="C49">
            <v>2</v>
          </cell>
          <cell r="D49">
            <v>179120</v>
          </cell>
        </row>
        <row r="50">
          <cell r="A50">
            <v>2010402491</v>
          </cell>
          <cell r="B50" t="str">
            <v>LAAPSA TARMELA GRASA PHS 1400 Bde 18 Kg</v>
          </cell>
          <cell r="C50">
            <v>5</v>
          </cell>
          <cell r="D50">
            <v>3006455</v>
          </cell>
        </row>
        <row r="51">
          <cell r="A51">
            <v>2010403310</v>
          </cell>
          <cell r="B51" t="str">
            <v>LAAPSA WAX FG Bde 20 Lts</v>
          </cell>
          <cell r="C51">
            <v>5</v>
          </cell>
          <cell r="D51">
            <v>3665277</v>
          </cell>
        </row>
        <row r="52">
          <cell r="A52">
            <v>2010403410</v>
          </cell>
          <cell r="B52" t="str">
            <v>LAAPSA TARMELA 9500 Bde 18 Kg</v>
          </cell>
          <cell r="C52">
            <v>8</v>
          </cell>
          <cell r="D52">
            <v>4121856</v>
          </cell>
        </row>
        <row r="53">
          <cell r="A53">
            <v>2010403709</v>
          </cell>
          <cell r="B53" t="str">
            <v>LAAPSA VISCOPREN NTX Bde 5 Lts</v>
          </cell>
          <cell r="C53">
            <v>5</v>
          </cell>
          <cell r="D53">
            <v>630950</v>
          </cell>
        </row>
        <row r="54">
          <cell r="A54">
            <v>2010404600</v>
          </cell>
          <cell r="B54" t="str">
            <v>ANCAP MULTILUB EP 2 Tb 180 Kg</v>
          </cell>
          <cell r="C54">
            <v>0</v>
          </cell>
          <cell r="D54">
            <v>0</v>
          </cell>
        </row>
        <row r="55">
          <cell r="A55">
            <v>2010405610</v>
          </cell>
          <cell r="B55" t="str">
            <v>LAAPSA HWP SPRAY 0,400 Lts Caja 12x1</v>
          </cell>
          <cell r="C55">
            <v>13.833399999999999</v>
          </cell>
          <cell r="D55">
            <v>6268225</v>
          </cell>
        </row>
        <row r="56">
          <cell r="A56">
            <v>20104059</v>
          </cell>
          <cell r="B56" t="str">
            <v>LAAPSA FRIDGE 45 10W10 Bde 20 Lts</v>
          </cell>
          <cell r="C56">
            <v>8</v>
          </cell>
          <cell r="D56">
            <v>6456811</v>
          </cell>
        </row>
        <row r="57">
          <cell r="A57">
            <v>201040752</v>
          </cell>
          <cell r="B57" t="str">
            <v>LAAPSA VISCOPREN NTX  16000 Tb 205 Lts</v>
          </cell>
          <cell r="C57">
            <v>23</v>
          </cell>
          <cell r="D57">
            <v>113960160</v>
          </cell>
        </row>
        <row r="58">
          <cell r="A58">
            <v>201040753</v>
          </cell>
          <cell r="B58" t="str">
            <v>LAAPSA VISCOPREN NTX 460 Bde 20 Lts</v>
          </cell>
          <cell r="C58">
            <v>10</v>
          </cell>
          <cell r="D58">
            <v>4780126</v>
          </cell>
        </row>
        <row r="59">
          <cell r="A59">
            <v>201040754</v>
          </cell>
          <cell r="B59" t="str">
            <v>LAAPSA OMNIGEAR ADVANCE M150 Bde 20 Lts</v>
          </cell>
          <cell r="C59">
            <v>21</v>
          </cell>
          <cell r="D59">
            <v>13276620</v>
          </cell>
        </row>
        <row r="60">
          <cell r="A60">
            <v>201040756</v>
          </cell>
          <cell r="B60" t="str">
            <v>LAAPSA OMNIGEAR ADVANCE 220 Bde 20 Lts</v>
          </cell>
          <cell r="C60">
            <v>22</v>
          </cell>
          <cell r="D60">
            <v>13908840</v>
          </cell>
        </row>
        <row r="61">
          <cell r="A61">
            <v>201040758</v>
          </cell>
          <cell r="B61" t="str">
            <v>LAAPSA OMNIGEAR ADVANCE 460 Bde 20 Lts</v>
          </cell>
          <cell r="C61">
            <v>30</v>
          </cell>
          <cell r="D61">
            <v>18966600</v>
          </cell>
        </row>
        <row r="62">
          <cell r="A62">
            <v>201040761</v>
          </cell>
          <cell r="B62" t="str">
            <v>LAAPSA MARINE WR Bde 20 Lts</v>
          </cell>
          <cell r="C62">
            <v>5</v>
          </cell>
          <cell r="D62">
            <v>2775000</v>
          </cell>
        </row>
        <row r="63">
          <cell r="A63">
            <v>201040762</v>
          </cell>
          <cell r="B63" t="str">
            <v>LAAPSA HIDROIL FRIDGE 10W10 Bde 20 Lts</v>
          </cell>
          <cell r="C63">
            <v>9</v>
          </cell>
          <cell r="D63">
            <v>6610803</v>
          </cell>
        </row>
        <row r="64">
          <cell r="A64">
            <v>201040764</v>
          </cell>
          <cell r="B64" t="str">
            <v>LAAPSA HIDROIL B 68 TB X 205LTS</v>
          </cell>
          <cell r="C64">
            <v>25</v>
          </cell>
          <cell r="D64">
            <v>35320078</v>
          </cell>
        </row>
        <row r="65">
          <cell r="A65">
            <v>201040770</v>
          </cell>
          <cell r="B65" t="str">
            <v>LAAPSA VISCOPREN NTX 8000 Tb 205 Lts</v>
          </cell>
          <cell r="C65">
            <v>5</v>
          </cell>
          <cell r="D65">
            <v>26131214</v>
          </cell>
        </row>
        <row r="66">
          <cell r="A66">
            <v>2010600502</v>
          </cell>
          <cell r="B66" t="str">
            <v>TOTAL AZOLLA ZS 150 Bde 20 Lts</v>
          </cell>
          <cell r="C66">
            <v>10</v>
          </cell>
          <cell r="D66">
            <v>2482210</v>
          </cell>
        </row>
        <row r="67">
          <cell r="A67">
            <v>2010603101</v>
          </cell>
          <cell r="B67" t="str">
            <v>DI METIL CETONA EQUIV. 150 KG X TBOR</v>
          </cell>
          <cell r="C67">
            <v>3600</v>
          </cell>
          <cell r="D67">
            <v>32266800</v>
          </cell>
        </row>
        <row r="68">
          <cell r="A68">
            <v>2010603102</v>
          </cell>
          <cell r="B68" t="str">
            <v>METIL ISOBUTIL CETONA MIBK TB 160 KG</v>
          </cell>
          <cell r="C68">
            <v>640</v>
          </cell>
          <cell r="D68">
            <v>7894256</v>
          </cell>
        </row>
        <row r="69">
          <cell r="A69">
            <v>2011</v>
          </cell>
          <cell r="B69" t="str">
            <v>METIL ETIL CETONA (MEC) TAMBOR 160 KG</v>
          </cell>
          <cell r="C69">
            <v>2240</v>
          </cell>
          <cell r="D69">
            <v>25222216</v>
          </cell>
        </row>
        <row r="70">
          <cell r="A70">
            <v>2011800400</v>
          </cell>
          <cell r="B70" t="str">
            <v>ANCAP TRELUB AD 15 Tbor 200 Lts</v>
          </cell>
          <cell r="C70">
            <v>32</v>
          </cell>
          <cell r="D70">
            <v>64205897</v>
          </cell>
        </row>
        <row r="71">
          <cell r="A71">
            <v>2011801218</v>
          </cell>
          <cell r="B71" t="str">
            <v>ANCAP TRACTODINA Tb 200 Lts</v>
          </cell>
          <cell r="C71">
            <v>1</v>
          </cell>
          <cell r="D71">
            <v>1884308</v>
          </cell>
        </row>
        <row r="72">
          <cell r="A72">
            <v>2011804001</v>
          </cell>
          <cell r="B72" t="str">
            <v>CEPSA STAR SYNTHETIC 5W40 5119036 Caja de 5x4Lts</v>
          </cell>
          <cell r="C72">
            <v>1</v>
          </cell>
          <cell r="D72">
            <v>530920</v>
          </cell>
        </row>
        <row r="73">
          <cell r="A73">
            <v>2011804003</v>
          </cell>
          <cell r="B73" t="str">
            <v>CEPSA STAR SYNTHETIC 10W40 5119822 Bde 20 Lts</v>
          </cell>
          <cell r="C73">
            <v>14</v>
          </cell>
          <cell r="D73">
            <v>4464094</v>
          </cell>
        </row>
        <row r="74">
          <cell r="A74">
            <v>2011804004</v>
          </cell>
          <cell r="B74" t="str">
            <v>CEPSA STAR SYNTHETIC 10W40 5119836 Caja 5x4LTS</v>
          </cell>
          <cell r="C74">
            <v>25.8</v>
          </cell>
          <cell r="D74">
            <v>8479898</v>
          </cell>
        </row>
        <row r="75">
          <cell r="A75">
            <v>2011804005</v>
          </cell>
          <cell r="B75" t="str">
            <v>CEPSA STAR SYNTHETIC 10W40 5119841 caja de 18x1 Lts</v>
          </cell>
          <cell r="C75">
            <v>0.94440000000000002</v>
          </cell>
          <cell r="D75">
            <v>327924</v>
          </cell>
        </row>
        <row r="76">
          <cell r="A76">
            <v>2011804007</v>
          </cell>
          <cell r="B76" t="str">
            <v>CEPSA XTAR TDI 5W30 5122841 Caja 18x1 Lts</v>
          </cell>
          <cell r="C76">
            <v>13.95</v>
          </cell>
          <cell r="D76">
            <v>10953692</v>
          </cell>
        </row>
        <row r="77">
          <cell r="A77">
            <v>2011804008</v>
          </cell>
          <cell r="B77" t="str">
            <v>CEPSA XTAR TDI 5W30 5122836 Caja 5x4LTS</v>
          </cell>
          <cell r="C77">
            <v>26</v>
          </cell>
          <cell r="D77">
            <v>21350207</v>
          </cell>
        </row>
        <row r="78">
          <cell r="A78">
            <v>2011804010</v>
          </cell>
          <cell r="B78" t="str">
            <v>CEPSA STAR AVANT 15W40 5127122 Bde 20 Lts</v>
          </cell>
          <cell r="C78">
            <v>9</v>
          </cell>
          <cell r="D78">
            <v>2707859</v>
          </cell>
        </row>
        <row r="79">
          <cell r="A79">
            <v>2011804014</v>
          </cell>
          <cell r="B79" t="str">
            <v>CEPSA STAR AVANT 20W50 5127136 Caja 5 x 4 Lts</v>
          </cell>
          <cell r="C79">
            <v>114.4</v>
          </cell>
          <cell r="D79">
            <v>7131737</v>
          </cell>
        </row>
        <row r="80">
          <cell r="A80">
            <v>2011804016</v>
          </cell>
          <cell r="B80" t="str">
            <v>CEPSA MOTO 4T URBAN 10W40 5128341 Caja 12 x 1 Lts</v>
          </cell>
          <cell r="C80">
            <v>29.92</v>
          </cell>
          <cell r="D80">
            <v>6910342</v>
          </cell>
        </row>
        <row r="81">
          <cell r="A81">
            <v>2011804017</v>
          </cell>
          <cell r="B81" t="str">
            <v>CEPSA MOTO 4 RUTA 66 20W50 5128621 Bde 50 Lts</v>
          </cell>
          <cell r="C81">
            <v>65</v>
          </cell>
          <cell r="D81">
            <v>42055195</v>
          </cell>
        </row>
        <row r="82">
          <cell r="A82">
            <v>2011804018</v>
          </cell>
          <cell r="B82" t="str">
            <v>CEPSA MOTO 4T RUTA 66 20W50 5128641 CAJA 12 x 1 Lts</v>
          </cell>
          <cell r="C82">
            <v>1754.6664000000001</v>
          </cell>
          <cell r="D82">
            <v>282495082</v>
          </cell>
        </row>
        <row r="83">
          <cell r="A83">
            <v>2011804019</v>
          </cell>
          <cell r="B83" t="str">
            <v>CEPSA MOTO 4 R 5W40 Caja de 12x1 Lts</v>
          </cell>
          <cell r="C83">
            <v>18.920000000000002</v>
          </cell>
          <cell r="D83">
            <v>4926393</v>
          </cell>
        </row>
        <row r="84">
          <cell r="A84">
            <v>2011804020</v>
          </cell>
          <cell r="B84" t="str">
            <v>CEPSA EURO MAX 15W40 5220913 Tb 208 Lts</v>
          </cell>
          <cell r="C84">
            <v>42</v>
          </cell>
          <cell r="D84">
            <v>89181513</v>
          </cell>
        </row>
        <row r="85">
          <cell r="A85">
            <v>2011804021</v>
          </cell>
          <cell r="B85" t="str">
            <v>CEPSA EURO MAX 15W40 5220922 Bde 20 Lts</v>
          </cell>
          <cell r="C85">
            <v>240</v>
          </cell>
          <cell r="D85">
            <v>60921196</v>
          </cell>
        </row>
        <row r="86">
          <cell r="A86">
            <v>2011804022</v>
          </cell>
          <cell r="B86" t="str">
            <v>CEPSA EURO MAX 15W40 5220930 Caja 5 x 5 Lts</v>
          </cell>
          <cell r="C86">
            <v>38</v>
          </cell>
          <cell r="D86">
            <v>13447516</v>
          </cell>
        </row>
        <row r="87">
          <cell r="A87">
            <v>2011804024</v>
          </cell>
          <cell r="B87" t="str">
            <v>CEPSA EURO MAX 20W50 5221213 Tb 208 Lts</v>
          </cell>
          <cell r="C87">
            <v>47</v>
          </cell>
          <cell r="D87">
            <v>99403858</v>
          </cell>
        </row>
        <row r="88">
          <cell r="A88">
            <v>2011804025</v>
          </cell>
          <cell r="B88" t="str">
            <v>CEPSA EURO MAX 20W50 5221222 Bde 20 Lts</v>
          </cell>
          <cell r="C88">
            <v>76</v>
          </cell>
          <cell r="D88">
            <v>15920936</v>
          </cell>
        </row>
        <row r="89">
          <cell r="A89">
            <v>2011804026</v>
          </cell>
          <cell r="B89" t="str">
            <v>CEPSA S MULT SHPD 15W40 5278613 Tb 208 Lts</v>
          </cell>
          <cell r="C89">
            <v>28</v>
          </cell>
          <cell r="D89">
            <v>52351821</v>
          </cell>
        </row>
        <row r="90">
          <cell r="A90">
            <v>2011804027</v>
          </cell>
          <cell r="B90" t="str">
            <v>CEPSA S MULT SHPD 15W40 5278622 Bde 20 Lts</v>
          </cell>
          <cell r="C90">
            <v>62</v>
          </cell>
          <cell r="D90">
            <v>13114435</v>
          </cell>
        </row>
        <row r="91">
          <cell r="A91">
            <v>2011804028</v>
          </cell>
          <cell r="B91" t="str">
            <v>CEPSA S MULT SHPD 15W40 5278630 Caja de 5x5 Lts</v>
          </cell>
          <cell r="C91">
            <v>0.8</v>
          </cell>
          <cell r="D91">
            <v>287808</v>
          </cell>
        </row>
        <row r="92">
          <cell r="A92">
            <v>2011804029</v>
          </cell>
          <cell r="B92" t="str">
            <v>CEPSA TRANSM. EP FE+LD 75W90 5407521 Bde 50 LTS</v>
          </cell>
          <cell r="C92">
            <v>11</v>
          </cell>
          <cell r="D92">
            <v>22386908</v>
          </cell>
        </row>
        <row r="93">
          <cell r="A93">
            <v>2011804030</v>
          </cell>
          <cell r="B93" t="str">
            <v>CEPSA S MULT SHPD 15W40 5278621 Bde 50 Lts</v>
          </cell>
          <cell r="C93">
            <v>13</v>
          </cell>
          <cell r="D93">
            <v>8450150</v>
          </cell>
        </row>
        <row r="94">
          <cell r="A94">
            <v>2011804031</v>
          </cell>
          <cell r="B94" t="str">
            <v>CEPSA S MULT SHPD 20W50 5279313 Tb 209 Lts</v>
          </cell>
          <cell r="C94">
            <v>17</v>
          </cell>
          <cell r="D94">
            <v>35327677</v>
          </cell>
        </row>
        <row r="95">
          <cell r="A95">
            <v>2011804032</v>
          </cell>
          <cell r="B95" t="str">
            <v>CEPSA S MULT SHPD 20W50 5279322 Bde 20 Lts</v>
          </cell>
          <cell r="C95">
            <v>23</v>
          </cell>
          <cell r="D95">
            <v>2862902</v>
          </cell>
        </row>
        <row r="96">
          <cell r="A96">
            <v>2011804033</v>
          </cell>
          <cell r="B96" t="str">
            <v>CEPSA S MULT SHPD 20W50 5279330 Caja 5 x 5 Lts</v>
          </cell>
          <cell r="C96">
            <v>22</v>
          </cell>
          <cell r="D96">
            <v>7539757</v>
          </cell>
        </row>
        <row r="97">
          <cell r="A97">
            <v>2011804035</v>
          </cell>
          <cell r="B97" t="str">
            <v>CEPSA TRANSMISIONES EP 80W90 5406213 Tb 208 Lts</v>
          </cell>
          <cell r="C97">
            <v>47</v>
          </cell>
          <cell r="D97">
            <v>98934414</v>
          </cell>
        </row>
        <row r="98">
          <cell r="A98">
            <v>2011804036</v>
          </cell>
          <cell r="B98" t="str">
            <v>CEPSA TRANSMISIONES EP 80W90 5406222 Bde 20 Lts</v>
          </cell>
          <cell r="C98">
            <v>79</v>
          </cell>
          <cell r="D98">
            <v>20332415</v>
          </cell>
        </row>
        <row r="99">
          <cell r="A99">
            <v>2011804037</v>
          </cell>
          <cell r="B99" t="str">
            <v>CEPSA TRANSMISIONES EP 80W90 5406230 Caja de 5 x 5 Lts</v>
          </cell>
          <cell r="C99">
            <v>24</v>
          </cell>
          <cell r="D99">
            <v>7226343</v>
          </cell>
        </row>
        <row r="100">
          <cell r="A100">
            <v>2011804038</v>
          </cell>
          <cell r="B100" t="str">
            <v>CEPSA TRANSMISIONES EP 80W90 5406221 Bde 50 Lts</v>
          </cell>
          <cell r="C100">
            <v>1</v>
          </cell>
          <cell r="D100">
            <v>684560</v>
          </cell>
        </row>
        <row r="101">
          <cell r="A101">
            <v>2011804039</v>
          </cell>
          <cell r="B101" t="str">
            <v>CEPSA TRANSMISIONES EP 80W90 5406241 Caja de 18x1 Lts</v>
          </cell>
          <cell r="C101">
            <v>35.999000000000002</v>
          </cell>
          <cell r="D101">
            <v>9382399</v>
          </cell>
        </row>
        <row r="102">
          <cell r="A102">
            <v>2011804040</v>
          </cell>
          <cell r="B102" t="str">
            <v>CEPSA TRANSMISIONES EP 85W140 5408913 Tb 208 Lts</v>
          </cell>
          <cell r="C102">
            <v>21</v>
          </cell>
          <cell r="D102">
            <v>45123443</v>
          </cell>
        </row>
        <row r="103">
          <cell r="A103">
            <v>2011804042</v>
          </cell>
          <cell r="B103" t="str">
            <v>CEPSA TRANSMISIONES EP 85W140 5408930 Bde caja 5 x 5 Lts</v>
          </cell>
          <cell r="C103">
            <v>23.4</v>
          </cell>
          <cell r="D103">
            <v>6960066</v>
          </cell>
        </row>
        <row r="104">
          <cell r="A104">
            <v>2011804044</v>
          </cell>
          <cell r="B104" t="str">
            <v>CEPSA TRANSMISIONES EP 85W140 5408941 Caja de 18x1 Lts</v>
          </cell>
          <cell r="C104">
            <v>24.12</v>
          </cell>
          <cell r="D104">
            <v>8230566</v>
          </cell>
        </row>
        <row r="105">
          <cell r="A105">
            <v>2011804045</v>
          </cell>
          <cell r="B105" t="str">
            <v>CEPSA ATF 70 5483630 Caja 5 x 5 Lts</v>
          </cell>
          <cell r="C105">
            <v>8.8000000000000007</v>
          </cell>
          <cell r="D105">
            <v>3709671</v>
          </cell>
        </row>
        <row r="106">
          <cell r="A106">
            <v>2011804046</v>
          </cell>
          <cell r="B106" t="str">
            <v>CEPSA ATF 70 5483641 Caja de 18 x 1 Lts</v>
          </cell>
          <cell r="C106">
            <v>0.67</v>
          </cell>
          <cell r="D106">
            <v>247917</v>
          </cell>
        </row>
        <row r="107">
          <cell r="A107">
            <v>2011804047</v>
          </cell>
          <cell r="B107" t="str">
            <v>CEPSA ATF 6000 MV-S 5484241 Caja 18x1LTS</v>
          </cell>
          <cell r="C107">
            <v>11.617800000000001</v>
          </cell>
          <cell r="D107">
            <v>6410712</v>
          </cell>
        </row>
        <row r="108">
          <cell r="A108">
            <v>2011804048</v>
          </cell>
          <cell r="B108" t="str">
            <v>CEPSA ATF AVANT DIII 5484541 Caja de 18x1 Lts</v>
          </cell>
          <cell r="C108">
            <v>28.2362</v>
          </cell>
          <cell r="D108">
            <v>8202723</v>
          </cell>
        </row>
        <row r="109">
          <cell r="A109">
            <v>2011804049</v>
          </cell>
          <cell r="B109" t="str">
            <v>CEPSA ARGA LITIO 2 6330222 Bde 18 Kg</v>
          </cell>
          <cell r="C109">
            <v>22</v>
          </cell>
          <cell r="D109">
            <v>6640546</v>
          </cell>
        </row>
        <row r="110">
          <cell r="A110">
            <v>2011804051</v>
          </cell>
          <cell r="B110" t="str">
            <v>CEPSA ARGA AUTOGRASA ESPECIAL 6320273 Caja 24 x 400 Gr</v>
          </cell>
          <cell r="C110">
            <v>29.96</v>
          </cell>
          <cell r="D110">
            <v>9918592</v>
          </cell>
        </row>
        <row r="111">
          <cell r="A111">
            <v>2011804052</v>
          </cell>
          <cell r="B111" t="str">
            <v>CEPSA ARGA LITIO 2 6330234 Caja 12 x 2 KG</v>
          </cell>
          <cell r="C111">
            <v>61.92</v>
          </cell>
          <cell r="D111">
            <v>32968432</v>
          </cell>
        </row>
        <row r="112">
          <cell r="A112">
            <v>2011804053</v>
          </cell>
          <cell r="B112" t="str">
            <v>CEPSA ARGA EP 2 ESPECIAL 6341222 Bde 18 Kg</v>
          </cell>
          <cell r="C112">
            <v>28</v>
          </cell>
          <cell r="D112">
            <v>8311358</v>
          </cell>
        </row>
        <row r="113">
          <cell r="A113">
            <v>2011804055</v>
          </cell>
          <cell r="B113" t="str">
            <v>CEPSA ARGA EP 2 ESPECIAL 6341221 Bde 45 Kg</v>
          </cell>
          <cell r="C113">
            <v>6</v>
          </cell>
          <cell r="D113">
            <v>4425664</v>
          </cell>
        </row>
        <row r="114">
          <cell r="A114">
            <v>2011804057</v>
          </cell>
          <cell r="B114" t="str">
            <v>CEPSA TRANSMISIONES 80W90 6463730 Bde 5 Lts</v>
          </cell>
          <cell r="C114">
            <v>51</v>
          </cell>
          <cell r="D114">
            <v>3870792</v>
          </cell>
        </row>
        <row r="115">
          <cell r="A115">
            <v>2011804058</v>
          </cell>
          <cell r="B115" t="str">
            <v>CEPSA TRANSMISIONES 80W90 6463721 Bde 50 Lts</v>
          </cell>
          <cell r="C115">
            <v>4</v>
          </cell>
          <cell r="D115">
            <v>2744726</v>
          </cell>
        </row>
        <row r="116">
          <cell r="A116">
            <v>2011804059</v>
          </cell>
          <cell r="B116" t="str">
            <v>CEPSA TRANSMISIONES 75W80 6464241 Caja 18x1 Lts</v>
          </cell>
          <cell r="C116">
            <v>29.95</v>
          </cell>
          <cell r="D116">
            <v>14865682</v>
          </cell>
        </row>
        <row r="117">
          <cell r="A117">
            <v>2011804061</v>
          </cell>
          <cell r="B117" t="str">
            <v>CEPSA AURIGA LS PLUS 80W90 6471921 Bde 50 Lts</v>
          </cell>
          <cell r="C117">
            <v>45</v>
          </cell>
          <cell r="D117">
            <v>46728410</v>
          </cell>
        </row>
        <row r="118">
          <cell r="A118">
            <v>2011804062</v>
          </cell>
          <cell r="B118" t="str">
            <v>CEPSA AURIGA TE 55 6485822 Bde 20 Lts</v>
          </cell>
          <cell r="C118">
            <v>28</v>
          </cell>
          <cell r="D118">
            <v>9456240</v>
          </cell>
        </row>
        <row r="119">
          <cell r="A119">
            <v>2011804066</v>
          </cell>
          <cell r="B119" t="str">
            <v>CEPSA AVANT 5W40 SYNT (5126541) caja 18 x 1LT</v>
          </cell>
          <cell r="C119">
            <v>66.003</v>
          </cell>
          <cell r="D119">
            <v>28884460</v>
          </cell>
        </row>
        <row r="120">
          <cell r="A120">
            <v>2011804067</v>
          </cell>
          <cell r="B120" t="str">
            <v>CEPSA AVANT 5W40 SYNT (5126536) Caja de 5 x 4LTS</v>
          </cell>
          <cell r="C120">
            <v>74</v>
          </cell>
          <cell r="D120">
            <v>35669808</v>
          </cell>
        </row>
        <row r="121">
          <cell r="A121">
            <v>2011804068</v>
          </cell>
          <cell r="B121" t="str">
            <v>CEPSA XTAR 10W40 SYNTHETIC (5139736) 5 X 4 LTS</v>
          </cell>
          <cell r="C121">
            <v>86.64</v>
          </cell>
          <cell r="D121">
            <v>32331360</v>
          </cell>
        </row>
        <row r="122">
          <cell r="A122">
            <v>2011804069</v>
          </cell>
          <cell r="B122" t="str">
            <v>CEPSA XTAR 10W40 SYNTHETIC (5139722) 20LTS</v>
          </cell>
          <cell r="C122">
            <v>12</v>
          </cell>
          <cell r="D122">
            <v>3828750</v>
          </cell>
        </row>
        <row r="123">
          <cell r="A123">
            <v>2011804072</v>
          </cell>
          <cell r="B123" t="str">
            <v>CEPSA AURIGA LS 80W90 6471930 PLUS  5X5 LTS</v>
          </cell>
          <cell r="C123">
            <v>5.6</v>
          </cell>
          <cell r="D123">
            <v>2988704</v>
          </cell>
        </row>
        <row r="124">
          <cell r="A124">
            <v>2011804077</v>
          </cell>
          <cell r="B124" t="str">
            <v>CEPSA CRYSTAL CLEAR 4x5 LTS 663408400</v>
          </cell>
          <cell r="C124">
            <v>18.75</v>
          </cell>
          <cell r="D124">
            <v>1660117</v>
          </cell>
        </row>
        <row r="125">
          <cell r="A125">
            <v>2011804078</v>
          </cell>
          <cell r="B125" t="str">
            <v>CEPSA CRYSTAL CLEAR 18x1 LT</v>
          </cell>
          <cell r="C125">
            <v>101</v>
          </cell>
          <cell r="D125">
            <v>9265505</v>
          </cell>
        </row>
        <row r="126">
          <cell r="A126">
            <v>2011804079</v>
          </cell>
          <cell r="B126" t="str">
            <v>CEPSA GRASA CADENA DE MOTO 664018914 Env. 520ML</v>
          </cell>
          <cell r="C126">
            <v>226</v>
          </cell>
          <cell r="D126">
            <v>5286808</v>
          </cell>
        </row>
        <row r="127">
          <cell r="A127">
            <v>2011804081</v>
          </cell>
          <cell r="B127" t="str">
            <v>CEPSA TRANSM.FE+LD 75W80 5407721 Bde 50 LTS</v>
          </cell>
          <cell r="C127">
            <v>16</v>
          </cell>
          <cell r="D127">
            <v>17170145</v>
          </cell>
        </row>
        <row r="128">
          <cell r="A128">
            <v>2011804084</v>
          </cell>
          <cell r="B128" t="str">
            <v>CEPSA ARGA LITIO 2 6330213 Tb 185 kg</v>
          </cell>
          <cell r="C128">
            <v>5</v>
          </cell>
          <cell r="D128">
            <v>14878915</v>
          </cell>
        </row>
        <row r="129">
          <cell r="A129">
            <v>2011804085</v>
          </cell>
          <cell r="B129" t="str">
            <v>CEPSA ARGA LITIO 2 6330221 Bde 45 kg</v>
          </cell>
          <cell r="C129">
            <v>24</v>
          </cell>
          <cell r="D129">
            <v>16517400</v>
          </cell>
        </row>
        <row r="130">
          <cell r="A130">
            <v>2011804086</v>
          </cell>
          <cell r="B130" t="str">
            <v>CEPSA TRUCK XTRA LIFE 25W60 5133813 Tb 208 LTS</v>
          </cell>
          <cell r="C130">
            <v>6</v>
          </cell>
          <cell r="D130">
            <v>14020545</v>
          </cell>
        </row>
        <row r="131">
          <cell r="A131">
            <v>2011804087</v>
          </cell>
          <cell r="B131" t="str">
            <v>CEPSA TRUCK XTRA LIFE 25W60 5133822 Bde 20 LTS</v>
          </cell>
          <cell r="C131">
            <v>125</v>
          </cell>
          <cell r="D131">
            <v>25938666</v>
          </cell>
        </row>
        <row r="132">
          <cell r="A132">
            <v>2011804088</v>
          </cell>
          <cell r="B132" t="str">
            <v>CEPSA TRANSM. TO-4 SAE 10W 5430213 Tb 208 LTS</v>
          </cell>
          <cell r="C132">
            <v>12</v>
          </cell>
          <cell r="D132">
            <v>35525703</v>
          </cell>
        </row>
        <row r="133">
          <cell r="A133">
            <v>2011804089</v>
          </cell>
          <cell r="B133" t="str">
            <v>CEPSA TRANSMISIONES TO-4 SAE50 5430513 Tb 208 LTS</v>
          </cell>
          <cell r="C133">
            <v>2</v>
          </cell>
          <cell r="D133">
            <v>4292464</v>
          </cell>
        </row>
        <row r="134">
          <cell r="A134">
            <v>2011804090</v>
          </cell>
          <cell r="B134" t="str">
            <v>CEPSA AURIGA LS 80W90 PLUS 6471913 Tb 208 LTS</v>
          </cell>
          <cell r="C134">
            <v>8</v>
          </cell>
          <cell r="D134">
            <v>29282167</v>
          </cell>
        </row>
        <row r="135">
          <cell r="A135">
            <v>2011804091</v>
          </cell>
          <cell r="B135" t="str">
            <v>CEPSA AVANT 15W40 5126013 Tb 208 LTS</v>
          </cell>
          <cell r="C135">
            <v>24</v>
          </cell>
          <cell r="D135">
            <v>61446913</v>
          </cell>
        </row>
        <row r="136">
          <cell r="A136">
            <v>2011804092</v>
          </cell>
          <cell r="B136" t="str">
            <v>CEPSA AVANT 20W50 5126113 TB 208 LTS</v>
          </cell>
          <cell r="C136">
            <v>27</v>
          </cell>
          <cell r="D136">
            <v>61511666</v>
          </cell>
        </row>
        <row r="137">
          <cell r="A137">
            <v>2011804093</v>
          </cell>
          <cell r="B137" t="str">
            <v>CEPSA AVANT 20W50 5126122 Bde 20 LTS</v>
          </cell>
          <cell r="C137">
            <v>89</v>
          </cell>
          <cell r="D137">
            <v>20834243</v>
          </cell>
        </row>
        <row r="138">
          <cell r="A138">
            <v>2011804094</v>
          </cell>
          <cell r="B138" t="str">
            <v>CEPSA AVANT 25W50 HIGH MILEAGE 5126413 CAJA 5x5 LTS</v>
          </cell>
          <cell r="C138">
            <v>38.799999999999997</v>
          </cell>
          <cell r="D138">
            <v>13482440</v>
          </cell>
        </row>
        <row r="139">
          <cell r="A139">
            <v>2011804095</v>
          </cell>
          <cell r="B139" t="str">
            <v>CEPSA XTAR  10W40 SYNTHETIC  5139730 5x5 LTS</v>
          </cell>
          <cell r="C139">
            <v>48.8</v>
          </cell>
          <cell r="D139">
            <v>19325567</v>
          </cell>
        </row>
        <row r="140">
          <cell r="A140">
            <v>2011804111</v>
          </cell>
          <cell r="B140" t="str">
            <v>CEPSA ATF 2000 S 5483741 Caja 18 x 1 LTS</v>
          </cell>
          <cell r="C140">
            <v>0.78559999999999997</v>
          </cell>
          <cell r="D140">
            <v>346004</v>
          </cell>
        </row>
        <row r="141">
          <cell r="A141">
            <v>2011804112</v>
          </cell>
          <cell r="B141" t="str">
            <v>CEPSA AVANT 15W40 CAJA 18 x 1 LTS (5126041)</v>
          </cell>
          <cell r="C141">
            <v>178.11</v>
          </cell>
          <cell r="D141">
            <v>40607558</v>
          </cell>
        </row>
        <row r="142">
          <cell r="A142">
            <v>2011804113</v>
          </cell>
          <cell r="B142" t="str">
            <v>CEPSA AVANT 20W50 CAJA 18 x 1 LTS (5126141)</v>
          </cell>
          <cell r="C142">
            <v>120.32899999999999</v>
          </cell>
          <cell r="D142">
            <v>29563809</v>
          </cell>
        </row>
        <row r="143">
          <cell r="A143">
            <v>2011804114</v>
          </cell>
          <cell r="B143" t="str">
            <v>CEPSA TRANSMISIONES 75W90 MV-S CAJA 18 x 1 LTS (6464141)</v>
          </cell>
          <cell r="C143">
            <v>18.57</v>
          </cell>
          <cell r="D143">
            <v>11433809</v>
          </cell>
        </row>
        <row r="144">
          <cell r="A144">
            <v>2011804115</v>
          </cell>
          <cell r="B144" t="str">
            <v>CEPSA XTAR  10W40 SYNTHETIC Tb 208 LTS (5139713)</v>
          </cell>
          <cell r="C144">
            <v>0</v>
          </cell>
          <cell r="D144">
            <v>0</v>
          </cell>
        </row>
        <row r="145">
          <cell r="A145">
            <v>2011809115</v>
          </cell>
          <cell r="B145" t="str">
            <v>CEPSA STAR AVANT 15W40 CAJA 5 x 4 LTS</v>
          </cell>
          <cell r="C145">
            <v>126</v>
          </cell>
          <cell r="D145">
            <v>30502597</v>
          </cell>
        </row>
        <row r="146">
          <cell r="A146">
            <v>2011809116</v>
          </cell>
          <cell r="B146" t="str">
            <v>CEPSA MOTO 4T R.66 SINT. 10W50 Caja de 12 x 1L</v>
          </cell>
          <cell r="C146">
            <v>4.92</v>
          </cell>
          <cell r="D146">
            <v>1042263</v>
          </cell>
        </row>
        <row r="147">
          <cell r="A147">
            <v>2011809118</v>
          </cell>
          <cell r="B147" t="str">
            <v>CEPSA HIDRAULICO HLP 68 GRANEL TBOR X 208LT</v>
          </cell>
          <cell r="C147">
            <v>5</v>
          </cell>
          <cell r="D147">
            <v>7976484</v>
          </cell>
        </row>
        <row r="148">
          <cell r="A148">
            <v>2011809119</v>
          </cell>
          <cell r="B148" t="str">
            <v>CEPSA HIDRAULICO HM 15 TBOR X 208LT</v>
          </cell>
          <cell r="C148">
            <v>50</v>
          </cell>
          <cell r="D148">
            <v>90585506</v>
          </cell>
        </row>
        <row r="149">
          <cell r="A149">
            <v>2011809120</v>
          </cell>
          <cell r="B149" t="str">
            <v>CEPSA 2T SINT. SCOOTER X 125CC</v>
          </cell>
          <cell r="C149">
            <v>11508</v>
          </cell>
          <cell r="D149">
            <v>36906156</v>
          </cell>
        </row>
        <row r="150">
          <cell r="A150">
            <v>2011809121</v>
          </cell>
          <cell r="B150" t="str">
            <v>CEPSA BOREAL 68 X 208LTS</v>
          </cell>
          <cell r="C150">
            <v>12</v>
          </cell>
          <cell r="D150">
            <v>67334376</v>
          </cell>
        </row>
        <row r="151">
          <cell r="A151">
            <v>2011809122</v>
          </cell>
          <cell r="B151" t="str">
            <v>CEPSA ENGRANAJES HP 220 X 208LTS</v>
          </cell>
          <cell r="C151">
            <v>0</v>
          </cell>
          <cell r="D151">
            <v>0</v>
          </cell>
        </row>
        <row r="152">
          <cell r="A152">
            <v>2011809123</v>
          </cell>
          <cell r="B152" t="str">
            <v>CEPSA ENGRANAJES HP 320 X 208LTS</v>
          </cell>
          <cell r="C152">
            <v>3</v>
          </cell>
          <cell r="D152">
            <v>7617080</v>
          </cell>
        </row>
        <row r="153">
          <cell r="A153">
            <v>2011809124</v>
          </cell>
          <cell r="B153" t="str">
            <v>CEPSA S.SERIE 3 SAE 40 X 208 LTS</v>
          </cell>
          <cell r="C153">
            <v>7</v>
          </cell>
          <cell r="D153">
            <v>13294298</v>
          </cell>
        </row>
        <row r="154">
          <cell r="A154">
            <v>2011809125</v>
          </cell>
          <cell r="B154" t="str">
            <v>CEPSA ARGA AUTOGRASA ESPECIAL X 185KG</v>
          </cell>
          <cell r="C154">
            <v>3</v>
          </cell>
          <cell r="D154">
            <v>11844206</v>
          </cell>
        </row>
        <row r="155">
          <cell r="A155">
            <v>2011809126</v>
          </cell>
          <cell r="B155" t="str">
            <v>CEPSA HIDRAULICO HLP 68 Bde 20 LTS</v>
          </cell>
          <cell r="C155">
            <v>38</v>
          </cell>
          <cell r="D155">
            <v>6440450</v>
          </cell>
        </row>
        <row r="156">
          <cell r="A156">
            <v>2011809127</v>
          </cell>
          <cell r="B156" t="str">
            <v>EXHIBIDORES CEPSA</v>
          </cell>
          <cell r="C156">
            <v>65</v>
          </cell>
          <cell r="D156">
            <v>54636364</v>
          </cell>
        </row>
        <row r="157">
          <cell r="A157">
            <v>2011809128</v>
          </cell>
          <cell r="B157" t="str">
            <v>CEPSA PETREL 1540 X 208 LTS</v>
          </cell>
          <cell r="C157">
            <v>43</v>
          </cell>
          <cell r="D157">
            <v>87156485</v>
          </cell>
        </row>
        <row r="158">
          <cell r="A158">
            <v>2011809129</v>
          </cell>
          <cell r="B158" t="str">
            <v>CEPSA AURIGA TE 55 X 208LTS</v>
          </cell>
          <cell r="C158">
            <v>0</v>
          </cell>
          <cell r="D158">
            <v>0</v>
          </cell>
        </row>
        <row r="159">
          <cell r="A159">
            <v>2011809131</v>
          </cell>
          <cell r="B159" t="str">
            <v>CEPSA HIDRAULICO HLP 46 Bde 20 LTS</v>
          </cell>
          <cell r="C159">
            <v>7</v>
          </cell>
          <cell r="D159">
            <v>1139815</v>
          </cell>
        </row>
        <row r="160">
          <cell r="A160">
            <v>2011809133</v>
          </cell>
          <cell r="B160" t="str">
            <v>CEPSA MOTO 2T TODO USO X 250 CC</v>
          </cell>
          <cell r="C160">
            <v>80</v>
          </cell>
          <cell r="D160">
            <v>475805</v>
          </cell>
        </row>
        <row r="161">
          <cell r="A161">
            <v>2011809134</v>
          </cell>
          <cell r="B161" t="str">
            <v>CEPSA LIQUIDO DE FRENOS DOT-4 CAJA x 500CC</v>
          </cell>
          <cell r="C161">
            <v>1104</v>
          </cell>
          <cell r="D161">
            <v>19206382</v>
          </cell>
        </row>
        <row r="162">
          <cell r="A162">
            <v>2011809135</v>
          </cell>
          <cell r="B162" t="str">
            <v>CEPSA S. SERIES 3 SAE 40 CAJA 5 UNIDS. X 5 LITROS</v>
          </cell>
          <cell r="C162">
            <v>483</v>
          </cell>
          <cell r="D162">
            <v>120641612</v>
          </cell>
        </row>
        <row r="163">
          <cell r="A163">
            <v>2011809136</v>
          </cell>
          <cell r="B163" t="str">
            <v>CEPSA S. SERIES 3 SAE 40 CAJA 18 UNIDS. X 1 LITRO</v>
          </cell>
          <cell r="C163">
            <v>340</v>
          </cell>
          <cell r="D163">
            <v>69178750</v>
          </cell>
        </row>
        <row r="164">
          <cell r="A164">
            <v>2011809137</v>
          </cell>
          <cell r="B164" t="str">
            <v>CEPSA AVANT 10W40 CAJA 18 UNIDS X 1TL.</v>
          </cell>
          <cell r="C164">
            <v>30</v>
          </cell>
          <cell r="D164">
            <v>9292467</v>
          </cell>
        </row>
        <row r="165">
          <cell r="A165">
            <v>2011809138</v>
          </cell>
          <cell r="B165" t="str">
            <v>CEPSA S.SERIE 3 SAE 40 BDE X 20LTS</v>
          </cell>
          <cell r="C165">
            <v>16</v>
          </cell>
          <cell r="D165">
            <v>3314788</v>
          </cell>
        </row>
        <row r="166">
          <cell r="A166">
            <v>20120016</v>
          </cell>
          <cell r="B166" t="str">
            <v>ANCAP GLICOL Tb 200 Lts</v>
          </cell>
          <cell r="C166">
            <v>0</v>
          </cell>
          <cell r="D166">
            <v>0</v>
          </cell>
        </row>
        <row r="167">
          <cell r="A167">
            <v>20120030</v>
          </cell>
          <cell r="B167" t="str">
            <v>Hyundai Xteer  COMP-P VG 68 Bde 20 LTS (1120310)</v>
          </cell>
          <cell r="C167">
            <v>13</v>
          </cell>
          <cell r="D167">
            <v>2704305</v>
          </cell>
        </row>
        <row r="168">
          <cell r="A168">
            <v>20120031</v>
          </cell>
          <cell r="B168" t="str">
            <v>Hyundai Xteer  COMP-P VG 68 Tb 200 LTS (1200310)</v>
          </cell>
          <cell r="C168">
            <v>2</v>
          </cell>
          <cell r="D168">
            <v>4004454</v>
          </cell>
        </row>
        <row r="169">
          <cell r="A169">
            <v>20120032</v>
          </cell>
          <cell r="B169" t="str">
            <v>Hyundai Xteer  COMP-P VG 100 Bde 20 LTS (1120311)</v>
          </cell>
          <cell r="C169">
            <v>8</v>
          </cell>
          <cell r="D169">
            <v>1705794</v>
          </cell>
        </row>
        <row r="170">
          <cell r="A170">
            <v>20120033</v>
          </cell>
          <cell r="B170" t="str">
            <v>Hyundai Xteer  COMP-P VG 100 Tb 200 LTS (1200311)</v>
          </cell>
          <cell r="C170">
            <v>5</v>
          </cell>
          <cell r="D170">
            <v>10245162</v>
          </cell>
        </row>
        <row r="171">
          <cell r="A171">
            <v>20120034</v>
          </cell>
          <cell r="B171" t="str">
            <v>Hyundai Xteer  GREASE 2 Bde 15 KG (2120003)</v>
          </cell>
          <cell r="C171">
            <v>13</v>
          </cell>
          <cell r="D171">
            <v>2636699</v>
          </cell>
        </row>
        <row r="172">
          <cell r="A172">
            <v>20120035</v>
          </cell>
          <cell r="B172" t="str">
            <v>Hyundai Xteer  GREASE 2 Tb 180 KG (2200003)</v>
          </cell>
          <cell r="C172">
            <v>8</v>
          </cell>
          <cell r="D172">
            <v>19096566</v>
          </cell>
        </row>
        <row r="173">
          <cell r="A173">
            <v>20120038</v>
          </cell>
          <cell r="B173" t="str">
            <v>Hyundai Xteer  GREASE EP 2 Tb 180 KG (2200007)</v>
          </cell>
          <cell r="C173">
            <v>0</v>
          </cell>
          <cell r="D173">
            <v>0</v>
          </cell>
        </row>
        <row r="174">
          <cell r="A174">
            <v>20120041</v>
          </cell>
          <cell r="B174" t="str">
            <v>Hyundai XTeer 4T 10W40 CAJA 12 x 1 LTS (1011005)</v>
          </cell>
          <cell r="C174">
            <v>64</v>
          </cell>
          <cell r="D174">
            <v>9319456</v>
          </cell>
        </row>
        <row r="175">
          <cell r="A175">
            <v>20120042</v>
          </cell>
          <cell r="B175" t="str">
            <v>Hyundai XTeer Heavy Duty 20W50 Tb 200 LTS (1200012)</v>
          </cell>
          <cell r="C175">
            <v>40</v>
          </cell>
          <cell r="D175">
            <v>78216867</v>
          </cell>
        </row>
        <row r="176">
          <cell r="A176">
            <v>20120046</v>
          </cell>
          <cell r="B176" t="str">
            <v>Hyundai Xteer Gear Oil-4 80W90 Bde 20 LTS (1120007)</v>
          </cell>
          <cell r="C176">
            <v>3</v>
          </cell>
          <cell r="D176">
            <v>748884</v>
          </cell>
        </row>
        <row r="177">
          <cell r="A177">
            <v>20120047</v>
          </cell>
          <cell r="B177" t="str">
            <v>Hyundai Xteer Gear Oil-5 80W90 Bde 20 LTS (1120008)</v>
          </cell>
          <cell r="C177">
            <v>38</v>
          </cell>
          <cell r="D177">
            <v>9683497</v>
          </cell>
        </row>
        <row r="178">
          <cell r="A178">
            <v>20120048</v>
          </cell>
          <cell r="B178" t="str">
            <v>Hyundai Xteer Gear Oil-5 80W90 Tb 200 LTS (1200008)</v>
          </cell>
          <cell r="C178">
            <v>25</v>
          </cell>
          <cell r="D178">
            <v>61496974</v>
          </cell>
        </row>
        <row r="179">
          <cell r="A179">
            <v>20120052</v>
          </cell>
          <cell r="B179" t="str">
            <v>Hyundai XTeer Gasoline 20W50 CAJA 12 x 1 LTS (1011007)</v>
          </cell>
          <cell r="C179">
            <v>248.99680000000001</v>
          </cell>
          <cell r="D179">
            <v>38847906</v>
          </cell>
        </row>
        <row r="180">
          <cell r="A180">
            <v>20120053</v>
          </cell>
          <cell r="B180" t="str">
            <v>Hyundai XTeer Gasoline 20W50 4 x 4 LTS (1041011)</v>
          </cell>
          <cell r="C180">
            <v>117.5</v>
          </cell>
          <cell r="D180">
            <v>20776357</v>
          </cell>
        </row>
        <row r="181">
          <cell r="A181">
            <v>20120054</v>
          </cell>
          <cell r="B181" t="str">
            <v>Hyundai XTeer Heavy Duty 20W50 Bde 20 LTS (1120012)</v>
          </cell>
          <cell r="C181">
            <v>92</v>
          </cell>
          <cell r="D181">
            <v>18659717</v>
          </cell>
        </row>
        <row r="182">
          <cell r="A182">
            <v>20120056</v>
          </cell>
          <cell r="B182" t="str">
            <v>Hyundai XTeer Gasoline Ultra Efficiency 5W20 4 x 4 LTS(1041001)</v>
          </cell>
          <cell r="C182">
            <v>6.5</v>
          </cell>
          <cell r="D182">
            <v>1284546</v>
          </cell>
        </row>
        <row r="183">
          <cell r="A183">
            <v>20120057</v>
          </cell>
          <cell r="B183" t="str">
            <v>Hyundai XTeer TOP 5W40 CAJA 12 x 1 LTS (1011001)</v>
          </cell>
          <cell r="C183">
            <v>38</v>
          </cell>
          <cell r="D183">
            <v>10276364</v>
          </cell>
        </row>
        <row r="184">
          <cell r="A184">
            <v>20120058</v>
          </cell>
          <cell r="B184" t="str">
            <v>Hyundai XTeer TOP 5W40 CAJA 4 x 4 LTS (1041013)</v>
          </cell>
          <cell r="C184">
            <v>27</v>
          </cell>
          <cell r="D184">
            <v>9829115</v>
          </cell>
        </row>
        <row r="185">
          <cell r="A185">
            <v>20120059</v>
          </cell>
          <cell r="B185" t="str">
            <v>Hyundai XTeer Gasoline Ultra Protection 5W30 CAJA 12 x 1 LTS(1011002)</v>
          </cell>
          <cell r="C185">
            <v>3</v>
          </cell>
          <cell r="D185">
            <v>558379</v>
          </cell>
        </row>
        <row r="186">
          <cell r="A186">
            <v>20120060</v>
          </cell>
          <cell r="B186" t="str">
            <v>Hyundai XTeer Gasoline Ultra Protection 5W30 4 x 4 LTS (1041002)</v>
          </cell>
          <cell r="C186">
            <v>15</v>
          </cell>
          <cell r="D186">
            <v>2964337</v>
          </cell>
        </row>
        <row r="187">
          <cell r="A187">
            <v>20120062</v>
          </cell>
          <cell r="B187" t="str">
            <v>Hyundai XTeer Diesel Ultra 5W30 CAJA 3 x 6 LTS (1061001)</v>
          </cell>
          <cell r="C187">
            <v>12</v>
          </cell>
          <cell r="D187">
            <v>2995540</v>
          </cell>
        </row>
        <row r="188">
          <cell r="A188">
            <v>2015804053</v>
          </cell>
          <cell r="B188" t="str">
            <v>CEPSA ARGA EP 2 ESPECIAL UNIVERSAL 24X400 GR.</v>
          </cell>
          <cell r="C188">
            <v>19.045000000000002</v>
          </cell>
          <cell r="D188">
            <v>5829802</v>
          </cell>
        </row>
        <row r="189">
          <cell r="A189">
            <v>2016</v>
          </cell>
          <cell r="B189" t="str">
            <v>SODA CAUSTICA PERLADA (Bolsa de 25 Kg)</v>
          </cell>
          <cell r="C189">
            <v>75</v>
          </cell>
          <cell r="D189">
            <v>226640</v>
          </cell>
        </row>
        <row r="190">
          <cell r="A190">
            <v>2017</v>
          </cell>
          <cell r="B190" t="str">
            <v>SODA CAUSTICA MICROPERLADA (Bolsa de 25 Kg)</v>
          </cell>
          <cell r="C190">
            <v>50</v>
          </cell>
          <cell r="D190">
            <v>144524</v>
          </cell>
        </row>
        <row r="191">
          <cell r="A191">
            <v>20700000</v>
          </cell>
          <cell r="B191" t="str">
            <v>HDPE FILM E924</v>
          </cell>
          <cell r="C191">
            <v>0</v>
          </cell>
          <cell r="D191">
            <v>0</v>
          </cell>
        </row>
        <row r="192">
          <cell r="A192">
            <v>301</v>
          </cell>
          <cell r="B192" t="str">
            <v>ALCOHOL ISOPROPILICO TAMBOR 160 KG.</v>
          </cell>
          <cell r="C192">
            <v>35680</v>
          </cell>
          <cell r="D192">
            <v>194916141</v>
          </cell>
        </row>
        <row r="193">
          <cell r="A193">
            <v>30100</v>
          </cell>
          <cell r="B193" t="str">
            <v>GAS LICUADO DE PETROLEO (GLP)</v>
          </cell>
          <cell r="C193">
            <v>88977</v>
          </cell>
          <cell r="D193">
            <v>243722386</v>
          </cell>
        </row>
        <row r="194">
          <cell r="A194">
            <v>30101</v>
          </cell>
          <cell r="B194" t="str">
            <v>NAFTA SUPER</v>
          </cell>
          <cell r="C194">
            <v>524183</v>
          </cell>
          <cell r="D194">
            <v>1590906844</v>
          </cell>
        </row>
        <row r="195">
          <cell r="A195">
            <v>30102</v>
          </cell>
          <cell r="B195" t="str">
            <v>NAFTA VIRGEN</v>
          </cell>
          <cell r="C195">
            <v>1443210.7509999999</v>
          </cell>
          <cell r="D195">
            <v>3375669947</v>
          </cell>
        </row>
        <row r="196">
          <cell r="A196">
            <v>302</v>
          </cell>
          <cell r="B196" t="str">
            <v>ALCOHOL ISOPROPILICO (LITROS)</v>
          </cell>
          <cell r="C196">
            <v>0</v>
          </cell>
          <cell r="D196">
            <v>0</v>
          </cell>
        </row>
        <row r="197">
          <cell r="A197">
            <v>304</v>
          </cell>
          <cell r="B197" t="str">
            <v>ALCOHOL BUTILICO SECUND. EQUIV. 160 KG</v>
          </cell>
          <cell r="C197">
            <v>1280</v>
          </cell>
          <cell r="D197">
            <v>10576854</v>
          </cell>
        </row>
        <row r="198">
          <cell r="A198">
            <v>400</v>
          </cell>
          <cell r="B198" t="str">
            <v>XILENO</v>
          </cell>
          <cell r="C198">
            <v>1003.101</v>
          </cell>
          <cell r="D198">
            <v>4513640</v>
          </cell>
        </row>
        <row r="199">
          <cell r="A199">
            <v>4001</v>
          </cell>
          <cell r="B199" t="str">
            <v>XILENO EN TAMBOR KG.</v>
          </cell>
          <cell r="C199">
            <v>160</v>
          </cell>
          <cell r="D199">
            <v>963673</v>
          </cell>
        </row>
        <row r="200">
          <cell r="A200">
            <v>40101</v>
          </cell>
          <cell r="B200" t="str">
            <v>NAFTA ECONOMICA</v>
          </cell>
          <cell r="C200">
            <v>926853.6</v>
          </cell>
          <cell r="D200">
            <v>2987994451</v>
          </cell>
        </row>
        <row r="201">
          <cell r="A201">
            <v>501</v>
          </cell>
          <cell r="B201" t="str">
            <v>CICLOHEXANO TBOR 160 KG</v>
          </cell>
          <cell r="C201">
            <v>25760</v>
          </cell>
          <cell r="D201">
            <v>206879873</v>
          </cell>
        </row>
        <row r="202">
          <cell r="A202">
            <v>50101</v>
          </cell>
          <cell r="B202" t="str">
            <v>NAFTA ESPECIAL</v>
          </cell>
          <cell r="C202">
            <v>309227</v>
          </cell>
          <cell r="D202">
            <v>867150107</v>
          </cell>
        </row>
        <row r="203">
          <cell r="A203">
            <v>70100</v>
          </cell>
          <cell r="B203" t="str">
            <v>ESPUMIGENOS</v>
          </cell>
          <cell r="C203">
            <v>7700</v>
          </cell>
          <cell r="D203">
            <v>110103400</v>
          </cell>
        </row>
        <row r="204">
          <cell r="A204">
            <v>70105000</v>
          </cell>
          <cell r="B204" t="str">
            <v>CAJAS PARESA A PROCESAR</v>
          </cell>
          <cell r="C204">
            <v>0</v>
          </cell>
          <cell r="D204">
            <v>0</v>
          </cell>
        </row>
        <row r="205">
          <cell r="A205">
            <v>70106</v>
          </cell>
          <cell r="B205" t="str">
            <v>DIESEL TIPO I (PREMIUM)</v>
          </cell>
          <cell r="C205">
            <v>847404</v>
          </cell>
          <cell r="D205">
            <v>3207231547</v>
          </cell>
        </row>
        <row r="206">
          <cell r="A206">
            <v>70108</v>
          </cell>
          <cell r="B206" t="str">
            <v>COLORANTE P/HIDROCARBUROS</v>
          </cell>
          <cell r="C206">
            <v>53</v>
          </cell>
          <cell r="D206">
            <v>6263646</v>
          </cell>
        </row>
        <row r="207">
          <cell r="A207">
            <v>701116</v>
          </cell>
          <cell r="B207" t="str">
            <v>AGRODIESEL</v>
          </cell>
          <cell r="C207">
            <v>278308</v>
          </cell>
          <cell r="D207">
            <v>924808721</v>
          </cell>
        </row>
        <row r="208">
          <cell r="A208">
            <v>70112</v>
          </cell>
          <cell r="B208" t="str">
            <v>DIESEL TIPO III</v>
          </cell>
          <cell r="C208">
            <v>5603534.54</v>
          </cell>
          <cell r="D208">
            <v>18698968662</v>
          </cell>
        </row>
        <row r="209">
          <cell r="A209">
            <v>70118</v>
          </cell>
          <cell r="B209" t="str">
            <v>BIODIESEL B-100</v>
          </cell>
          <cell r="C209">
            <v>45672</v>
          </cell>
          <cell r="D209">
            <v>227918975</v>
          </cell>
        </row>
        <row r="210">
          <cell r="A210">
            <v>70119</v>
          </cell>
          <cell r="B210" t="str">
            <v>DIESEL TIPO III (DES)</v>
          </cell>
          <cell r="C210">
            <v>0</v>
          </cell>
          <cell r="D210">
            <v>0</v>
          </cell>
        </row>
        <row r="211">
          <cell r="A211">
            <v>70500004</v>
          </cell>
          <cell r="B211" t="str">
            <v>MASTER  CROMEX ANTIBLOQUEO</v>
          </cell>
          <cell r="C211">
            <v>925</v>
          </cell>
          <cell r="D211">
            <v>10933500</v>
          </cell>
        </row>
        <row r="212">
          <cell r="A212">
            <v>70500006</v>
          </cell>
          <cell r="B212" t="str">
            <v>PLASTINCLAIR 500 (ADITIVO)</v>
          </cell>
          <cell r="C212">
            <v>1950.0925</v>
          </cell>
          <cell r="D212">
            <v>12474601</v>
          </cell>
        </row>
        <row r="213">
          <cell r="A213">
            <v>70500007</v>
          </cell>
          <cell r="B213" t="str">
            <v>ARENA LAVADA</v>
          </cell>
          <cell r="C213">
            <v>397707.6286</v>
          </cell>
          <cell r="D213">
            <v>4186240</v>
          </cell>
        </row>
        <row r="214">
          <cell r="A214">
            <v>70500009</v>
          </cell>
          <cell r="B214" t="str">
            <v>TON PIEDRA TRITURADA 4TA.</v>
          </cell>
          <cell r="C214">
            <v>554368.00260000001</v>
          </cell>
          <cell r="D214">
            <v>33262080</v>
          </cell>
        </row>
        <row r="215">
          <cell r="A215">
            <v>70500011</v>
          </cell>
          <cell r="B215" t="str">
            <v>TON PIEDRA TRITURADA 5TA.</v>
          </cell>
          <cell r="C215">
            <v>190</v>
          </cell>
          <cell r="D215">
            <v>11400</v>
          </cell>
        </row>
        <row r="216">
          <cell r="A216">
            <v>70500106</v>
          </cell>
          <cell r="B216" t="str">
            <v>ADITIVO REOPLAST</v>
          </cell>
          <cell r="C216">
            <v>1591.9184</v>
          </cell>
          <cell r="D216">
            <v>13965900</v>
          </cell>
        </row>
        <row r="217">
          <cell r="A217">
            <v>70500112</v>
          </cell>
          <cell r="B217" t="str">
            <v>METANOL A GRANEL</v>
          </cell>
          <cell r="C217">
            <v>21668.5</v>
          </cell>
          <cell r="D217">
            <v>64315971</v>
          </cell>
        </row>
        <row r="218">
          <cell r="A218">
            <v>708</v>
          </cell>
          <cell r="B218" t="str">
            <v>AROMATICO PESADO</v>
          </cell>
          <cell r="C218">
            <v>592171.32999999996</v>
          </cell>
          <cell r="D218">
            <v>2568674478</v>
          </cell>
        </row>
        <row r="219">
          <cell r="A219">
            <v>800000012</v>
          </cell>
          <cell r="B219" t="str">
            <v>SPEEDWET MAXION NG</v>
          </cell>
          <cell r="C219">
            <v>862</v>
          </cell>
          <cell r="D219">
            <v>123393678</v>
          </cell>
        </row>
        <row r="220">
          <cell r="A220">
            <v>800000013</v>
          </cell>
          <cell r="B220" t="str">
            <v>SPEEDWET SILICONADO NG</v>
          </cell>
          <cell r="C220">
            <v>975</v>
          </cell>
          <cell r="D220">
            <v>138264805</v>
          </cell>
        </row>
        <row r="221">
          <cell r="A221">
            <v>805</v>
          </cell>
          <cell r="B221" t="str">
            <v>CLARIFOS L.  KG</v>
          </cell>
          <cell r="C221">
            <v>1650</v>
          </cell>
          <cell r="D221">
            <v>6960309</v>
          </cell>
        </row>
      </sheetData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isión USD"/>
      <sheetName val="Emisión Gs."/>
      <sheetName val="Hoja2"/>
      <sheetName val="Hoja3"/>
      <sheetName val="Emisión_USD"/>
      <sheetName val="Emisión_Gs_"/>
      <sheetName val="Emisión_USD2"/>
      <sheetName val="Emisión_Gs_2"/>
      <sheetName val="Emisión_USD1"/>
      <sheetName val="Emisión_Gs_1"/>
    </sheetNames>
    <sheetDataSet>
      <sheetData sheetId="0">
        <row r="5">
          <cell r="I5">
            <v>7.4999999999999997E-2</v>
          </cell>
        </row>
        <row r="6">
          <cell r="I6">
            <v>7.0000000000000007E-2</v>
          </cell>
        </row>
        <row r="7">
          <cell r="I7">
            <v>6.5000000000000002E-2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"/>
      <sheetName val="EERR mensual"/>
      <sheetName val="Notas"/>
      <sheetName val="CA"/>
      <sheetName val="Hoja5"/>
      <sheetName val="Hoja2"/>
      <sheetName val="calculo IRACIS PROV"/>
      <sheetName val="Hoja1"/>
      <sheetName val="PN"/>
      <sheetName val="Flujo "/>
      <sheetName val="EFE03"/>
      <sheetName val="Imp.Base"/>
      <sheetName val="Armado BG"/>
      <sheetName val="Armado EERR"/>
      <sheetName val="Balance imperial"/>
      <sheetName val="EERR IMPERIAL"/>
      <sheetName val="Indice"/>
      <sheetName val="Caratula "/>
      <sheetName val="Portada"/>
      <sheetName val="BG"/>
      <sheetName val="ER"/>
      <sheetName val="EFE "/>
      <sheetName val="EVPN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Nota 21"/>
      <sheetName val="Nota 22"/>
      <sheetName val="Nota 23"/>
      <sheetName val="Nota 24"/>
      <sheetName val="Nota 25"/>
      <sheetName val="Nota 26"/>
      <sheetName val="Nota 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23">
          <cell r="F123">
            <v>84423330152</v>
          </cell>
        </row>
        <row r="125">
          <cell r="F125">
            <v>-1693379488</v>
          </cell>
        </row>
        <row r="126">
          <cell r="F126">
            <v>62713190919</v>
          </cell>
        </row>
        <row r="129">
          <cell r="F129">
            <v>-62104575217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G28"/>
  <sheetViews>
    <sheetView showGridLines="0" tabSelected="1" topLeftCell="A13" zoomScaleNormal="100" workbookViewId="0">
      <selection activeCell="E10" sqref="E10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5" width="23" customWidth="1"/>
    <col min="7" max="7" width="22.5703125" bestFit="1" customWidth="1"/>
  </cols>
  <sheetData>
    <row r="2" spans="2:7" x14ac:dyDescent="0.25">
      <c r="B2" s="187"/>
    </row>
    <row r="3" spans="2:7" x14ac:dyDescent="0.25">
      <c r="B3" s="187"/>
    </row>
    <row r="5" spans="2:7" x14ac:dyDescent="0.25">
      <c r="B5" s="2" t="s">
        <v>89</v>
      </c>
      <c r="E5" s="2" t="s">
        <v>105</v>
      </c>
      <c r="G5" s="33">
        <f>+'1.1 DEUDAS COMERCIALES'!M895+'1.2 DEUDAS FINANCIERAS'!C24+'1.4 OTROS PASIVOS'!E17+'1.5 DEUDAS BURSATILES'!AE13+1051732856</f>
        <v>131760641536.61644</v>
      </c>
    </row>
    <row r="6" spans="2:7" x14ac:dyDescent="0.25">
      <c r="B6" s="2" t="s">
        <v>1335</v>
      </c>
      <c r="E6" s="2"/>
    </row>
    <row r="7" spans="2:7" x14ac:dyDescent="0.25">
      <c r="B7" s="2" t="s">
        <v>1336</v>
      </c>
      <c r="E7" s="2" t="s">
        <v>106</v>
      </c>
      <c r="G7" s="34">
        <f>+'1.2 DEUDAS FINANCIERAS'!C33+'1.5 DEUDAS BURSATILES'!AF13</f>
        <v>82557422649.38356</v>
      </c>
    </row>
    <row r="8" spans="2:7" x14ac:dyDescent="0.25">
      <c r="B8" s="2"/>
      <c r="E8" s="2"/>
    </row>
    <row r="9" spans="2:7" ht="15.75" thickBot="1" x14ac:dyDescent="0.3">
      <c r="B9" s="2" t="s">
        <v>1</v>
      </c>
      <c r="E9" s="2" t="s">
        <v>107</v>
      </c>
      <c r="G9" s="35">
        <f>+G5+G7</f>
        <v>214318064186</v>
      </c>
    </row>
    <row r="10" spans="2:7" ht="74.25" customHeight="1" thickTop="1" x14ac:dyDescent="0.25">
      <c r="B10" s="188" t="s">
        <v>1371</v>
      </c>
      <c r="C10" s="188"/>
      <c r="G10" s="33"/>
    </row>
    <row r="11" spans="2:7" x14ac:dyDescent="0.25">
      <c r="B11" s="2"/>
    </row>
    <row r="12" spans="2:7" x14ac:dyDescent="0.25">
      <c r="B12" s="2"/>
    </row>
    <row r="13" spans="2:7" x14ac:dyDescent="0.25">
      <c r="B13" s="11" t="s">
        <v>2</v>
      </c>
    </row>
    <row r="14" spans="2:7" x14ac:dyDescent="0.25">
      <c r="B14" s="2"/>
      <c r="C14" s="1"/>
    </row>
    <row r="15" spans="2:7" x14ac:dyDescent="0.25">
      <c r="C15" s="1" t="str">
        <f>+CONCATENATE("1.2-",'1.2 DEUDAS FINANCIERAS'!$B$9)</f>
        <v>1.2-DEUDAS FINANCIERAS</v>
      </c>
    </row>
    <row r="16" spans="2:7" x14ac:dyDescent="0.25">
      <c r="C16" s="1" t="str">
        <f>+CONCATENATE("1.3-",'1.3 ACREEDORES VARIOS'!$B$9)</f>
        <v>1.3-ACREEDORES VARIOS</v>
      </c>
    </row>
    <row r="17" spans="2:4" x14ac:dyDescent="0.25">
      <c r="C17" s="1" t="str">
        <f>+CONCATENATE("1.4-",'1.4 OTROS PASIVOS'!$B$9)</f>
        <v>1.4-OTROS PASIVOS</v>
      </c>
    </row>
    <row r="18" spans="2:4" x14ac:dyDescent="0.25">
      <c r="C18" s="1" t="s">
        <v>1368</v>
      </c>
    </row>
    <row r="22" spans="2:4" x14ac:dyDescent="0.25">
      <c r="C22" s="2"/>
    </row>
    <row r="23" spans="2:4" x14ac:dyDescent="0.25">
      <c r="C23" s="29"/>
    </row>
    <row r="24" spans="2:4" x14ac:dyDescent="0.25">
      <c r="C24" s="29"/>
    </row>
    <row r="25" spans="2:4" x14ac:dyDescent="0.25">
      <c r="C25" s="31" t="s">
        <v>79</v>
      </c>
      <c r="D25" s="13"/>
    </row>
    <row r="26" spans="2:4" x14ac:dyDescent="0.25">
      <c r="C26" s="31" t="s">
        <v>108</v>
      </c>
      <c r="D26" s="13"/>
    </row>
    <row r="27" spans="2:4" x14ac:dyDescent="0.25">
      <c r="C27" s="31" t="s">
        <v>109</v>
      </c>
      <c r="D27" s="13"/>
    </row>
    <row r="28" spans="2:4" x14ac:dyDescent="0.25">
      <c r="B28" s="4"/>
      <c r="C28" s="19"/>
      <c r="D28" s="13"/>
    </row>
  </sheetData>
  <mergeCells count="2">
    <mergeCell ref="B2:B3"/>
    <mergeCell ref="B10:C10"/>
  </mergeCells>
  <hyperlinks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21467-C4D0-4155-911D-BD1D380329ED}">
  <sheetPr>
    <tabColor theme="0" tint="-0.14999847407452621"/>
  </sheetPr>
  <dimension ref="A2:O948"/>
  <sheetViews>
    <sheetView topLeftCell="C1" zoomScale="80" zoomScaleNormal="80" workbookViewId="0">
      <pane ySplit="7" topLeftCell="A8" activePane="bottomLeft" state="frozen"/>
      <selection activeCell="E1" sqref="E1"/>
      <selection pane="bottomLeft" activeCell="F909" sqref="F909"/>
    </sheetView>
  </sheetViews>
  <sheetFormatPr baseColWidth="10" defaultRowHeight="12.75" x14ac:dyDescent="0.2"/>
  <cols>
    <col min="1" max="1" width="11.42578125" style="37"/>
    <col min="2" max="2" width="24.140625" style="37" customWidth="1"/>
    <col min="3" max="3" width="17.42578125" style="38" customWidth="1"/>
    <col min="4" max="4" width="55.140625" style="37" bestFit="1" customWidth="1"/>
    <col min="5" max="5" width="4.85546875" style="37" customWidth="1"/>
    <col min="6" max="7" width="13.140625" style="37" customWidth="1"/>
    <col min="8" max="8" width="18.5703125" style="37" customWidth="1"/>
    <col min="9" max="9" width="5.140625" style="37" customWidth="1"/>
    <col min="10" max="10" width="19.5703125" style="38" bestFit="1" customWidth="1"/>
    <col min="11" max="11" width="20.140625" style="38" bestFit="1" customWidth="1"/>
    <col min="12" max="12" width="12.42578125" style="39" customWidth="1"/>
    <col min="13" max="13" width="22.140625" style="180" customWidth="1"/>
    <col min="14" max="14" width="19.140625" style="37" bestFit="1" customWidth="1"/>
    <col min="15" max="15" width="20.140625" style="37" bestFit="1" customWidth="1"/>
    <col min="16" max="21" width="11.42578125" style="37"/>
    <col min="22" max="22" width="19.5703125" style="37" bestFit="1" customWidth="1"/>
    <col min="23" max="16384" width="11.42578125" style="37"/>
  </cols>
  <sheetData>
    <row r="2" spans="1:13" ht="30.75" customHeight="1" x14ac:dyDescent="0.2">
      <c r="C2" s="70"/>
      <c r="D2" s="67"/>
      <c r="E2" s="67"/>
      <c r="F2" s="67"/>
      <c r="G2" s="67"/>
      <c r="H2" s="67"/>
      <c r="I2" s="67"/>
      <c r="J2" s="62"/>
      <c r="K2" s="62"/>
      <c r="L2" s="69"/>
      <c r="M2" s="179"/>
    </row>
    <row r="3" spans="1:13" x14ac:dyDescent="0.2">
      <c r="C3" s="68"/>
      <c r="D3" s="67"/>
      <c r="E3" s="67"/>
      <c r="F3" s="67"/>
      <c r="G3" s="67"/>
      <c r="H3" s="67"/>
      <c r="I3" s="67"/>
      <c r="J3" s="66" t="s">
        <v>1327</v>
      </c>
      <c r="K3" s="65">
        <v>6177.97</v>
      </c>
    </row>
    <row r="4" spans="1:13" x14ac:dyDescent="0.2">
      <c r="C4" s="189"/>
      <c r="D4" s="189"/>
    </row>
    <row r="5" spans="1:13" s="63" customFormat="1" x14ac:dyDescent="0.2">
      <c r="C5" s="38"/>
      <c r="D5" s="64"/>
      <c r="J5" s="38"/>
      <c r="K5" s="38"/>
      <c r="L5" s="39"/>
      <c r="M5" s="180"/>
    </row>
    <row r="6" spans="1:13" x14ac:dyDescent="0.2">
      <c r="B6" s="61"/>
      <c r="C6" s="60"/>
    </row>
    <row r="7" spans="1:13" x14ac:dyDescent="0.2">
      <c r="A7" s="59" t="s">
        <v>1326</v>
      </c>
      <c r="B7" s="59" t="s">
        <v>1325</v>
      </c>
      <c r="C7" s="57" t="s">
        <v>1324</v>
      </c>
      <c r="D7" s="59" t="s">
        <v>1323</v>
      </c>
      <c r="E7" s="59" t="s">
        <v>1322</v>
      </c>
      <c r="F7" s="59" t="s">
        <v>1321</v>
      </c>
      <c r="G7" s="59" t="s">
        <v>1320</v>
      </c>
      <c r="H7" s="59" t="s">
        <v>1319</v>
      </c>
      <c r="I7" s="59" t="s">
        <v>1318</v>
      </c>
      <c r="J7" s="57" t="s">
        <v>1317</v>
      </c>
      <c r="K7" s="57" t="s">
        <v>1316</v>
      </c>
      <c r="L7" s="58" t="s">
        <v>117</v>
      </c>
      <c r="M7" s="177" t="s">
        <v>1315</v>
      </c>
    </row>
    <row r="8" spans="1:13" ht="15" x14ac:dyDescent="0.25">
      <c r="A8" s="56" t="s">
        <v>983</v>
      </c>
      <c r="B8" s="37" t="s">
        <v>126</v>
      </c>
      <c r="C8" s="54">
        <v>21111</v>
      </c>
      <c r="D8" s="53" t="s">
        <v>30</v>
      </c>
      <c r="E8" s="53" t="s">
        <v>125</v>
      </c>
      <c r="F8" s="53" t="s">
        <v>1314</v>
      </c>
      <c r="G8" s="53" t="s">
        <v>1151</v>
      </c>
      <c r="H8" s="53" t="s">
        <v>1313</v>
      </c>
      <c r="I8" s="53" t="s">
        <v>121</v>
      </c>
      <c r="J8" s="53">
        <v>-171916397</v>
      </c>
      <c r="K8" s="52">
        <v>-171916397</v>
      </c>
      <c r="L8" s="52">
        <v>1</v>
      </c>
      <c r="M8" s="181">
        <f t="shared" ref="M8:M71" si="0">+K8*L8</f>
        <v>-171916397</v>
      </c>
    </row>
    <row r="9" spans="1:13" ht="15" x14ac:dyDescent="0.25">
      <c r="A9" s="56" t="s">
        <v>983</v>
      </c>
      <c r="B9" s="37" t="s">
        <v>126</v>
      </c>
      <c r="C9" s="54">
        <v>21111</v>
      </c>
      <c r="D9" s="53" t="s">
        <v>88</v>
      </c>
      <c r="E9" s="53" t="s">
        <v>125</v>
      </c>
      <c r="F9" s="53" t="s">
        <v>365</v>
      </c>
      <c r="G9" s="53" t="s">
        <v>364</v>
      </c>
      <c r="H9" s="53" t="s">
        <v>1312</v>
      </c>
      <c r="I9" s="53" t="s">
        <v>121</v>
      </c>
      <c r="J9" s="53">
        <v>-11110000</v>
      </c>
      <c r="K9" s="52">
        <v>-11110000</v>
      </c>
      <c r="L9" s="52">
        <v>1</v>
      </c>
      <c r="M9" s="181">
        <f t="shared" si="0"/>
        <v>-11110000</v>
      </c>
    </row>
    <row r="10" spans="1:13" ht="15" x14ac:dyDescent="0.25">
      <c r="A10" s="56" t="s">
        <v>983</v>
      </c>
      <c r="B10" s="37" t="s">
        <v>126</v>
      </c>
      <c r="C10" s="54">
        <v>21111</v>
      </c>
      <c r="D10" s="53" t="s">
        <v>31</v>
      </c>
      <c r="E10" s="53" t="s">
        <v>994</v>
      </c>
      <c r="F10" s="53" t="s">
        <v>1031</v>
      </c>
      <c r="G10" s="53" t="s">
        <v>1031</v>
      </c>
      <c r="H10" s="53"/>
      <c r="I10" s="53" t="s">
        <v>121</v>
      </c>
      <c r="J10" s="53">
        <v>-750000</v>
      </c>
      <c r="K10" s="52">
        <v>-750000</v>
      </c>
      <c r="L10" s="52">
        <v>1</v>
      </c>
      <c r="M10" s="181">
        <f t="shared" si="0"/>
        <v>-750000</v>
      </c>
    </row>
    <row r="11" spans="1:13" ht="15" x14ac:dyDescent="0.25">
      <c r="A11" s="56" t="s">
        <v>983</v>
      </c>
      <c r="B11" s="37" t="s">
        <v>126</v>
      </c>
      <c r="C11" s="54">
        <v>21111</v>
      </c>
      <c r="D11" s="53" t="s">
        <v>31</v>
      </c>
      <c r="E11" s="53" t="s">
        <v>994</v>
      </c>
      <c r="F11" s="53" t="s">
        <v>211</v>
      </c>
      <c r="G11" s="53" t="s">
        <v>211</v>
      </c>
      <c r="H11" s="53"/>
      <c r="I11" s="53" t="s">
        <v>121</v>
      </c>
      <c r="J11" s="53">
        <v>-750000</v>
      </c>
      <c r="K11" s="52">
        <v>-750000</v>
      </c>
      <c r="L11" s="52">
        <v>1</v>
      </c>
      <c r="M11" s="181">
        <f t="shared" si="0"/>
        <v>-750000</v>
      </c>
    </row>
    <row r="12" spans="1:13" ht="15" x14ac:dyDescent="0.25">
      <c r="A12" s="56" t="s">
        <v>983</v>
      </c>
      <c r="B12" s="37" t="s">
        <v>126</v>
      </c>
      <c r="C12" s="54">
        <v>21111</v>
      </c>
      <c r="D12" s="53" t="s">
        <v>32</v>
      </c>
      <c r="E12" s="53" t="s">
        <v>125</v>
      </c>
      <c r="F12" s="53" t="s">
        <v>1311</v>
      </c>
      <c r="G12" s="53" t="s">
        <v>847</v>
      </c>
      <c r="H12" s="53" t="s">
        <v>1310</v>
      </c>
      <c r="I12" s="53" t="s">
        <v>121</v>
      </c>
      <c r="J12" s="53">
        <v>-3608540</v>
      </c>
      <c r="K12" s="52">
        <v>-5000</v>
      </c>
      <c r="L12" s="52">
        <v>1</v>
      </c>
      <c r="M12" s="181">
        <f t="shared" si="0"/>
        <v>-5000</v>
      </c>
    </row>
    <row r="13" spans="1:13" ht="15" x14ac:dyDescent="0.25">
      <c r="A13" s="56" t="s">
        <v>983</v>
      </c>
      <c r="B13" s="37" t="s">
        <v>126</v>
      </c>
      <c r="C13" s="54">
        <v>21111</v>
      </c>
      <c r="D13" s="53" t="s">
        <v>86</v>
      </c>
      <c r="E13" s="53" t="s">
        <v>125</v>
      </c>
      <c r="F13" s="53" t="s">
        <v>235</v>
      </c>
      <c r="G13" s="53" t="s">
        <v>223</v>
      </c>
      <c r="H13" s="53" t="s">
        <v>1309</v>
      </c>
      <c r="I13" s="53" t="s">
        <v>121</v>
      </c>
      <c r="J13" s="53">
        <v>-1050000</v>
      </c>
      <c r="K13" s="52">
        <v>-1050000</v>
      </c>
      <c r="L13" s="52">
        <v>1</v>
      </c>
      <c r="M13" s="181">
        <f t="shared" si="0"/>
        <v>-1050000</v>
      </c>
    </row>
    <row r="14" spans="1:13" ht="15" x14ac:dyDescent="0.25">
      <c r="A14" s="56" t="s">
        <v>983</v>
      </c>
      <c r="B14" s="37" t="s">
        <v>126</v>
      </c>
      <c r="C14" s="54">
        <v>21111</v>
      </c>
      <c r="D14" s="53" t="s">
        <v>1307</v>
      </c>
      <c r="E14" s="53" t="s">
        <v>125</v>
      </c>
      <c r="F14" s="53" t="s">
        <v>237</v>
      </c>
      <c r="G14" s="53" t="s">
        <v>156</v>
      </c>
      <c r="H14" s="53" t="s">
        <v>1308</v>
      </c>
      <c r="I14" s="53" t="s">
        <v>121</v>
      </c>
      <c r="J14" s="53">
        <v>-1455200</v>
      </c>
      <c r="K14" s="52">
        <v>-1455200</v>
      </c>
      <c r="L14" s="52">
        <v>1</v>
      </c>
      <c r="M14" s="181">
        <f t="shared" si="0"/>
        <v>-1455200</v>
      </c>
    </row>
    <row r="15" spans="1:13" ht="15" x14ac:dyDescent="0.25">
      <c r="A15" s="56" t="s">
        <v>983</v>
      </c>
      <c r="B15" s="37" t="s">
        <v>126</v>
      </c>
      <c r="C15" s="54">
        <v>21111</v>
      </c>
      <c r="D15" s="53" t="s">
        <v>1307</v>
      </c>
      <c r="E15" s="53" t="s">
        <v>125</v>
      </c>
      <c r="F15" s="53" t="s">
        <v>221</v>
      </c>
      <c r="G15" s="53" t="s">
        <v>164</v>
      </c>
      <c r="H15" s="53" t="s">
        <v>1306</v>
      </c>
      <c r="I15" s="53" t="s">
        <v>121</v>
      </c>
      <c r="J15" s="53">
        <v>-34971200</v>
      </c>
      <c r="K15" s="52">
        <v>-24611840</v>
      </c>
      <c r="L15" s="52">
        <v>1</v>
      </c>
      <c r="M15" s="181">
        <f t="shared" si="0"/>
        <v>-24611840</v>
      </c>
    </row>
    <row r="16" spans="1:13" ht="15" x14ac:dyDescent="0.25">
      <c r="A16" s="56" t="s">
        <v>983</v>
      </c>
      <c r="B16" s="37" t="s">
        <v>126</v>
      </c>
      <c r="C16" s="54">
        <v>21111</v>
      </c>
      <c r="D16" s="53" t="s">
        <v>33</v>
      </c>
      <c r="E16" s="53" t="s">
        <v>125</v>
      </c>
      <c r="F16" s="53" t="s">
        <v>1089</v>
      </c>
      <c r="G16" s="53" t="s">
        <v>1305</v>
      </c>
      <c r="H16" s="53" t="s">
        <v>1304</v>
      </c>
      <c r="I16" s="53" t="s">
        <v>121</v>
      </c>
      <c r="J16" s="53">
        <v>-5879500</v>
      </c>
      <c r="K16" s="52">
        <v>-5879500</v>
      </c>
      <c r="L16" s="52">
        <v>1</v>
      </c>
      <c r="M16" s="181">
        <f t="shared" si="0"/>
        <v>-5879500</v>
      </c>
    </row>
    <row r="17" spans="1:13" ht="15" x14ac:dyDescent="0.25">
      <c r="A17" s="56" t="s">
        <v>983</v>
      </c>
      <c r="B17" s="37" t="s">
        <v>126</v>
      </c>
      <c r="C17" s="54">
        <v>21111</v>
      </c>
      <c r="D17" s="53" t="s">
        <v>1303</v>
      </c>
      <c r="E17" s="53" t="s">
        <v>125</v>
      </c>
      <c r="F17" s="53" t="s">
        <v>876</v>
      </c>
      <c r="G17" s="53" t="s">
        <v>876</v>
      </c>
      <c r="H17" s="53" t="s">
        <v>1302</v>
      </c>
      <c r="I17" s="53" t="s">
        <v>121</v>
      </c>
      <c r="J17" s="53">
        <v>-335766</v>
      </c>
      <c r="K17" s="52">
        <v>-323863</v>
      </c>
      <c r="L17" s="52">
        <v>1</v>
      </c>
      <c r="M17" s="181">
        <f t="shared" si="0"/>
        <v>-323863</v>
      </c>
    </row>
    <row r="18" spans="1:13" ht="15" x14ac:dyDescent="0.25">
      <c r="A18" s="56" t="s">
        <v>983</v>
      </c>
      <c r="B18" s="37" t="s">
        <v>126</v>
      </c>
      <c r="C18" s="54">
        <v>21111</v>
      </c>
      <c r="D18" s="53" t="s">
        <v>83</v>
      </c>
      <c r="E18" s="53" t="s">
        <v>125</v>
      </c>
      <c r="F18" s="53" t="s">
        <v>195</v>
      </c>
      <c r="G18" s="53" t="s">
        <v>683</v>
      </c>
      <c r="H18" s="53" t="s">
        <v>1301</v>
      </c>
      <c r="I18" s="53" t="s">
        <v>121</v>
      </c>
      <c r="J18" s="53">
        <v>-4204444</v>
      </c>
      <c r="K18" s="52">
        <v>-4204444</v>
      </c>
      <c r="L18" s="52">
        <v>1</v>
      </c>
      <c r="M18" s="181">
        <f t="shared" si="0"/>
        <v>-4204444</v>
      </c>
    </row>
    <row r="19" spans="1:13" ht="15" x14ac:dyDescent="0.25">
      <c r="A19" s="56" t="s">
        <v>983</v>
      </c>
      <c r="B19" s="37" t="s">
        <v>126</v>
      </c>
      <c r="C19" s="54">
        <v>21111</v>
      </c>
      <c r="D19" s="53" t="s">
        <v>1298</v>
      </c>
      <c r="E19" s="53" t="s">
        <v>125</v>
      </c>
      <c r="F19" s="53" t="s">
        <v>264</v>
      </c>
      <c r="G19" s="53" t="s">
        <v>361</v>
      </c>
      <c r="H19" s="53" t="s">
        <v>1300</v>
      </c>
      <c r="I19" s="53" t="s">
        <v>121</v>
      </c>
      <c r="J19" s="53">
        <v>-3615200</v>
      </c>
      <c r="K19" s="52">
        <v>-3615200</v>
      </c>
      <c r="L19" s="52">
        <v>1</v>
      </c>
      <c r="M19" s="181">
        <f t="shared" si="0"/>
        <v>-3615200</v>
      </c>
    </row>
    <row r="20" spans="1:13" ht="15" x14ac:dyDescent="0.25">
      <c r="A20" s="56" t="s">
        <v>983</v>
      </c>
      <c r="B20" s="37" t="s">
        <v>126</v>
      </c>
      <c r="C20" s="54">
        <v>21111</v>
      </c>
      <c r="D20" s="53" t="s">
        <v>1298</v>
      </c>
      <c r="E20" s="53" t="s">
        <v>125</v>
      </c>
      <c r="F20" s="53" t="s">
        <v>264</v>
      </c>
      <c r="G20" s="53" t="s">
        <v>361</v>
      </c>
      <c r="H20" s="53" t="s">
        <v>1299</v>
      </c>
      <c r="I20" s="53" t="s">
        <v>121</v>
      </c>
      <c r="J20" s="53">
        <v>-700000</v>
      </c>
      <c r="K20" s="52">
        <v>-700000</v>
      </c>
      <c r="L20" s="52">
        <v>1</v>
      </c>
      <c r="M20" s="181">
        <f t="shared" si="0"/>
        <v>-700000</v>
      </c>
    </row>
    <row r="21" spans="1:13" ht="15" x14ac:dyDescent="0.25">
      <c r="A21" s="56" t="s">
        <v>983</v>
      </c>
      <c r="B21" s="37" t="s">
        <v>126</v>
      </c>
      <c r="C21" s="54">
        <v>21111</v>
      </c>
      <c r="D21" s="53" t="s">
        <v>1298</v>
      </c>
      <c r="E21" s="53" t="s">
        <v>125</v>
      </c>
      <c r="F21" s="53" t="s">
        <v>264</v>
      </c>
      <c r="G21" s="53" t="s">
        <v>361</v>
      </c>
      <c r="H21" s="53" t="s">
        <v>1297</v>
      </c>
      <c r="I21" s="53" t="s">
        <v>121</v>
      </c>
      <c r="J21" s="53">
        <v>-5398400</v>
      </c>
      <c r="K21" s="52">
        <v>-5398400</v>
      </c>
      <c r="L21" s="52">
        <v>1</v>
      </c>
      <c r="M21" s="181">
        <f t="shared" si="0"/>
        <v>-5398400</v>
      </c>
    </row>
    <row r="22" spans="1:13" ht="15" x14ac:dyDescent="0.25">
      <c r="A22" s="56" t="s">
        <v>983</v>
      </c>
      <c r="B22" s="37" t="s">
        <v>126</v>
      </c>
      <c r="C22" s="54">
        <v>21111</v>
      </c>
      <c r="D22" s="53" t="s">
        <v>34</v>
      </c>
      <c r="E22" s="53" t="s">
        <v>125</v>
      </c>
      <c r="F22" s="53" t="s">
        <v>1018</v>
      </c>
      <c r="G22" s="53" t="s">
        <v>1018</v>
      </c>
      <c r="H22" s="53" t="s">
        <v>1296</v>
      </c>
      <c r="I22" s="53" t="s">
        <v>121</v>
      </c>
      <c r="J22" s="53">
        <v>-83694143</v>
      </c>
      <c r="K22" s="52">
        <v>-83694143</v>
      </c>
      <c r="L22" s="52">
        <v>1</v>
      </c>
      <c r="M22" s="181">
        <f t="shared" si="0"/>
        <v>-83694143</v>
      </c>
    </row>
    <row r="23" spans="1:13" ht="14.25" customHeight="1" x14ac:dyDescent="0.25">
      <c r="A23" s="56" t="s">
        <v>983</v>
      </c>
      <c r="B23" s="37" t="s">
        <v>126</v>
      </c>
      <c r="C23" s="54">
        <v>21111</v>
      </c>
      <c r="D23" s="53" t="s">
        <v>34</v>
      </c>
      <c r="E23" s="53" t="s">
        <v>125</v>
      </c>
      <c r="F23" s="53" t="s">
        <v>1018</v>
      </c>
      <c r="G23" s="53" t="s">
        <v>1018</v>
      </c>
      <c r="H23" s="53" t="s">
        <v>1295</v>
      </c>
      <c r="I23" s="53" t="s">
        <v>121</v>
      </c>
      <c r="J23" s="53">
        <v>-54046728</v>
      </c>
      <c r="K23" s="52">
        <v>-54046728</v>
      </c>
      <c r="L23" s="52">
        <v>1</v>
      </c>
      <c r="M23" s="181">
        <f t="shared" si="0"/>
        <v>-54046728</v>
      </c>
    </row>
    <row r="24" spans="1:13" ht="15" x14ac:dyDescent="0.25">
      <c r="A24" s="56" t="s">
        <v>983</v>
      </c>
      <c r="B24" s="37" t="s">
        <v>126</v>
      </c>
      <c r="C24" s="54">
        <v>21111</v>
      </c>
      <c r="D24" s="53" t="s">
        <v>1294</v>
      </c>
      <c r="E24" s="53" t="s">
        <v>125</v>
      </c>
      <c r="F24" s="53" t="s">
        <v>232</v>
      </c>
      <c r="G24" s="53" t="s">
        <v>232</v>
      </c>
      <c r="H24" s="53" t="s">
        <v>1293</v>
      </c>
      <c r="I24" s="53" t="s">
        <v>208</v>
      </c>
      <c r="J24" s="53">
        <v>-13273.03</v>
      </c>
      <c r="K24" s="53">
        <v>-13273.03</v>
      </c>
      <c r="L24" s="52">
        <v>6177.97</v>
      </c>
      <c r="M24" s="181">
        <f t="shared" si="0"/>
        <v>-82000381.149100006</v>
      </c>
    </row>
    <row r="25" spans="1:13" ht="15" x14ac:dyDescent="0.25">
      <c r="A25" s="56" t="s">
        <v>983</v>
      </c>
      <c r="B25" s="37" t="s">
        <v>126</v>
      </c>
      <c r="C25" s="54">
        <v>21111</v>
      </c>
      <c r="D25" s="53" t="s">
        <v>1292</v>
      </c>
      <c r="E25" s="53" t="s">
        <v>125</v>
      </c>
      <c r="F25" s="53" t="s">
        <v>230</v>
      </c>
      <c r="G25" s="53" t="s">
        <v>217</v>
      </c>
      <c r="H25" s="53" t="s">
        <v>1291</v>
      </c>
      <c r="I25" s="53" t="s">
        <v>121</v>
      </c>
      <c r="J25" s="53">
        <v>-45749360</v>
      </c>
      <c r="K25" s="52">
        <v>-45749360</v>
      </c>
      <c r="L25" s="52">
        <v>1</v>
      </c>
      <c r="M25" s="181">
        <f t="shared" si="0"/>
        <v>-45749360</v>
      </c>
    </row>
    <row r="26" spans="1:13" ht="15" x14ac:dyDescent="0.25">
      <c r="A26" s="56" t="s">
        <v>983</v>
      </c>
      <c r="B26" s="37" t="s">
        <v>126</v>
      </c>
      <c r="C26" s="54">
        <v>21111</v>
      </c>
      <c r="D26" s="53" t="s">
        <v>36</v>
      </c>
      <c r="E26" s="53" t="s">
        <v>125</v>
      </c>
      <c r="F26" s="53" t="s">
        <v>1290</v>
      </c>
      <c r="G26" s="53" t="s">
        <v>1289</v>
      </c>
      <c r="H26" s="53" t="s">
        <v>1288</v>
      </c>
      <c r="I26" s="53" t="s">
        <v>121</v>
      </c>
      <c r="J26" s="53">
        <v>-7000000</v>
      </c>
      <c r="K26" s="52">
        <v>-3500000</v>
      </c>
      <c r="L26" s="52">
        <v>1</v>
      </c>
      <c r="M26" s="181">
        <f t="shared" si="0"/>
        <v>-3500000</v>
      </c>
    </row>
    <row r="27" spans="1:13" ht="15" x14ac:dyDescent="0.25">
      <c r="A27" s="56" t="s">
        <v>983</v>
      </c>
      <c r="B27" s="37" t="s">
        <v>126</v>
      </c>
      <c r="C27" s="54">
        <v>21111</v>
      </c>
      <c r="D27" s="53" t="s">
        <v>1287</v>
      </c>
      <c r="E27" s="53" t="s">
        <v>125</v>
      </c>
      <c r="F27" s="53" t="s">
        <v>284</v>
      </c>
      <c r="G27" s="53" t="s">
        <v>149</v>
      </c>
      <c r="H27" s="53" t="s">
        <v>1286</v>
      </c>
      <c r="I27" s="53" t="s">
        <v>121</v>
      </c>
      <c r="J27" s="53">
        <v>-34187397</v>
      </c>
      <c r="K27" s="52">
        <v>-34187397</v>
      </c>
      <c r="L27" s="52">
        <v>1</v>
      </c>
      <c r="M27" s="181">
        <f t="shared" si="0"/>
        <v>-34187397</v>
      </c>
    </row>
    <row r="28" spans="1:13" ht="15" x14ac:dyDescent="0.25">
      <c r="A28" s="56" t="s">
        <v>983</v>
      </c>
      <c r="B28" s="37" t="s">
        <v>126</v>
      </c>
      <c r="C28" s="54">
        <v>21111</v>
      </c>
      <c r="D28" s="53" t="s">
        <v>1285</v>
      </c>
      <c r="E28" s="53" t="s">
        <v>125</v>
      </c>
      <c r="F28" s="53" t="s">
        <v>145</v>
      </c>
      <c r="G28" s="53" t="s">
        <v>144</v>
      </c>
      <c r="H28" s="53" t="s">
        <v>1284</v>
      </c>
      <c r="I28" s="53" t="s">
        <v>121</v>
      </c>
      <c r="J28" s="53">
        <v>-3350000</v>
      </c>
      <c r="K28" s="52">
        <v>-3350000</v>
      </c>
      <c r="L28" s="52">
        <v>1</v>
      </c>
      <c r="M28" s="181">
        <f t="shared" si="0"/>
        <v>-3350000</v>
      </c>
    </row>
    <row r="29" spans="1:13" ht="15" x14ac:dyDescent="0.25">
      <c r="A29" s="56" t="s">
        <v>983</v>
      </c>
      <c r="B29" s="37" t="s">
        <v>126</v>
      </c>
      <c r="C29" s="54">
        <v>21111</v>
      </c>
      <c r="D29" s="53" t="s">
        <v>37</v>
      </c>
      <c r="E29" s="53" t="s">
        <v>125</v>
      </c>
      <c r="F29" s="53" t="s">
        <v>224</v>
      </c>
      <c r="G29" s="53" t="s">
        <v>290</v>
      </c>
      <c r="H29" s="53" t="s">
        <v>1283</v>
      </c>
      <c r="I29" s="53" t="s">
        <v>121</v>
      </c>
      <c r="J29" s="53">
        <v>-5100000</v>
      </c>
      <c r="K29" s="52">
        <v>-5100000</v>
      </c>
      <c r="L29" s="52">
        <v>1</v>
      </c>
      <c r="M29" s="181">
        <f t="shared" si="0"/>
        <v>-5100000</v>
      </c>
    </row>
    <row r="30" spans="1:13" ht="15" x14ac:dyDescent="0.25">
      <c r="A30" s="56" t="s">
        <v>983</v>
      </c>
      <c r="B30" s="37" t="s">
        <v>126</v>
      </c>
      <c r="C30" s="54">
        <v>21111</v>
      </c>
      <c r="D30" s="53" t="s">
        <v>38</v>
      </c>
      <c r="E30" s="53" t="s">
        <v>125</v>
      </c>
      <c r="F30" s="53" t="s">
        <v>1282</v>
      </c>
      <c r="G30" s="53" t="s">
        <v>1281</v>
      </c>
      <c r="H30" s="53" t="s">
        <v>1280</v>
      </c>
      <c r="I30" s="53" t="s">
        <v>121</v>
      </c>
      <c r="J30" s="53">
        <v>-6044616</v>
      </c>
      <c r="K30" s="52">
        <v>-6044616</v>
      </c>
      <c r="L30" s="52">
        <v>1</v>
      </c>
      <c r="M30" s="181">
        <f t="shared" si="0"/>
        <v>-6044616</v>
      </c>
    </row>
    <row r="31" spans="1:13" ht="15" x14ac:dyDescent="0.25">
      <c r="A31" s="56" t="s">
        <v>983</v>
      </c>
      <c r="B31" s="37" t="s">
        <v>126</v>
      </c>
      <c r="C31" s="54">
        <v>21111</v>
      </c>
      <c r="D31" s="53" t="s">
        <v>1277</v>
      </c>
      <c r="E31" s="53" t="s">
        <v>125</v>
      </c>
      <c r="F31" s="53" t="s">
        <v>1005</v>
      </c>
      <c r="G31" s="53" t="s">
        <v>1279</v>
      </c>
      <c r="H31" s="53" t="s">
        <v>1278</v>
      </c>
      <c r="I31" s="53" t="s">
        <v>121</v>
      </c>
      <c r="J31" s="53">
        <v>-299065</v>
      </c>
      <c r="K31" s="52">
        <v>-299065</v>
      </c>
      <c r="L31" s="52">
        <v>1</v>
      </c>
      <c r="M31" s="181">
        <f t="shared" si="0"/>
        <v>-299065</v>
      </c>
    </row>
    <row r="32" spans="1:13" ht="15" x14ac:dyDescent="0.25">
      <c r="A32" s="56" t="s">
        <v>983</v>
      </c>
      <c r="B32" s="37" t="s">
        <v>126</v>
      </c>
      <c r="C32" s="54">
        <v>21111</v>
      </c>
      <c r="D32" s="53" t="s">
        <v>1277</v>
      </c>
      <c r="E32" s="53" t="s">
        <v>125</v>
      </c>
      <c r="F32" s="53" t="s">
        <v>1005</v>
      </c>
      <c r="G32" s="53" t="s">
        <v>1276</v>
      </c>
      <c r="H32" s="53" t="s">
        <v>1275</v>
      </c>
      <c r="I32" s="53" t="s">
        <v>121</v>
      </c>
      <c r="J32" s="53">
        <v>-115037</v>
      </c>
      <c r="K32" s="52">
        <v>-115037</v>
      </c>
      <c r="L32" s="52">
        <v>1</v>
      </c>
      <c r="M32" s="181">
        <f t="shared" si="0"/>
        <v>-115037</v>
      </c>
    </row>
    <row r="33" spans="1:13" ht="15" x14ac:dyDescent="0.25">
      <c r="A33" s="56" t="s">
        <v>983</v>
      </c>
      <c r="B33" s="37" t="s">
        <v>126</v>
      </c>
      <c r="C33" s="54">
        <v>21111</v>
      </c>
      <c r="D33" s="53" t="s">
        <v>1274</v>
      </c>
      <c r="E33" s="53" t="s">
        <v>256</v>
      </c>
      <c r="F33" s="53" t="s">
        <v>524</v>
      </c>
      <c r="G33" s="53" t="s">
        <v>524</v>
      </c>
      <c r="H33" s="53"/>
      <c r="I33" s="53" t="s">
        <v>121</v>
      </c>
      <c r="J33" s="53">
        <v>2356672</v>
      </c>
      <c r="K33" s="52">
        <v>2356672</v>
      </c>
      <c r="L33" s="52">
        <v>1</v>
      </c>
      <c r="M33" s="181">
        <f t="shared" si="0"/>
        <v>2356672</v>
      </c>
    </row>
    <row r="34" spans="1:13" ht="15" x14ac:dyDescent="0.25">
      <c r="A34" s="56" t="s">
        <v>983</v>
      </c>
      <c r="B34" s="37" t="s">
        <v>126</v>
      </c>
      <c r="C34" s="54">
        <v>21111</v>
      </c>
      <c r="D34" s="53" t="s">
        <v>17</v>
      </c>
      <c r="E34" s="53" t="s">
        <v>125</v>
      </c>
      <c r="F34" s="53" t="s">
        <v>1273</v>
      </c>
      <c r="G34" s="53" t="s">
        <v>1272</v>
      </c>
      <c r="H34" s="53" t="s">
        <v>1271</v>
      </c>
      <c r="I34" s="53" t="s">
        <v>208</v>
      </c>
      <c r="J34" s="53">
        <v>-2000</v>
      </c>
      <c r="K34" s="52">
        <v>-433.72</v>
      </c>
      <c r="L34" s="52">
        <v>6177.97</v>
      </c>
      <c r="M34" s="181">
        <f t="shared" si="0"/>
        <v>-2679509.1484000003</v>
      </c>
    </row>
    <row r="35" spans="1:13" ht="15" x14ac:dyDescent="0.25">
      <c r="A35" s="56" t="s">
        <v>983</v>
      </c>
      <c r="B35" s="37" t="s">
        <v>126</v>
      </c>
      <c r="C35" s="54">
        <v>21111</v>
      </c>
      <c r="D35" s="53" t="s">
        <v>39</v>
      </c>
      <c r="E35" s="53" t="s">
        <v>125</v>
      </c>
      <c r="F35" s="53" t="s">
        <v>1270</v>
      </c>
      <c r="G35" s="53" t="s">
        <v>1270</v>
      </c>
      <c r="H35" s="53" t="s">
        <v>1269</v>
      </c>
      <c r="I35" s="53" t="s">
        <v>121</v>
      </c>
      <c r="J35" s="53">
        <v>-753500</v>
      </c>
      <c r="K35" s="52">
        <v>-753500</v>
      </c>
      <c r="L35" s="52">
        <v>1</v>
      </c>
      <c r="M35" s="181">
        <f t="shared" si="0"/>
        <v>-753500</v>
      </c>
    </row>
    <row r="36" spans="1:13" ht="15" x14ac:dyDescent="0.25">
      <c r="A36" s="56" t="s">
        <v>983</v>
      </c>
      <c r="B36" s="37" t="s">
        <v>126</v>
      </c>
      <c r="C36" s="54">
        <v>21111</v>
      </c>
      <c r="D36" s="53" t="s">
        <v>1267</v>
      </c>
      <c r="E36" s="53" t="s">
        <v>125</v>
      </c>
      <c r="F36" s="53" t="s">
        <v>218</v>
      </c>
      <c r="G36" s="53" t="s">
        <v>226</v>
      </c>
      <c r="H36" s="53" t="s">
        <v>1268</v>
      </c>
      <c r="I36" s="53" t="s">
        <v>121</v>
      </c>
      <c r="J36" s="53">
        <v>-520000</v>
      </c>
      <c r="K36" s="52">
        <v>-520000</v>
      </c>
      <c r="L36" s="52">
        <v>1</v>
      </c>
      <c r="M36" s="181">
        <f t="shared" si="0"/>
        <v>-520000</v>
      </c>
    </row>
    <row r="37" spans="1:13" ht="15" x14ac:dyDescent="0.25">
      <c r="A37" s="56" t="s">
        <v>983</v>
      </c>
      <c r="B37" s="37" t="s">
        <v>126</v>
      </c>
      <c r="C37" s="54">
        <v>21111</v>
      </c>
      <c r="D37" s="53" t="s">
        <v>1267</v>
      </c>
      <c r="E37" s="53" t="s">
        <v>125</v>
      </c>
      <c r="F37" s="53" t="s">
        <v>218</v>
      </c>
      <c r="G37" s="53" t="s">
        <v>226</v>
      </c>
      <c r="H37" s="53" t="s">
        <v>1266</v>
      </c>
      <c r="I37" s="53" t="s">
        <v>121</v>
      </c>
      <c r="J37" s="53">
        <v>-220000</v>
      </c>
      <c r="K37" s="52">
        <v>-220000</v>
      </c>
      <c r="L37" s="52">
        <v>1</v>
      </c>
      <c r="M37" s="181">
        <f t="shared" si="0"/>
        <v>-220000</v>
      </c>
    </row>
    <row r="38" spans="1:13" ht="15" x14ac:dyDescent="0.25">
      <c r="A38" s="56" t="s">
        <v>983</v>
      </c>
      <c r="B38" s="37" t="s">
        <v>126</v>
      </c>
      <c r="C38" s="54">
        <v>21111</v>
      </c>
      <c r="D38" s="53" t="s">
        <v>40</v>
      </c>
      <c r="E38" s="53" t="s">
        <v>125</v>
      </c>
      <c r="F38" s="53" t="s">
        <v>224</v>
      </c>
      <c r="G38" s="53" t="s">
        <v>290</v>
      </c>
      <c r="H38" s="53" t="s">
        <v>1265</v>
      </c>
      <c r="I38" s="53" t="s">
        <v>121</v>
      </c>
      <c r="J38" s="53">
        <v>-6097664</v>
      </c>
      <c r="K38" s="52">
        <v>-6097664</v>
      </c>
      <c r="L38" s="52">
        <v>1</v>
      </c>
      <c r="M38" s="181">
        <f t="shared" si="0"/>
        <v>-6097664</v>
      </c>
    </row>
    <row r="39" spans="1:13" ht="15" x14ac:dyDescent="0.25">
      <c r="A39" s="56" t="s">
        <v>983</v>
      </c>
      <c r="B39" s="37" t="s">
        <v>126</v>
      </c>
      <c r="C39" s="54">
        <v>21111</v>
      </c>
      <c r="D39" s="53" t="s">
        <v>19</v>
      </c>
      <c r="E39" s="53" t="s">
        <v>125</v>
      </c>
      <c r="F39" s="53" t="s">
        <v>1264</v>
      </c>
      <c r="G39" s="53" t="s">
        <v>1263</v>
      </c>
      <c r="H39" s="53" t="s">
        <v>1262</v>
      </c>
      <c r="I39" s="53" t="s">
        <v>208</v>
      </c>
      <c r="J39" s="53">
        <v>-2000</v>
      </c>
      <c r="K39" s="52">
        <v>-1712.32</v>
      </c>
      <c r="L39" s="52">
        <v>6177.97</v>
      </c>
      <c r="M39" s="181">
        <f t="shared" si="0"/>
        <v>-10578661.590399999</v>
      </c>
    </row>
    <row r="40" spans="1:13" ht="15" x14ac:dyDescent="0.25">
      <c r="A40" s="56" t="s">
        <v>983</v>
      </c>
      <c r="B40" s="37" t="s">
        <v>126</v>
      </c>
      <c r="C40" s="54">
        <v>21111</v>
      </c>
      <c r="D40" s="53" t="s">
        <v>19</v>
      </c>
      <c r="E40" s="53" t="s">
        <v>125</v>
      </c>
      <c r="F40" s="53" t="s">
        <v>1261</v>
      </c>
      <c r="G40" s="53" t="s">
        <v>1260</v>
      </c>
      <c r="H40" s="53" t="s">
        <v>1259</v>
      </c>
      <c r="I40" s="53" t="s">
        <v>208</v>
      </c>
      <c r="J40" s="53">
        <v>-1000</v>
      </c>
      <c r="K40" s="52">
        <v>-1000</v>
      </c>
      <c r="L40" s="52">
        <v>6177.97</v>
      </c>
      <c r="M40" s="181">
        <f t="shared" si="0"/>
        <v>-6177970</v>
      </c>
    </row>
    <row r="41" spans="1:13" ht="15" x14ac:dyDescent="0.25">
      <c r="A41" s="56" t="s">
        <v>983</v>
      </c>
      <c r="B41" s="37" t="s">
        <v>126</v>
      </c>
      <c r="C41" s="54">
        <v>21111</v>
      </c>
      <c r="D41" s="53" t="s">
        <v>1258</v>
      </c>
      <c r="E41" s="53" t="s">
        <v>994</v>
      </c>
      <c r="F41" s="53" t="s">
        <v>211</v>
      </c>
      <c r="G41" s="53" t="s">
        <v>211</v>
      </c>
      <c r="H41" s="53"/>
      <c r="I41" s="53" t="s">
        <v>121</v>
      </c>
      <c r="J41" s="53">
        <v>-550000</v>
      </c>
      <c r="K41" s="52">
        <v>-550000</v>
      </c>
      <c r="L41" s="52">
        <v>1</v>
      </c>
      <c r="M41" s="181">
        <f t="shared" si="0"/>
        <v>-550000</v>
      </c>
    </row>
    <row r="42" spans="1:13" ht="15" x14ac:dyDescent="0.25">
      <c r="A42" s="56" t="s">
        <v>983</v>
      </c>
      <c r="B42" s="37" t="s">
        <v>126</v>
      </c>
      <c r="C42" s="54">
        <v>21111</v>
      </c>
      <c r="D42" s="53" t="s">
        <v>41</v>
      </c>
      <c r="E42" s="53" t="s">
        <v>125</v>
      </c>
      <c r="F42" s="53" t="s">
        <v>1257</v>
      </c>
      <c r="G42" s="53" t="s">
        <v>1008</v>
      </c>
      <c r="H42" s="53" t="s">
        <v>1256</v>
      </c>
      <c r="I42" s="53" t="s">
        <v>121</v>
      </c>
      <c r="J42" s="53">
        <v>-1375000</v>
      </c>
      <c r="K42" s="52">
        <v>-1375000</v>
      </c>
      <c r="L42" s="52">
        <v>1</v>
      </c>
      <c r="M42" s="181">
        <f t="shared" si="0"/>
        <v>-1375000</v>
      </c>
    </row>
    <row r="43" spans="1:13" ht="15" x14ac:dyDescent="0.25">
      <c r="A43" s="56" t="s">
        <v>983</v>
      </c>
      <c r="B43" s="37" t="s">
        <v>126</v>
      </c>
      <c r="C43" s="54">
        <v>21111</v>
      </c>
      <c r="D43" s="53" t="s">
        <v>41</v>
      </c>
      <c r="E43" s="53" t="s">
        <v>125</v>
      </c>
      <c r="F43" s="53" t="s">
        <v>198</v>
      </c>
      <c r="G43" s="53" t="s">
        <v>192</v>
      </c>
      <c r="H43" s="53" t="s">
        <v>1255</v>
      </c>
      <c r="I43" s="53" t="s">
        <v>121</v>
      </c>
      <c r="J43" s="53">
        <v>-239000</v>
      </c>
      <c r="K43" s="52">
        <v>-239000</v>
      </c>
      <c r="L43" s="52">
        <v>1</v>
      </c>
      <c r="M43" s="181">
        <f t="shared" si="0"/>
        <v>-239000</v>
      </c>
    </row>
    <row r="44" spans="1:13" ht="15" x14ac:dyDescent="0.25">
      <c r="A44" s="56" t="s">
        <v>983</v>
      </c>
      <c r="B44" s="37" t="s">
        <v>126</v>
      </c>
      <c r="C44" s="54">
        <v>21111</v>
      </c>
      <c r="D44" s="53" t="s">
        <v>41</v>
      </c>
      <c r="E44" s="53" t="s">
        <v>125</v>
      </c>
      <c r="F44" s="53" t="s">
        <v>191</v>
      </c>
      <c r="G44" s="53" t="s">
        <v>573</v>
      </c>
      <c r="H44" s="53" t="s">
        <v>1254</v>
      </c>
      <c r="I44" s="53" t="s">
        <v>121</v>
      </c>
      <c r="J44" s="53">
        <v>-1137210</v>
      </c>
      <c r="K44" s="52">
        <v>-1137210</v>
      </c>
      <c r="L44" s="52">
        <v>1</v>
      </c>
      <c r="M44" s="181">
        <f t="shared" si="0"/>
        <v>-1137210</v>
      </c>
    </row>
    <row r="45" spans="1:13" ht="15" x14ac:dyDescent="0.25">
      <c r="A45" s="56" t="s">
        <v>983</v>
      </c>
      <c r="B45" s="37" t="s">
        <v>126</v>
      </c>
      <c r="C45" s="54">
        <v>21111</v>
      </c>
      <c r="D45" s="53" t="s">
        <v>41</v>
      </c>
      <c r="E45" s="53" t="s">
        <v>125</v>
      </c>
      <c r="F45" s="53" t="s">
        <v>524</v>
      </c>
      <c r="G45" s="53" t="s">
        <v>244</v>
      </c>
      <c r="H45" s="53" t="s">
        <v>1253</v>
      </c>
      <c r="I45" s="53" t="s">
        <v>121</v>
      </c>
      <c r="J45" s="53">
        <v>-342000</v>
      </c>
      <c r="K45" s="52">
        <v>-342000</v>
      </c>
      <c r="L45" s="52">
        <v>1</v>
      </c>
      <c r="M45" s="181">
        <f t="shared" si="0"/>
        <v>-342000</v>
      </c>
    </row>
    <row r="46" spans="1:13" ht="15" x14ac:dyDescent="0.25">
      <c r="A46" s="56" t="s">
        <v>983</v>
      </c>
      <c r="B46" s="37" t="s">
        <v>126</v>
      </c>
      <c r="C46" s="54">
        <v>21111</v>
      </c>
      <c r="D46" s="53" t="s">
        <v>20</v>
      </c>
      <c r="E46" s="53" t="s">
        <v>125</v>
      </c>
      <c r="F46" s="53" t="s">
        <v>1252</v>
      </c>
      <c r="G46" s="53" t="s">
        <v>1252</v>
      </c>
      <c r="H46" s="53" t="s">
        <v>1251</v>
      </c>
      <c r="I46" s="53" t="s">
        <v>121</v>
      </c>
      <c r="J46" s="53">
        <v>-5500000</v>
      </c>
      <c r="K46" s="52">
        <v>-5500000</v>
      </c>
      <c r="L46" s="52">
        <v>1</v>
      </c>
      <c r="M46" s="181">
        <f t="shared" si="0"/>
        <v>-5500000</v>
      </c>
    </row>
    <row r="47" spans="1:13" ht="15" x14ac:dyDescent="0.25">
      <c r="A47" s="56" t="s">
        <v>983</v>
      </c>
      <c r="B47" s="37" t="s">
        <v>126</v>
      </c>
      <c r="C47" s="54">
        <v>21111</v>
      </c>
      <c r="D47" s="53" t="s">
        <v>20</v>
      </c>
      <c r="E47" s="53" t="s">
        <v>125</v>
      </c>
      <c r="F47" s="53" t="s">
        <v>810</v>
      </c>
      <c r="G47" s="53" t="s">
        <v>761</v>
      </c>
      <c r="H47" s="53" t="s">
        <v>1250</v>
      </c>
      <c r="I47" s="53" t="s">
        <v>208</v>
      </c>
      <c r="J47" s="53">
        <v>-1250</v>
      </c>
      <c r="K47" s="52">
        <v>-1250</v>
      </c>
      <c r="L47" s="52">
        <v>6177.97</v>
      </c>
      <c r="M47" s="181">
        <f t="shared" si="0"/>
        <v>-7722462.5</v>
      </c>
    </row>
    <row r="48" spans="1:13" ht="15" x14ac:dyDescent="0.25">
      <c r="A48" s="56" t="s">
        <v>983</v>
      </c>
      <c r="B48" s="37" t="s">
        <v>126</v>
      </c>
      <c r="C48" s="54">
        <v>21111</v>
      </c>
      <c r="D48" s="53" t="s">
        <v>85</v>
      </c>
      <c r="E48" s="53" t="s">
        <v>125</v>
      </c>
      <c r="F48" s="53" t="s">
        <v>227</v>
      </c>
      <c r="G48" s="53" t="s">
        <v>213</v>
      </c>
      <c r="H48" s="53" t="s">
        <v>1249</v>
      </c>
      <c r="I48" s="53" t="s">
        <v>121</v>
      </c>
      <c r="J48" s="53">
        <v>-700000</v>
      </c>
      <c r="K48" s="52">
        <v>-700000</v>
      </c>
      <c r="L48" s="52">
        <v>1</v>
      </c>
      <c r="M48" s="181">
        <f t="shared" si="0"/>
        <v>-700000</v>
      </c>
    </row>
    <row r="49" spans="1:13" ht="15" x14ac:dyDescent="0.25">
      <c r="A49" s="56" t="s">
        <v>983</v>
      </c>
      <c r="B49" s="37" t="s">
        <v>126</v>
      </c>
      <c r="C49" s="54">
        <v>21111</v>
      </c>
      <c r="D49" s="53" t="s">
        <v>85</v>
      </c>
      <c r="E49" s="53" t="s">
        <v>125</v>
      </c>
      <c r="F49" s="53" t="s">
        <v>224</v>
      </c>
      <c r="G49" s="53" t="s">
        <v>290</v>
      </c>
      <c r="H49" s="53" t="s">
        <v>1248</v>
      </c>
      <c r="I49" s="53" t="s">
        <v>121</v>
      </c>
      <c r="J49" s="53">
        <v>-700000</v>
      </c>
      <c r="K49" s="52">
        <v>-700000</v>
      </c>
      <c r="L49" s="52">
        <v>1</v>
      </c>
      <c r="M49" s="181">
        <f t="shared" si="0"/>
        <v>-700000</v>
      </c>
    </row>
    <row r="50" spans="1:13" ht="15" x14ac:dyDescent="0.25">
      <c r="A50" s="56" t="s">
        <v>983</v>
      </c>
      <c r="B50" s="37" t="s">
        <v>126</v>
      </c>
      <c r="C50" s="54">
        <v>21111</v>
      </c>
      <c r="D50" s="53" t="s">
        <v>85</v>
      </c>
      <c r="E50" s="53" t="s">
        <v>125</v>
      </c>
      <c r="F50" s="53" t="s">
        <v>284</v>
      </c>
      <c r="G50" s="53" t="s">
        <v>149</v>
      </c>
      <c r="H50" s="53" t="s">
        <v>1247</v>
      </c>
      <c r="I50" s="53" t="s">
        <v>121</v>
      </c>
      <c r="J50" s="53">
        <v>-927740</v>
      </c>
      <c r="K50" s="52">
        <v>-927740</v>
      </c>
      <c r="L50" s="52">
        <v>1</v>
      </c>
      <c r="M50" s="181">
        <f t="shared" si="0"/>
        <v>-927740</v>
      </c>
    </row>
    <row r="51" spans="1:13" ht="15" x14ac:dyDescent="0.25">
      <c r="A51" s="56" t="s">
        <v>983</v>
      </c>
      <c r="B51" s="37" t="s">
        <v>126</v>
      </c>
      <c r="C51" s="54">
        <v>21111</v>
      </c>
      <c r="D51" s="53" t="s">
        <v>85</v>
      </c>
      <c r="E51" s="53" t="s">
        <v>125</v>
      </c>
      <c r="F51" s="53" t="s">
        <v>221</v>
      </c>
      <c r="G51" s="53" t="s">
        <v>288</v>
      </c>
      <c r="H51" s="53" t="s">
        <v>1246</v>
      </c>
      <c r="I51" s="53" t="s">
        <v>121</v>
      </c>
      <c r="J51" s="53">
        <v>-500000</v>
      </c>
      <c r="K51" s="52">
        <v>-500000</v>
      </c>
      <c r="L51" s="52">
        <v>1</v>
      </c>
      <c r="M51" s="181">
        <f t="shared" si="0"/>
        <v>-500000</v>
      </c>
    </row>
    <row r="52" spans="1:13" ht="15" x14ac:dyDescent="0.25">
      <c r="A52" s="56" t="s">
        <v>983</v>
      </c>
      <c r="B52" s="37" t="s">
        <v>126</v>
      </c>
      <c r="C52" s="54">
        <v>21111</v>
      </c>
      <c r="D52" s="53" t="s">
        <v>85</v>
      </c>
      <c r="E52" s="53" t="s">
        <v>125</v>
      </c>
      <c r="F52" s="53" t="s">
        <v>221</v>
      </c>
      <c r="G52" s="53" t="s">
        <v>288</v>
      </c>
      <c r="H52" s="53" t="s">
        <v>1245</v>
      </c>
      <c r="I52" s="53" t="s">
        <v>121</v>
      </c>
      <c r="J52" s="53">
        <v>-500000</v>
      </c>
      <c r="K52" s="52">
        <v>-500000</v>
      </c>
      <c r="L52" s="52">
        <v>1</v>
      </c>
      <c r="M52" s="181">
        <f t="shared" si="0"/>
        <v>-500000</v>
      </c>
    </row>
    <row r="53" spans="1:13" ht="15" x14ac:dyDescent="0.25">
      <c r="A53" s="56" t="s">
        <v>983</v>
      </c>
      <c r="B53" s="37" t="s">
        <v>126</v>
      </c>
      <c r="C53" s="54">
        <v>21111</v>
      </c>
      <c r="D53" s="53" t="s">
        <v>85</v>
      </c>
      <c r="E53" s="53" t="s">
        <v>125</v>
      </c>
      <c r="F53" s="53" t="s">
        <v>263</v>
      </c>
      <c r="G53" s="53" t="s">
        <v>220</v>
      </c>
      <c r="H53" s="53" t="s">
        <v>1244</v>
      </c>
      <c r="I53" s="53" t="s">
        <v>121</v>
      </c>
      <c r="J53" s="53">
        <v>-450000</v>
      </c>
      <c r="K53" s="52">
        <v>-450000</v>
      </c>
      <c r="L53" s="52">
        <v>1</v>
      </c>
      <c r="M53" s="181">
        <f t="shared" si="0"/>
        <v>-450000</v>
      </c>
    </row>
    <row r="54" spans="1:13" ht="15" x14ac:dyDescent="0.25">
      <c r="A54" s="56" t="s">
        <v>983</v>
      </c>
      <c r="B54" s="37" t="s">
        <v>126</v>
      </c>
      <c r="C54" s="54">
        <v>21111</v>
      </c>
      <c r="D54" s="53" t="s">
        <v>85</v>
      </c>
      <c r="E54" s="53" t="s">
        <v>125</v>
      </c>
      <c r="F54" s="53" t="s">
        <v>263</v>
      </c>
      <c r="G54" s="53" t="s">
        <v>220</v>
      </c>
      <c r="H54" s="53" t="s">
        <v>1243</v>
      </c>
      <c r="I54" s="53" t="s">
        <v>121</v>
      </c>
      <c r="J54" s="53">
        <v>-500000</v>
      </c>
      <c r="K54" s="52">
        <v>-500000</v>
      </c>
      <c r="L54" s="52">
        <v>1</v>
      </c>
      <c r="M54" s="181">
        <f t="shared" si="0"/>
        <v>-500000</v>
      </c>
    </row>
    <row r="55" spans="1:13" ht="15" x14ac:dyDescent="0.25">
      <c r="A55" s="56" t="s">
        <v>983</v>
      </c>
      <c r="B55" s="37" t="s">
        <v>126</v>
      </c>
      <c r="C55" s="54">
        <v>21111</v>
      </c>
      <c r="D55" s="53" t="s">
        <v>42</v>
      </c>
      <c r="E55" s="53" t="s">
        <v>125</v>
      </c>
      <c r="F55" s="53" t="s">
        <v>356</v>
      </c>
      <c r="G55" s="53" t="s">
        <v>264</v>
      </c>
      <c r="H55" s="53" t="s">
        <v>1242</v>
      </c>
      <c r="I55" s="53" t="s">
        <v>121</v>
      </c>
      <c r="J55" s="53">
        <v>-4699553</v>
      </c>
      <c r="K55" s="52">
        <v>-4699553</v>
      </c>
      <c r="L55" s="52">
        <v>1</v>
      </c>
      <c r="M55" s="181">
        <f t="shared" si="0"/>
        <v>-4699553</v>
      </c>
    </row>
    <row r="56" spans="1:13" ht="15" x14ac:dyDescent="0.25">
      <c r="A56" s="56" t="s">
        <v>983</v>
      </c>
      <c r="B56" s="37" t="s">
        <v>126</v>
      </c>
      <c r="C56" s="54">
        <v>21111</v>
      </c>
      <c r="D56" s="53" t="s">
        <v>42</v>
      </c>
      <c r="E56" s="53" t="s">
        <v>125</v>
      </c>
      <c r="F56" s="53" t="s">
        <v>356</v>
      </c>
      <c r="G56" s="53" t="s">
        <v>161</v>
      </c>
      <c r="H56" s="53" t="s">
        <v>1241</v>
      </c>
      <c r="I56" s="53" t="s">
        <v>121</v>
      </c>
      <c r="J56" s="53">
        <v>-5705852</v>
      </c>
      <c r="K56" s="52">
        <v>-5705852</v>
      </c>
      <c r="L56" s="52">
        <v>1</v>
      </c>
      <c r="M56" s="181">
        <f t="shared" si="0"/>
        <v>-5705852</v>
      </c>
    </row>
    <row r="57" spans="1:13" ht="15" x14ac:dyDescent="0.25">
      <c r="A57" s="56" t="s">
        <v>983</v>
      </c>
      <c r="B57" s="37" t="s">
        <v>126</v>
      </c>
      <c r="C57" s="54">
        <v>21111</v>
      </c>
      <c r="D57" s="53" t="s">
        <v>42</v>
      </c>
      <c r="E57" s="53" t="s">
        <v>125</v>
      </c>
      <c r="F57" s="53" t="s">
        <v>232</v>
      </c>
      <c r="G57" s="53" t="s">
        <v>232</v>
      </c>
      <c r="H57" s="53" t="s">
        <v>1240</v>
      </c>
      <c r="I57" s="53" t="s">
        <v>121</v>
      </c>
      <c r="J57" s="53">
        <v>-5749843</v>
      </c>
      <c r="K57" s="52">
        <v>-5749843</v>
      </c>
      <c r="L57" s="52">
        <v>1</v>
      </c>
      <c r="M57" s="181">
        <f t="shared" si="0"/>
        <v>-5749843</v>
      </c>
    </row>
    <row r="58" spans="1:13" ht="15" x14ac:dyDescent="0.25">
      <c r="A58" s="56" t="s">
        <v>983</v>
      </c>
      <c r="B58" s="37" t="s">
        <v>126</v>
      </c>
      <c r="C58" s="54">
        <v>21111</v>
      </c>
      <c r="D58" s="53" t="s">
        <v>42</v>
      </c>
      <c r="E58" s="53" t="s">
        <v>125</v>
      </c>
      <c r="F58" s="53" t="s">
        <v>232</v>
      </c>
      <c r="G58" s="53" t="s">
        <v>280</v>
      </c>
      <c r="H58" s="53" t="s">
        <v>1239</v>
      </c>
      <c r="I58" s="53" t="s">
        <v>121</v>
      </c>
      <c r="J58" s="53">
        <v>-9338975</v>
      </c>
      <c r="K58" s="52">
        <v>-9338975</v>
      </c>
      <c r="L58" s="52">
        <v>1</v>
      </c>
      <c r="M58" s="181">
        <f t="shared" si="0"/>
        <v>-9338975</v>
      </c>
    </row>
    <row r="59" spans="1:13" ht="15" x14ac:dyDescent="0.25">
      <c r="A59" s="56" t="s">
        <v>983</v>
      </c>
      <c r="B59" s="37" t="s">
        <v>126</v>
      </c>
      <c r="C59" s="54">
        <v>21111</v>
      </c>
      <c r="D59" s="53" t="s">
        <v>1238</v>
      </c>
      <c r="E59" s="53" t="s">
        <v>125</v>
      </c>
      <c r="F59" s="53" t="s">
        <v>124</v>
      </c>
      <c r="G59" s="53" t="s">
        <v>229</v>
      </c>
      <c r="H59" s="53" t="s">
        <v>1237</v>
      </c>
      <c r="I59" s="53" t="s">
        <v>121</v>
      </c>
      <c r="J59" s="53">
        <v>-3152500</v>
      </c>
      <c r="K59" s="52">
        <v>-1852500</v>
      </c>
      <c r="L59" s="52">
        <v>1</v>
      </c>
      <c r="M59" s="181">
        <f t="shared" si="0"/>
        <v>-1852500</v>
      </c>
    </row>
    <row r="60" spans="1:13" ht="15" x14ac:dyDescent="0.25">
      <c r="A60" s="56" t="s">
        <v>983</v>
      </c>
      <c r="B60" s="37" t="s">
        <v>126</v>
      </c>
      <c r="C60" s="54">
        <v>21111</v>
      </c>
      <c r="D60" s="53" t="s">
        <v>43</v>
      </c>
      <c r="E60" s="53" t="s">
        <v>125</v>
      </c>
      <c r="F60" s="53" t="s">
        <v>1236</v>
      </c>
      <c r="G60" s="53" t="s">
        <v>1235</v>
      </c>
      <c r="H60" s="53" t="s">
        <v>1234</v>
      </c>
      <c r="I60" s="53" t="s">
        <v>121</v>
      </c>
      <c r="J60" s="53">
        <v>-555000</v>
      </c>
      <c r="K60" s="52">
        <v>-555000</v>
      </c>
      <c r="L60" s="52">
        <v>1</v>
      </c>
      <c r="M60" s="181">
        <f t="shared" si="0"/>
        <v>-555000</v>
      </c>
    </row>
    <row r="61" spans="1:13" ht="15" x14ac:dyDescent="0.25">
      <c r="A61" s="56" t="s">
        <v>983</v>
      </c>
      <c r="B61" s="37" t="s">
        <v>126</v>
      </c>
      <c r="C61" s="54">
        <v>21111</v>
      </c>
      <c r="D61" s="53" t="s">
        <v>43</v>
      </c>
      <c r="E61" s="53" t="s">
        <v>125</v>
      </c>
      <c r="F61" s="53" t="s">
        <v>1233</v>
      </c>
      <c r="G61" s="53" t="s">
        <v>1232</v>
      </c>
      <c r="H61" s="53" t="s">
        <v>1231</v>
      </c>
      <c r="I61" s="53" t="s">
        <v>121</v>
      </c>
      <c r="J61" s="53">
        <v>-1921500</v>
      </c>
      <c r="K61" s="52">
        <v>-1921500</v>
      </c>
      <c r="L61" s="52">
        <v>1</v>
      </c>
      <c r="M61" s="181">
        <f t="shared" si="0"/>
        <v>-1921500</v>
      </c>
    </row>
    <row r="62" spans="1:13" ht="15" x14ac:dyDescent="0.25">
      <c r="A62" s="56" t="s">
        <v>983</v>
      </c>
      <c r="B62" s="37" t="s">
        <v>126</v>
      </c>
      <c r="C62" s="54">
        <v>21111</v>
      </c>
      <c r="D62" s="53" t="s">
        <v>43</v>
      </c>
      <c r="E62" s="53" t="s">
        <v>125</v>
      </c>
      <c r="F62" s="53" t="s">
        <v>749</v>
      </c>
      <c r="G62" s="53" t="s">
        <v>687</v>
      </c>
      <c r="H62" s="53" t="s">
        <v>1230</v>
      </c>
      <c r="I62" s="53" t="s">
        <v>121</v>
      </c>
      <c r="J62" s="53">
        <v>-329400</v>
      </c>
      <c r="K62" s="52">
        <v>-329400</v>
      </c>
      <c r="L62" s="52">
        <v>1</v>
      </c>
      <c r="M62" s="181">
        <f t="shared" si="0"/>
        <v>-329400</v>
      </c>
    </row>
    <row r="63" spans="1:13" ht="15" x14ac:dyDescent="0.25">
      <c r="A63" s="56" t="s">
        <v>983</v>
      </c>
      <c r="B63" s="37" t="s">
        <v>126</v>
      </c>
      <c r="C63" s="54">
        <v>21111</v>
      </c>
      <c r="D63" s="53" t="s">
        <v>44</v>
      </c>
      <c r="E63" s="53" t="s">
        <v>125</v>
      </c>
      <c r="F63" s="53" t="s">
        <v>509</v>
      </c>
      <c r="G63" s="53" t="s">
        <v>255</v>
      </c>
      <c r="H63" s="53" t="s">
        <v>1229</v>
      </c>
      <c r="I63" s="53" t="s">
        <v>121</v>
      </c>
      <c r="J63" s="53">
        <v>-1028000</v>
      </c>
      <c r="K63" s="52">
        <v>-1028000</v>
      </c>
      <c r="L63" s="52">
        <v>1</v>
      </c>
      <c r="M63" s="181">
        <f t="shared" si="0"/>
        <v>-1028000</v>
      </c>
    </row>
    <row r="64" spans="1:13" ht="15" x14ac:dyDescent="0.25">
      <c r="A64" s="56" t="s">
        <v>983</v>
      </c>
      <c r="B64" s="37" t="s">
        <v>126</v>
      </c>
      <c r="C64" s="54">
        <v>21111</v>
      </c>
      <c r="D64" s="53" t="s">
        <v>44</v>
      </c>
      <c r="E64" s="53" t="s">
        <v>125</v>
      </c>
      <c r="F64" s="53" t="s">
        <v>230</v>
      </c>
      <c r="G64" s="53" t="s">
        <v>217</v>
      </c>
      <c r="H64" s="53" t="s">
        <v>1228</v>
      </c>
      <c r="I64" s="53" t="s">
        <v>121</v>
      </c>
      <c r="J64" s="53">
        <v>-2569100</v>
      </c>
      <c r="K64" s="52">
        <v>-2569100</v>
      </c>
      <c r="L64" s="52">
        <v>1</v>
      </c>
      <c r="M64" s="181">
        <f t="shared" si="0"/>
        <v>-2569100</v>
      </c>
    </row>
    <row r="65" spans="1:13" ht="15" x14ac:dyDescent="0.25">
      <c r="A65" s="56" t="s">
        <v>983</v>
      </c>
      <c r="B65" s="37" t="s">
        <v>126</v>
      </c>
      <c r="C65" s="54">
        <v>21111</v>
      </c>
      <c r="D65" s="53" t="s">
        <v>90</v>
      </c>
      <c r="E65" s="53" t="s">
        <v>125</v>
      </c>
      <c r="F65" s="53" t="s">
        <v>744</v>
      </c>
      <c r="G65" s="53" t="s">
        <v>744</v>
      </c>
      <c r="H65" s="53" t="s">
        <v>1227</v>
      </c>
      <c r="I65" s="53" t="s">
        <v>121</v>
      </c>
      <c r="J65" s="53">
        <v>-736681</v>
      </c>
      <c r="K65" s="52">
        <v>-736681</v>
      </c>
      <c r="L65" s="52">
        <v>1</v>
      </c>
      <c r="M65" s="181">
        <f t="shared" si="0"/>
        <v>-736681</v>
      </c>
    </row>
    <row r="66" spans="1:13" ht="15" x14ac:dyDescent="0.25">
      <c r="A66" s="56" t="s">
        <v>983</v>
      </c>
      <c r="B66" s="37" t="s">
        <v>126</v>
      </c>
      <c r="C66" s="54">
        <v>21111</v>
      </c>
      <c r="D66" s="53" t="s">
        <v>90</v>
      </c>
      <c r="E66" s="53" t="s">
        <v>125</v>
      </c>
      <c r="F66" s="53" t="s">
        <v>195</v>
      </c>
      <c r="G66" s="53" t="s">
        <v>192</v>
      </c>
      <c r="H66" s="53" t="s">
        <v>1226</v>
      </c>
      <c r="I66" s="53" t="s">
        <v>121</v>
      </c>
      <c r="J66" s="53">
        <v>-548658</v>
      </c>
      <c r="K66" s="52">
        <v>-548658</v>
      </c>
      <c r="L66" s="52">
        <v>1</v>
      </c>
      <c r="M66" s="181">
        <f t="shared" si="0"/>
        <v>-548658</v>
      </c>
    </row>
    <row r="67" spans="1:13" ht="15" x14ac:dyDescent="0.25">
      <c r="A67" s="56" t="s">
        <v>983</v>
      </c>
      <c r="B67" s="37" t="s">
        <v>126</v>
      </c>
      <c r="C67" s="54">
        <v>21111</v>
      </c>
      <c r="D67" s="53" t="s">
        <v>21</v>
      </c>
      <c r="E67" s="53" t="s">
        <v>125</v>
      </c>
      <c r="F67" s="53" t="s">
        <v>724</v>
      </c>
      <c r="G67" s="53" t="s">
        <v>675</v>
      </c>
      <c r="H67" s="53" t="s">
        <v>1225</v>
      </c>
      <c r="I67" s="53" t="s">
        <v>208</v>
      </c>
      <c r="J67" s="53">
        <v>-8580</v>
      </c>
      <c r="K67" s="52">
        <v>-8580</v>
      </c>
      <c r="L67" s="52">
        <v>6177.97</v>
      </c>
      <c r="M67" s="181">
        <f t="shared" si="0"/>
        <v>-53006982.600000001</v>
      </c>
    </row>
    <row r="68" spans="1:13" ht="15" x14ac:dyDescent="0.25">
      <c r="A68" s="56" t="s">
        <v>983</v>
      </c>
      <c r="B68" s="37" t="s">
        <v>126</v>
      </c>
      <c r="C68" s="54">
        <v>21111</v>
      </c>
      <c r="D68" s="53" t="s">
        <v>21</v>
      </c>
      <c r="E68" s="53" t="s">
        <v>125</v>
      </c>
      <c r="F68" s="53" t="s">
        <v>189</v>
      </c>
      <c r="G68" s="53" t="s">
        <v>221</v>
      </c>
      <c r="H68" s="53" t="s">
        <v>1224</v>
      </c>
      <c r="I68" s="53" t="s">
        <v>208</v>
      </c>
      <c r="J68" s="53">
        <v>-770</v>
      </c>
      <c r="K68" s="52">
        <v>-770</v>
      </c>
      <c r="L68" s="52">
        <v>6177.97</v>
      </c>
      <c r="M68" s="181">
        <f t="shared" si="0"/>
        <v>-4757036.9000000004</v>
      </c>
    </row>
    <row r="69" spans="1:13" ht="15" x14ac:dyDescent="0.25">
      <c r="A69" s="56" t="s">
        <v>983</v>
      </c>
      <c r="B69" s="37" t="s">
        <v>126</v>
      </c>
      <c r="C69" s="54">
        <v>21111</v>
      </c>
      <c r="D69" s="53" t="s">
        <v>21</v>
      </c>
      <c r="E69" s="53" t="s">
        <v>125</v>
      </c>
      <c r="F69" s="53" t="s">
        <v>224</v>
      </c>
      <c r="G69" s="53" t="s">
        <v>290</v>
      </c>
      <c r="H69" s="53" t="s">
        <v>1223</v>
      </c>
      <c r="I69" s="53" t="s">
        <v>208</v>
      </c>
      <c r="J69" s="53">
        <v>-770</v>
      </c>
      <c r="K69" s="52">
        <v>-770</v>
      </c>
      <c r="L69" s="52">
        <v>6177.97</v>
      </c>
      <c r="M69" s="181">
        <f t="shared" si="0"/>
        <v>-4757036.9000000004</v>
      </c>
    </row>
    <row r="70" spans="1:13" ht="15" x14ac:dyDescent="0.25">
      <c r="A70" s="56" t="s">
        <v>983</v>
      </c>
      <c r="B70" s="37" t="s">
        <v>126</v>
      </c>
      <c r="C70" s="54">
        <v>21111</v>
      </c>
      <c r="D70" s="53" t="s">
        <v>22</v>
      </c>
      <c r="E70" s="53" t="s">
        <v>125</v>
      </c>
      <c r="F70" s="53" t="s">
        <v>1018</v>
      </c>
      <c r="G70" s="53" t="s">
        <v>1222</v>
      </c>
      <c r="H70" s="53" t="s">
        <v>1221</v>
      </c>
      <c r="I70" s="53" t="s">
        <v>208</v>
      </c>
      <c r="J70" s="53">
        <v>-328</v>
      </c>
      <c r="K70" s="52">
        <v>-328</v>
      </c>
      <c r="L70" s="52">
        <v>6177.97</v>
      </c>
      <c r="M70" s="181">
        <f t="shared" si="0"/>
        <v>-2026374.1600000001</v>
      </c>
    </row>
    <row r="71" spans="1:13" ht="15" x14ac:dyDescent="0.25">
      <c r="A71" s="56" t="s">
        <v>983</v>
      </c>
      <c r="B71" s="37" t="s">
        <v>126</v>
      </c>
      <c r="C71" s="54">
        <v>21111</v>
      </c>
      <c r="D71" s="53" t="s">
        <v>22</v>
      </c>
      <c r="E71" s="53" t="s">
        <v>256</v>
      </c>
      <c r="F71" s="53" t="s">
        <v>1220</v>
      </c>
      <c r="G71" s="53" t="s">
        <v>1220</v>
      </c>
      <c r="H71" s="53"/>
      <c r="I71" s="53" t="s">
        <v>121</v>
      </c>
      <c r="J71" s="53">
        <v>700000</v>
      </c>
      <c r="K71" s="52">
        <v>700000</v>
      </c>
      <c r="L71" s="52">
        <v>1</v>
      </c>
      <c r="M71" s="181">
        <f t="shared" si="0"/>
        <v>700000</v>
      </c>
    </row>
    <row r="72" spans="1:13" ht="15" x14ac:dyDescent="0.25">
      <c r="A72" s="56" t="s">
        <v>983</v>
      </c>
      <c r="B72" s="37" t="s">
        <v>126</v>
      </c>
      <c r="C72" s="54">
        <v>21111</v>
      </c>
      <c r="D72" s="53" t="s">
        <v>1219</v>
      </c>
      <c r="E72" s="53" t="s">
        <v>125</v>
      </c>
      <c r="F72" s="53" t="s">
        <v>400</v>
      </c>
      <c r="G72" s="53" t="s">
        <v>159</v>
      </c>
      <c r="H72" s="53" t="s">
        <v>1218</v>
      </c>
      <c r="I72" s="53" t="s">
        <v>121</v>
      </c>
      <c r="J72" s="53">
        <v>-65833772</v>
      </c>
      <c r="K72" s="52">
        <v>-5668745</v>
      </c>
      <c r="L72" s="52">
        <v>1</v>
      </c>
      <c r="M72" s="181">
        <f t="shared" ref="M72:M135" si="1">+K72*L72</f>
        <v>-5668745</v>
      </c>
    </row>
    <row r="73" spans="1:13" ht="15" x14ac:dyDescent="0.25">
      <c r="A73" s="56" t="s">
        <v>983</v>
      </c>
      <c r="B73" s="37" t="s">
        <v>126</v>
      </c>
      <c r="C73" s="54">
        <v>21111</v>
      </c>
      <c r="D73" s="53" t="s">
        <v>45</v>
      </c>
      <c r="E73" s="53" t="s">
        <v>125</v>
      </c>
      <c r="F73" s="53" t="s">
        <v>721</v>
      </c>
      <c r="G73" s="53" t="s">
        <v>841</v>
      </c>
      <c r="H73" s="53" t="s">
        <v>1217</v>
      </c>
      <c r="I73" s="53" t="s">
        <v>121</v>
      </c>
      <c r="J73" s="53">
        <v>-3230075</v>
      </c>
      <c r="K73" s="52">
        <v>-3230075</v>
      </c>
      <c r="L73" s="52">
        <v>1</v>
      </c>
      <c r="M73" s="181">
        <f t="shared" si="1"/>
        <v>-3230075</v>
      </c>
    </row>
    <row r="74" spans="1:13" ht="15" x14ac:dyDescent="0.25">
      <c r="A74" s="56" t="s">
        <v>983</v>
      </c>
      <c r="B74" s="37" t="s">
        <v>126</v>
      </c>
      <c r="C74" s="54">
        <v>21111</v>
      </c>
      <c r="D74" s="53" t="s">
        <v>91</v>
      </c>
      <c r="E74" s="53" t="s">
        <v>125</v>
      </c>
      <c r="F74" s="53" t="s">
        <v>1216</v>
      </c>
      <c r="G74" s="53" t="s">
        <v>1216</v>
      </c>
      <c r="H74" s="53" t="s">
        <v>1215</v>
      </c>
      <c r="I74" s="53" t="s">
        <v>121</v>
      </c>
      <c r="J74" s="53">
        <v>-2224000</v>
      </c>
      <c r="K74" s="52">
        <v>-224000</v>
      </c>
      <c r="L74" s="52">
        <v>1</v>
      </c>
      <c r="M74" s="181">
        <f t="shared" si="1"/>
        <v>-224000</v>
      </c>
    </row>
    <row r="75" spans="1:13" ht="15" x14ac:dyDescent="0.25">
      <c r="A75" s="56" t="s">
        <v>983</v>
      </c>
      <c r="B75" s="37" t="s">
        <v>126</v>
      </c>
      <c r="C75" s="54">
        <v>21111</v>
      </c>
      <c r="D75" s="53" t="s">
        <v>1214</v>
      </c>
      <c r="E75" s="53" t="s">
        <v>125</v>
      </c>
      <c r="F75" s="53" t="s">
        <v>201</v>
      </c>
      <c r="G75" s="53" t="s">
        <v>201</v>
      </c>
      <c r="H75" s="53" t="s">
        <v>1213</v>
      </c>
      <c r="I75" s="53" t="s">
        <v>121</v>
      </c>
      <c r="J75" s="53">
        <v>-250000</v>
      </c>
      <c r="K75" s="52">
        <v>-250000</v>
      </c>
      <c r="L75" s="52">
        <v>1</v>
      </c>
      <c r="M75" s="181">
        <f t="shared" si="1"/>
        <v>-250000</v>
      </c>
    </row>
    <row r="76" spans="1:13" ht="15" x14ac:dyDescent="0.25">
      <c r="A76" s="56" t="s">
        <v>983</v>
      </c>
      <c r="B76" s="37" t="s">
        <v>126</v>
      </c>
      <c r="C76" s="54">
        <v>21111</v>
      </c>
      <c r="D76" s="53" t="s">
        <v>92</v>
      </c>
      <c r="E76" s="53" t="s">
        <v>125</v>
      </c>
      <c r="F76" s="53" t="s">
        <v>1018</v>
      </c>
      <c r="G76" s="53" t="s">
        <v>1018</v>
      </c>
      <c r="H76" s="53" t="s">
        <v>1212</v>
      </c>
      <c r="I76" s="53" t="s">
        <v>121</v>
      </c>
      <c r="J76" s="53">
        <v>-320000</v>
      </c>
      <c r="K76" s="52">
        <v>-320000</v>
      </c>
      <c r="L76" s="52">
        <v>1</v>
      </c>
      <c r="M76" s="181">
        <f t="shared" si="1"/>
        <v>-320000</v>
      </c>
    </row>
    <row r="77" spans="1:13" ht="15" x14ac:dyDescent="0.25">
      <c r="A77" s="56" t="s">
        <v>983</v>
      </c>
      <c r="B77" s="37" t="s">
        <v>126</v>
      </c>
      <c r="C77" s="54">
        <v>21111</v>
      </c>
      <c r="D77" s="53" t="s">
        <v>93</v>
      </c>
      <c r="E77" s="53" t="s">
        <v>125</v>
      </c>
      <c r="F77" s="53" t="s">
        <v>416</v>
      </c>
      <c r="G77" s="53" t="s">
        <v>280</v>
      </c>
      <c r="H77" s="53" t="s">
        <v>1211</v>
      </c>
      <c r="I77" s="53" t="s">
        <v>121</v>
      </c>
      <c r="J77" s="53">
        <v>-8175000</v>
      </c>
      <c r="K77" s="52">
        <v>-8175000</v>
      </c>
      <c r="L77" s="52">
        <v>1</v>
      </c>
      <c r="M77" s="181">
        <f t="shared" si="1"/>
        <v>-8175000</v>
      </c>
    </row>
    <row r="78" spans="1:13" ht="15" x14ac:dyDescent="0.25">
      <c r="A78" s="56" t="s">
        <v>983</v>
      </c>
      <c r="B78" s="37" t="s">
        <v>126</v>
      </c>
      <c r="C78" s="54">
        <v>21111</v>
      </c>
      <c r="D78" s="53" t="s">
        <v>93</v>
      </c>
      <c r="E78" s="53" t="s">
        <v>125</v>
      </c>
      <c r="F78" s="53" t="s">
        <v>237</v>
      </c>
      <c r="G78" s="53" t="s">
        <v>397</v>
      </c>
      <c r="H78" s="53" t="s">
        <v>1210</v>
      </c>
      <c r="I78" s="53" t="s">
        <v>121</v>
      </c>
      <c r="J78" s="53">
        <v>-6540000</v>
      </c>
      <c r="K78" s="52">
        <v>-6540000</v>
      </c>
      <c r="L78" s="52">
        <v>1</v>
      </c>
      <c r="M78" s="181">
        <f t="shared" si="1"/>
        <v>-6540000</v>
      </c>
    </row>
    <row r="79" spans="1:13" ht="15" x14ac:dyDescent="0.25">
      <c r="A79" s="56" t="s">
        <v>983</v>
      </c>
      <c r="B79" s="37" t="s">
        <v>126</v>
      </c>
      <c r="C79" s="54">
        <v>21111</v>
      </c>
      <c r="D79" s="53" t="s">
        <v>93</v>
      </c>
      <c r="E79" s="53" t="s">
        <v>125</v>
      </c>
      <c r="F79" s="53" t="s">
        <v>237</v>
      </c>
      <c r="G79" s="53" t="s">
        <v>397</v>
      </c>
      <c r="H79" s="53" t="s">
        <v>1209</v>
      </c>
      <c r="I79" s="53" t="s">
        <v>121</v>
      </c>
      <c r="J79" s="53">
        <v>-6540000</v>
      </c>
      <c r="K79" s="52">
        <v>-6540000</v>
      </c>
      <c r="L79" s="52">
        <v>1</v>
      </c>
      <c r="M79" s="181">
        <f t="shared" si="1"/>
        <v>-6540000</v>
      </c>
    </row>
    <row r="80" spans="1:13" ht="15" x14ac:dyDescent="0.25">
      <c r="A80" s="56" t="s">
        <v>983</v>
      </c>
      <c r="B80" s="37" t="s">
        <v>126</v>
      </c>
      <c r="C80" s="54">
        <v>21111</v>
      </c>
      <c r="D80" s="53" t="s">
        <v>93</v>
      </c>
      <c r="E80" s="53" t="s">
        <v>125</v>
      </c>
      <c r="F80" s="53" t="s">
        <v>230</v>
      </c>
      <c r="G80" s="53" t="s">
        <v>217</v>
      </c>
      <c r="H80" s="53" t="s">
        <v>1208</v>
      </c>
      <c r="I80" s="53" t="s">
        <v>121</v>
      </c>
      <c r="J80" s="53">
        <v>-6262050</v>
      </c>
      <c r="K80" s="52">
        <v>-6262050</v>
      </c>
      <c r="L80" s="52">
        <v>1</v>
      </c>
      <c r="M80" s="181">
        <f t="shared" si="1"/>
        <v>-6262050</v>
      </c>
    </row>
    <row r="81" spans="1:13" ht="15" x14ac:dyDescent="0.25">
      <c r="A81" s="56" t="s">
        <v>983</v>
      </c>
      <c r="B81" s="37" t="s">
        <v>126</v>
      </c>
      <c r="C81" s="54">
        <v>21111</v>
      </c>
      <c r="D81" s="53" t="s">
        <v>93</v>
      </c>
      <c r="E81" s="53" t="s">
        <v>125</v>
      </c>
      <c r="F81" s="53" t="s">
        <v>221</v>
      </c>
      <c r="G81" s="53" t="s">
        <v>229</v>
      </c>
      <c r="H81" s="53" t="s">
        <v>1207</v>
      </c>
      <c r="I81" s="53" t="s">
        <v>121</v>
      </c>
      <c r="J81" s="53">
        <v>-6300000</v>
      </c>
      <c r="K81" s="52">
        <v>-6300000</v>
      </c>
      <c r="L81" s="52">
        <v>1</v>
      </c>
      <c r="M81" s="181">
        <f t="shared" si="1"/>
        <v>-6300000</v>
      </c>
    </row>
    <row r="82" spans="1:13" ht="15" x14ac:dyDescent="0.25">
      <c r="A82" s="56" t="s">
        <v>983</v>
      </c>
      <c r="B82" s="37" t="s">
        <v>126</v>
      </c>
      <c r="C82" s="54">
        <v>21111</v>
      </c>
      <c r="D82" s="53" t="s">
        <v>93</v>
      </c>
      <c r="E82" s="53" t="s">
        <v>125</v>
      </c>
      <c r="F82" s="53" t="s">
        <v>275</v>
      </c>
      <c r="G82" s="53" t="s">
        <v>210</v>
      </c>
      <c r="H82" s="53" t="s">
        <v>1206</v>
      </c>
      <c r="I82" s="53" t="s">
        <v>121</v>
      </c>
      <c r="J82" s="53">
        <v>-8750000</v>
      </c>
      <c r="K82" s="52">
        <v>-8750000</v>
      </c>
      <c r="L82" s="52">
        <v>1</v>
      </c>
      <c r="M82" s="181">
        <f t="shared" si="1"/>
        <v>-8750000</v>
      </c>
    </row>
    <row r="83" spans="1:13" ht="15" x14ac:dyDescent="0.25">
      <c r="A83" s="56" t="s">
        <v>983</v>
      </c>
      <c r="B83" s="37" t="s">
        <v>126</v>
      </c>
      <c r="C83" s="54">
        <v>21111</v>
      </c>
      <c r="D83" s="53" t="s">
        <v>1204</v>
      </c>
      <c r="E83" s="53" t="s">
        <v>125</v>
      </c>
      <c r="F83" s="53" t="s">
        <v>218</v>
      </c>
      <c r="G83" s="53" t="s">
        <v>286</v>
      </c>
      <c r="H83" s="53" t="s">
        <v>1205</v>
      </c>
      <c r="I83" s="53" t="s">
        <v>121</v>
      </c>
      <c r="J83" s="53">
        <v>-127882765</v>
      </c>
      <c r="K83" s="52">
        <v>-89517935</v>
      </c>
      <c r="L83" s="52">
        <v>1</v>
      </c>
      <c r="M83" s="181">
        <f t="shared" si="1"/>
        <v>-89517935</v>
      </c>
    </row>
    <row r="84" spans="1:13" ht="15" x14ac:dyDescent="0.25">
      <c r="A84" s="56" t="s">
        <v>983</v>
      </c>
      <c r="B84" s="37" t="s">
        <v>126</v>
      </c>
      <c r="C84" s="54">
        <v>21111</v>
      </c>
      <c r="D84" s="53" t="s">
        <v>1204</v>
      </c>
      <c r="E84" s="53" t="s">
        <v>125</v>
      </c>
      <c r="F84" s="53" t="s">
        <v>218</v>
      </c>
      <c r="G84" s="53" t="s">
        <v>286</v>
      </c>
      <c r="H84" s="53" t="s">
        <v>1203</v>
      </c>
      <c r="I84" s="53" t="s">
        <v>121</v>
      </c>
      <c r="J84" s="53">
        <v>-99111233</v>
      </c>
      <c r="K84" s="52">
        <v>-69377863</v>
      </c>
      <c r="L84" s="52">
        <v>1</v>
      </c>
      <c r="M84" s="181">
        <f t="shared" si="1"/>
        <v>-69377863</v>
      </c>
    </row>
    <row r="85" spans="1:13" ht="15" x14ac:dyDescent="0.25">
      <c r="A85" s="56" t="s">
        <v>983</v>
      </c>
      <c r="B85" s="37" t="s">
        <v>126</v>
      </c>
      <c r="C85" s="54">
        <v>21111</v>
      </c>
      <c r="D85" s="53" t="s">
        <v>46</v>
      </c>
      <c r="E85" s="53" t="s">
        <v>125</v>
      </c>
      <c r="F85" s="53" t="s">
        <v>1018</v>
      </c>
      <c r="G85" s="53" t="s">
        <v>1018</v>
      </c>
      <c r="H85" s="53" t="s">
        <v>1197</v>
      </c>
      <c r="I85" s="53" t="s">
        <v>121</v>
      </c>
      <c r="J85" s="53">
        <v>-23695000</v>
      </c>
      <c r="K85" s="52">
        <v>-23695000</v>
      </c>
      <c r="L85" s="52">
        <v>1</v>
      </c>
      <c r="M85" s="181">
        <f t="shared" si="1"/>
        <v>-23695000</v>
      </c>
    </row>
    <row r="86" spans="1:13" ht="15" x14ac:dyDescent="0.25">
      <c r="A86" s="56" t="s">
        <v>983</v>
      </c>
      <c r="B86" s="37" t="s">
        <v>126</v>
      </c>
      <c r="C86" s="54">
        <v>21111</v>
      </c>
      <c r="D86" s="53" t="s">
        <v>47</v>
      </c>
      <c r="E86" s="53" t="s">
        <v>125</v>
      </c>
      <c r="F86" s="53" t="s">
        <v>1202</v>
      </c>
      <c r="G86" s="53" t="s">
        <v>1201</v>
      </c>
      <c r="H86" s="53" t="s">
        <v>1200</v>
      </c>
      <c r="I86" s="53" t="s">
        <v>121</v>
      </c>
      <c r="J86" s="53">
        <v>-4560000</v>
      </c>
      <c r="K86" s="52">
        <v>-4560000</v>
      </c>
      <c r="L86" s="52">
        <v>1</v>
      </c>
      <c r="M86" s="181">
        <f t="shared" si="1"/>
        <v>-4560000</v>
      </c>
    </row>
    <row r="87" spans="1:13" ht="15" x14ac:dyDescent="0.25">
      <c r="A87" s="56" t="s">
        <v>983</v>
      </c>
      <c r="B87" s="37" t="s">
        <v>126</v>
      </c>
      <c r="C87" s="54">
        <v>21111</v>
      </c>
      <c r="D87" s="53" t="s">
        <v>23</v>
      </c>
      <c r="E87" s="53" t="s">
        <v>125</v>
      </c>
      <c r="F87" s="53" t="s">
        <v>1199</v>
      </c>
      <c r="G87" s="53" t="s">
        <v>1198</v>
      </c>
      <c r="H87" s="53" t="s">
        <v>1197</v>
      </c>
      <c r="I87" s="53" t="s">
        <v>208</v>
      </c>
      <c r="J87" s="53">
        <v>-145.44999999999999</v>
      </c>
      <c r="K87" s="52">
        <v>-145.44999999999999</v>
      </c>
      <c r="L87" s="52">
        <v>6177.97</v>
      </c>
      <c r="M87" s="181">
        <f t="shared" si="1"/>
        <v>-898585.7365</v>
      </c>
    </row>
    <row r="88" spans="1:13" ht="15" x14ac:dyDescent="0.25">
      <c r="A88" s="56" t="s">
        <v>983</v>
      </c>
      <c r="B88" s="37" t="s">
        <v>126</v>
      </c>
      <c r="C88" s="54">
        <v>21111</v>
      </c>
      <c r="D88" s="53" t="s">
        <v>1196</v>
      </c>
      <c r="E88" s="53" t="s">
        <v>256</v>
      </c>
      <c r="F88" s="53" t="s">
        <v>211</v>
      </c>
      <c r="G88" s="53" t="s">
        <v>211</v>
      </c>
      <c r="H88" s="53"/>
      <c r="I88" s="53" t="s">
        <v>121</v>
      </c>
      <c r="J88" s="53">
        <v>354722500</v>
      </c>
      <c r="K88" s="52">
        <v>24747000</v>
      </c>
      <c r="L88" s="52">
        <v>1</v>
      </c>
      <c r="M88" s="181">
        <f t="shared" si="1"/>
        <v>24747000</v>
      </c>
    </row>
    <row r="89" spans="1:13" ht="15" x14ac:dyDescent="0.25">
      <c r="A89" s="56" t="s">
        <v>983</v>
      </c>
      <c r="B89" s="37" t="s">
        <v>126</v>
      </c>
      <c r="C89" s="54">
        <v>21111</v>
      </c>
      <c r="D89" s="53" t="s">
        <v>48</v>
      </c>
      <c r="E89" s="53" t="s">
        <v>125</v>
      </c>
      <c r="F89" s="53" t="s">
        <v>455</v>
      </c>
      <c r="G89" s="53" t="s">
        <v>166</v>
      </c>
      <c r="H89" s="53" t="s">
        <v>1195</v>
      </c>
      <c r="I89" s="53" t="s">
        <v>121</v>
      </c>
      <c r="J89" s="53">
        <v>-200000</v>
      </c>
      <c r="K89" s="52">
        <v>-200000</v>
      </c>
      <c r="L89" s="52">
        <v>1</v>
      </c>
      <c r="M89" s="181">
        <f t="shared" si="1"/>
        <v>-200000</v>
      </c>
    </row>
    <row r="90" spans="1:13" ht="15" x14ac:dyDescent="0.25">
      <c r="A90" s="56" t="s">
        <v>983</v>
      </c>
      <c r="B90" s="37" t="s">
        <v>126</v>
      </c>
      <c r="C90" s="54">
        <v>21111</v>
      </c>
      <c r="D90" s="53" t="s">
        <v>48</v>
      </c>
      <c r="E90" s="53" t="s">
        <v>125</v>
      </c>
      <c r="F90" s="53" t="s">
        <v>455</v>
      </c>
      <c r="G90" s="53" t="s">
        <v>166</v>
      </c>
      <c r="H90" s="53" t="s">
        <v>1194</v>
      </c>
      <c r="I90" s="53" t="s">
        <v>121</v>
      </c>
      <c r="J90" s="53">
        <v>-56770201</v>
      </c>
      <c r="K90" s="52">
        <v>-56770201</v>
      </c>
      <c r="L90" s="52">
        <v>1</v>
      </c>
      <c r="M90" s="181">
        <f t="shared" si="1"/>
        <v>-56770201</v>
      </c>
    </row>
    <row r="91" spans="1:13" ht="15" x14ac:dyDescent="0.25">
      <c r="A91" s="56" t="s">
        <v>983</v>
      </c>
      <c r="B91" s="37" t="s">
        <v>126</v>
      </c>
      <c r="C91" s="54">
        <v>21111</v>
      </c>
      <c r="D91" s="53" t="s">
        <v>48</v>
      </c>
      <c r="E91" s="53" t="s">
        <v>125</v>
      </c>
      <c r="F91" s="53" t="s">
        <v>455</v>
      </c>
      <c r="G91" s="53" t="s">
        <v>166</v>
      </c>
      <c r="H91" s="53" t="s">
        <v>1193</v>
      </c>
      <c r="I91" s="53" t="s">
        <v>121</v>
      </c>
      <c r="J91" s="53">
        <v>-18762041</v>
      </c>
      <c r="K91" s="52">
        <v>-18762041</v>
      </c>
      <c r="L91" s="52">
        <v>1</v>
      </c>
      <c r="M91" s="181">
        <f t="shared" si="1"/>
        <v>-18762041</v>
      </c>
    </row>
    <row r="92" spans="1:13" ht="15" x14ac:dyDescent="0.25">
      <c r="A92" s="56" t="s">
        <v>983</v>
      </c>
      <c r="B92" s="37" t="s">
        <v>126</v>
      </c>
      <c r="C92" s="54">
        <v>21111</v>
      </c>
      <c r="D92" s="53" t="s">
        <v>48</v>
      </c>
      <c r="E92" s="53" t="s">
        <v>125</v>
      </c>
      <c r="F92" s="53" t="s">
        <v>408</v>
      </c>
      <c r="G92" s="53" t="s">
        <v>1192</v>
      </c>
      <c r="H92" s="53" t="s">
        <v>1191</v>
      </c>
      <c r="I92" s="53" t="s">
        <v>121</v>
      </c>
      <c r="J92" s="53">
        <v>-53207711</v>
      </c>
      <c r="K92" s="52">
        <v>-53207711</v>
      </c>
      <c r="L92" s="52">
        <v>1</v>
      </c>
      <c r="M92" s="181">
        <f t="shared" si="1"/>
        <v>-53207711</v>
      </c>
    </row>
    <row r="93" spans="1:13" ht="15" x14ac:dyDescent="0.25">
      <c r="A93" s="56" t="s">
        <v>983</v>
      </c>
      <c r="B93" s="37" t="s">
        <v>126</v>
      </c>
      <c r="C93" s="54">
        <v>21111</v>
      </c>
      <c r="D93" s="53" t="s">
        <v>48</v>
      </c>
      <c r="E93" s="53" t="s">
        <v>125</v>
      </c>
      <c r="F93" s="53" t="s">
        <v>408</v>
      </c>
      <c r="G93" s="53" t="s">
        <v>408</v>
      </c>
      <c r="H93" s="53" t="s">
        <v>1190</v>
      </c>
      <c r="I93" s="53" t="s">
        <v>121</v>
      </c>
      <c r="J93" s="53">
        <v>-24601516</v>
      </c>
      <c r="K93" s="52">
        <v>-24601516</v>
      </c>
      <c r="L93" s="52">
        <v>1</v>
      </c>
      <c r="M93" s="181">
        <f t="shared" si="1"/>
        <v>-24601516</v>
      </c>
    </row>
    <row r="94" spans="1:13" ht="15" x14ac:dyDescent="0.25">
      <c r="A94" s="56" t="s">
        <v>983</v>
      </c>
      <c r="B94" s="37" t="s">
        <v>126</v>
      </c>
      <c r="C94" s="54">
        <v>21111</v>
      </c>
      <c r="D94" s="53" t="s">
        <v>48</v>
      </c>
      <c r="E94" s="53" t="s">
        <v>125</v>
      </c>
      <c r="F94" s="53" t="s">
        <v>218</v>
      </c>
      <c r="G94" s="53" t="s">
        <v>1189</v>
      </c>
      <c r="H94" s="53" t="s">
        <v>1188</v>
      </c>
      <c r="I94" s="53" t="s">
        <v>121</v>
      </c>
      <c r="J94" s="53">
        <v>-270021</v>
      </c>
      <c r="K94" s="52">
        <v>-270021</v>
      </c>
      <c r="L94" s="52">
        <v>1</v>
      </c>
      <c r="M94" s="181">
        <f t="shared" si="1"/>
        <v>-270021</v>
      </c>
    </row>
    <row r="95" spans="1:13" ht="15" x14ac:dyDescent="0.25">
      <c r="A95" s="56" t="s">
        <v>983</v>
      </c>
      <c r="B95" s="37" t="s">
        <v>126</v>
      </c>
      <c r="C95" s="54">
        <v>21111</v>
      </c>
      <c r="D95" s="53" t="s">
        <v>48</v>
      </c>
      <c r="E95" s="53" t="s">
        <v>125</v>
      </c>
      <c r="F95" s="53" t="s">
        <v>230</v>
      </c>
      <c r="G95" s="53" t="s">
        <v>217</v>
      </c>
      <c r="H95" s="53" t="s">
        <v>1187</v>
      </c>
      <c r="I95" s="53" t="s">
        <v>121</v>
      </c>
      <c r="J95" s="53">
        <v>-4020000</v>
      </c>
      <c r="K95" s="52">
        <v>-4020000</v>
      </c>
      <c r="L95" s="52">
        <v>1</v>
      </c>
      <c r="M95" s="181">
        <f t="shared" si="1"/>
        <v>-4020000</v>
      </c>
    </row>
    <row r="96" spans="1:13" ht="15" x14ac:dyDescent="0.25">
      <c r="A96" s="56" t="s">
        <v>983</v>
      </c>
      <c r="B96" s="37" t="s">
        <v>126</v>
      </c>
      <c r="C96" s="54">
        <v>21111</v>
      </c>
      <c r="D96" s="53" t="s">
        <v>48</v>
      </c>
      <c r="E96" s="53" t="s">
        <v>125</v>
      </c>
      <c r="F96" s="53" t="s">
        <v>230</v>
      </c>
      <c r="G96" s="53" t="s">
        <v>217</v>
      </c>
      <c r="H96" s="53" t="s">
        <v>1186</v>
      </c>
      <c r="I96" s="53" t="s">
        <v>121</v>
      </c>
      <c r="J96" s="53">
        <v>-8040000</v>
      </c>
      <c r="K96" s="52">
        <v>-8040000</v>
      </c>
      <c r="L96" s="52">
        <v>1</v>
      </c>
      <c r="M96" s="181">
        <f t="shared" si="1"/>
        <v>-8040000</v>
      </c>
    </row>
    <row r="97" spans="1:13" ht="15" x14ac:dyDescent="0.25">
      <c r="A97" s="56" t="s">
        <v>983</v>
      </c>
      <c r="B97" s="37" t="s">
        <v>126</v>
      </c>
      <c r="C97" s="54">
        <v>21111</v>
      </c>
      <c r="D97" s="53" t="s">
        <v>48</v>
      </c>
      <c r="E97" s="53" t="s">
        <v>125</v>
      </c>
      <c r="F97" s="53" t="s">
        <v>230</v>
      </c>
      <c r="G97" s="53" t="s">
        <v>217</v>
      </c>
      <c r="H97" s="53" t="s">
        <v>1185</v>
      </c>
      <c r="I97" s="53" t="s">
        <v>121</v>
      </c>
      <c r="J97" s="53">
        <v>-7236000</v>
      </c>
      <c r="K97" s="52">
        <v>-7236000</v>
      </c>
      <c r="L97" s="52">
        <v>1</v>
      </c>
      <c r="M97" s="181">
        <f t="shared" si="1"/>
        <v>-7236000</v>
      </c>
    </row>
    <row r="98" spans="1:13" ht="15" x14ac:dyDescent="0.25">
      <c r="A98" s="56" t="s">
        <v>983</v>
      </c>
      <c r="B98" s="37" t="s">
        <v>126</v>
      </c>
      <c r="C98" s="54">
        <v>21111</v>
      </c>
      <c r="D98" s="53" t="s">
        <v>48</v>
      </c>
      <c r="E98" s="53" t="s">
        <v>125</v>
      </c>
      <c r="F98" s="53" t="s">
        <v>230</v>
      </c>
      <c r="G98" s="53" t="s">
        <v>217</v>
      </c>
      <c r="H98" s="53" t="s">
        <v>1184</v>
      </c>
      <c r="I98" s="53" t="s">
        <v>121</v>
      </c>
      <c r="J98" s="53">
        <v>-9648000</v>
      </c>
      <c r="K98" s="52">
        <v>-9648000</v>
      </c>
      <c r="L98" s="52">
        <v>1</v>
      </c>
      <c r="M98" s="181">
        <f t="shared" si="1"/>
        <v>-9648000</v>
      </c>
    </row>
    <row r="99" spans="1:13" ht="15" x14ac:dyDescent="0.25">
      <c r="A99" s="56" t="s">
        <v>983</v>
      </c>
      <c r="B99" s="37" t="s">
        <v>126</v>
      </c>
      <c r="C99" s="54">
        <v>21111</v>
      </c>
      <c r="D99" s="53" t="s">
        <v>49</v>
      </c>
      <c r="E99" s="53" t="s">
        <v>125</v>
      </c>
      <c r="F99" s="53" t="s">
        <v>862</v>
      </c>
      <c r="G99" s="53" t="s">
        <v>926</v>
      </c>
      <c r="H99" s="53" t="s">
        <v>1183</v>
      </c>
      <c r="I99" s="53" t="s">
        <v>121</v>
      </c>
      <c r="J99" s="53">
        <v>-43129000</v>
      </c>
      <c r="K99" s="52">
        <v>-43129000</v>
      </c>
      <c r="L99" s="52">
        <v>1</v>
      </c>
      <c r="M99" s="181">
        <f t="shared" si="1"/>
        <v>-43129000</v>
      </c>
    </row>
    <row r="100" spans="1:13" ht="15" x14ac:dyDescent="0.25">
      <c r="A100" s="56" t="s">
        <v>983</v>
      </c>
      <c r="B100" s="37" t="s">
        <v>126</v>
      </c>
      <c r="C100" s="54">
        <v>21111</v>
      </c>
      <c r="D100" s="53" t="s">
        <v>49</v>
      </c>
      <c r="E100" s="53" t="s">
        <v>125</v>
      </c>
      <c r="F100" s="53" t="s">
        <v>124</v>
      </c>
      <c r="G100" s="53" t="s">
        <v>224</v>
      </c>
      <c r="H100" s="53" t="s">
        <v>1182</v>
      </c>
      <c r="I100" s="53" t="s">
        <v>121</v>
      </c>
      <c r="J100" s="53">
        <v>-2650000</v>
      </c>
      <c r="K100" s="52">
        <v>-2650000</v>
      </c>
      <c r="L100" s="52">
        <v>1</v>
      </c>
      <c r="M100" s="181">
        <f t="shared" si="1"/>
        <v>-2650000</v>
      </c>
    </row>
    <row r="101" spans="1:13" ht="15" x14ac:dyDescent="0.25">
      <c r="A101" s="56" t="s">
        <v>983</v>
      </c>
      <c r="B101" s="37" t="s">
        <v>126</v>
      </c>
      <c r="C101" s="54">
        <v>21111</v>
      </c>
      <c r="D101" s="53" t="s">
        <v>49</v>
      </c>
      <c r="E101" s="53" t="s">
        <v>125</v>
      </c>
      <c r="F101" s="53" t="s">
        <v>124</v>
      </c>
      <c r="G101" s="53" t="s">
        <v>224</v>
      </c>
      <c r="H101" s="53" t="s">
        <v>1181</v>
      </c>
      <c r="I101" s="53" t="s">
        <v>121</v>
      </c>
      <c r="J101" s="53">
        <v>-686000</v>
      </c>
      <c r="K101" s="52">
        <v>-686000</v>
      </c>
      <c r="L101" s="52">
        <v>1</v>
      </c>
      <c r="M101" s="181">
        <f t="shared" si="1"/>
        <v>-686000</v>
      </c>
    </row>
    <row r="102" spans="1:13" ht="15" x14ac:dyDescent="0.25">
      <c r="A102" s="56" t="s">
        <v>983</v>
      </c>
      <c r="B102" s="37" t="s">
        <v>126</v>
      </c>
      <c r="C102" s="54">
        <v>21111</v>
      </c>
      <c r="D102" s="53" t="s">
        <v>49</v>
      </c>
      <c r="E102" s="53" t="s">
        <v>125</v>
      </c>
      <c r="F102" s="53" t="s">
        <v>124</v>
      </c>
      <c r="G102" s="53" t="s">
        <v>224</v>
      </c>
      <c r="H102" s="53" t="s">
        <v>1180</v>
      </c>
      <c r="I102" s="53" t="s">
        <v>121</v>
      </c>
      <c r="J102" s="53">
        <v>-380000</v>
      </c>
      <c r="K102" s="52">
        <v>-380000</v>
      </c>
      <c r="L102" s="52">
        <v>1</v>
      </c>
      <c r="M102" s="181">
        <f t="shared" si="1"/>
        <v>-380000</v>
      </c>
    </row>
    <row r="103" spans="1:13" ht="15" x14ac:dyDescent="0.25">
      <c r="A103" s="56" t="s">
        <v>983</v>
      </c>
      <c r="B103" s="37" t="s">
        <v>126</v>
      </c>
      <c r="C103" s="54">
        <v>21111</v>
      </c>
      <c r="D103" s="53" t="s">
        <v>49</v>
      </c>
      <c r="E103" s="53" t="s">
        <v>125</v>
      </c>
      <c r="F103" s="53" t="s">
        <v>124</v>
      </c>
      <c r="G103" s="53" t="s">
        <v>224</v>
      </c>
      <c r="H103" s="53" t="s">
        <v>1179</v>
      </c>
      <c r="I103" s="53" t="s">
        <v>121</v>
      </c>
      <c r="J103" s="53">
        <v>-1100000</v>
      </c>
      <c r="K103" s="52">
        <v>-1100000</v>
      </c>
      <c r="L103" s="52">
        <v>1</v>
      </c>
      <c r="M103" s="181">
        <f t="shared" si="1"/>
        <v>-1100000</v>
      </c>
    </row>
    <row r="104" spans="1:13" ht="15" x14ac:dyDescent="0.25">
      <c r="A104" s="56" t="s">
        <v>983</v>
      </c>
      <c r="B104" s="37" t="s">
        <v>126</v>
      </c>
      <c r="C104" s="54">
        <v>21111</v>
      </c>
      <c r="D104" s="53" t="s">
        <v>49</v>
      </c>
      <c r="E104" s="53" t="s">
        <v>125</v>
      </c>
      <c r="F104" s="53" t="s">
        <v>124</v>
      </c>
      <c r="G104" s="53" t="s">
        <v>224</v>
      </c>
      <c r="H104" s="53" t="s">
        <v>1178</v>
      </c>
      <c r="I104" s="53" t="s">
        <v>121</v>
      </c>
      <c r="J104" s="53">
        <v>-2918000</v>
      </c>
      <c r="K104" s="52">
        <v>-2918000</v>
      </c>
      <c r="L104" s="52">
        <v>1</v>
      </c>
      <c r="M104" s="181">
        <f t="shared" si="1"/>
        <v>-2918000</v>
      </c>
    </row>
    <row r="105" spans="1:13" ht="15" x14ac:dyDescent="0.25">
      <c r="A105" s="56" t="s">
        <v>983</v>
      </c>
      <c r="B105" s="37" t="s">
        <v>126</v>
      </c>
      <c r="C105" s="54">
        <v>21111</v>
      </c>
      <c r="D105" s="53" t="s">
        <v>49</v>
      </c>
      <c r="E105" s="53" t="s">
        <v>125</v>
      </c>
      <c r="F105" s="53" t="s">
        <v>124</v>
      </c>
      <c r="G105" s="53" t="s">
        <v>229</v>
      </c>
      <c r="H105" s="53" t="s">
        <v>1177</v>
      </c>
      <c r="I105" s="53" t="s">
        <v>121</v>
      </c>
      <c r="J105" s="53">
        <v>-5700000</v>
      </c>
      <c r="K105" s="52">
        <v>-5700000</v>
      </c>
      <c r="L105" s="52">
        <v>1</v>
      </c>
      <c r="M105" s="181">
        <f t="shared" si="1"/>
        <v>-5700000</v>
      </c>
    </row>
    <row r="106" spans="1:13" ht="15" x14ac:dyDescent="0.25">
      <c r="A106" s="56" t="s">
        <v>983</v>
      </c>
      <c r="B106" s="37" t="s">
        <v>126</v>
      </c>
      <c r="C106" s="54">
        <v>21111</v>
      </c>
      <c r="D106" s="53" t="s">
        <v>49</v>
      </c>
      <c r="E106" s="53" t="s">
        <v>125</v>
      </c>
      <c r="F106" s="53" t="s">
        <v>124</v>
      </c>
      <c r="G106" s="53" t="s">
        <v>224</v>
      </c>
      <c r="H106" s="53" t="s">
        <v>1176</v>
      </c>
      <c r="I106" s="53" t="s">
        <v>121</v>
      </c>
      <c r="J106" s="53">
        <v>-65911296</v>
      </c>
      <c r="K106" s="52">
        <v>-65911296</v>
      </c>
      <c r="L106" s="52">
        <v>1</v>
      </c>
      <c r="M106" s="181">
        <f t="shared" si="1"/>
        <v>-65911296</v>
      </c>
    </row>
    <row r="107" spans="1:13" ht="15" x14ac:dyDescent="0.25">
      <c r="A107" s="56" t="s">
        <v>983</v>
      </c>
      <c r="B107" s="37" t="s">
        <v>126</v>
      </c>
      <c r="C107" s="54">
        <v>21111</v>
      </c>
      <c r="D107" s="53" t="s">
        <v>1175</v>
      </c>
      <c r="E107" s="53" t="s">
        <v>125</v>
      </c>
      <c r="F107" s="53" t="s">
        <v>1174</v>
      </c>
      <c r="G107" s="53" t="s">
        <v>1174</v>
      </c>
      <c r="H107" s="53" t="s">
        <v>1173</v>
      </c>
      <c r="I107" s="53" t="s">
        <v>121</v>
      </c>
      <c r="J107" s="53">
        <v>-900000</v>
      </c>
      <c r="K107" s="52">
        <v>-900000</v>
      </c>
      <c r="L107" s="52">
        <v>1</v>
      </c>
      <c r="M107" s="181">
        <f t="shared" si="1"/>
        <v>-900000</v>
      </c>
    </row>
    <row r="108" spans="1:13" ht="15" x14ac:dyDescent="0.25">
      <c r="A108" s="56" t="s">
        <v>983</v>
      </c>
      <c r="B108" s="37" t="s">
        <v>126</v>
      </c>
      <c r="C108" s="54">
        <v>21111</v>
      </c>
      <c r="D108" s="53" t="s">
        <v>94</v>
      </c>
      <c r="E108" s="53" t="s">
        <v>125</v>
      </c>
      <c r="F108" s="53" t="s">
        <v>718</v>
      </c>
      <c r="G108" s="53" t="s">
        <v>718</v>
      </c>
      <c r="H108" s="53" t="s">
        <v>1172</v>
      </c>
      <c r="I108" s="53" t="s">
        <v>121</v>
      </c>
      <c r="J108" s="53">
        <v>-86200</v>
      </c>
      <c r="K108" s="52">
        <v>-86200</v>
      </c>
      <c r="L108" s="52">
        <v>1</v>
      </c>
      <c r="M108" s="181">
        <f t="shared" si="1"/>
        <v>-86200</v>
      </c>
    </row>
    <row r="109" spans="1:13" ht="15" x14ac:dyDescent="0.25">
      <c r="A109" s="56" t="s">
        <v>983</v>
      </c>
      <c r="B109" s="37" t="s">
        <v>126</v>
      </c>
      <c r="C109" s="54">
        <v>21111</v>
      </c>
      <c r="D109" s="53" t="s">
        <v>24</v>
      </c>
      <c r="E109" s="53" t="s">
        <v>125</v>
      </c>
      <c r="F109" s="53" t="s">
        <v>1171</v>
      </c>
      <c r="G109" s="53" t="s">
        <v>1171</v>
      </c>
      <c r="H109" s="53">
        <v>23072020</v>
      </c>
      <c r="I109" s="53" t="s">
        <v>208</v>
      </c>
      <c r="J109" s="53">
        <v>-10000</v>
      </c>
      <c r="K109" s="52">
        <v>-10000</v>
      </c>
      <c r="L109" s="52">
        <v>6177.97</v>
      </c>
      <c r="M109" s="181">
        <f t="shared" si="1"/>
        <v>-61779700</v>
      </c>
    </row>
    <row r="110" spans="1:13" ht="15" x14ac:dyDescent="0.25">
      <c r="A110" s="56" t="s">
        <v>983</v>
      </c>
      <c r="B110" s="37" t="s">
        <v>126</v>
      </c>
      <c r="C110" s="54">
        <v>21111</v>
      </c>
      <c r="D110" s="53" t="s">
        <v>24</v>
      </c>
      <c r="E110" s="53" t="s">
        <v>125</v>
      </c>
      <c r="F110" s="53" t="s">
        <v>277</v>
      </c>
      <c r="G110" s="53" t="s">
        <v>277</v>
      </c>
      <c r="H110" s="53">
        <v>290321</v>
      </c>
      <c r="I110" s="53" t="s">
        <v>208</v>
      </c>
      <c r="J110" s="53">
        <v>-10000</v>
      </c>
      <c r="K110" s="52">
        <v>-10000</v>
      </c>
      <c r="L110" s="52">
        <v>6177.97</v>
      </c>
      <c r="M110" s="181">
        <f t="shared" si="1"/>
        <v>-61779700</v>
      </c>
    </row>
    <row r="111" spans="1:13" ht="15" x14ac:dyDescent="0.25">
      <c r="A111" s="56" t="s">
        <v>983</v>
      </c>
      <c r="B111" s="37" t="s">
        <v>126</v>
      </c>
      <c r="C111" s="54">
        <v>21111</v>
      </c>
      <c r="D111" s="53" t="s">
        <v>1170</v>
      </c>
      <c r="E111" s="53" t="s">
        <v>125</v>
      </c>
      <c r="F111" s="53" t="s">
        <v>400</v>
      </c>
      <c r="G111" s="53" t="s">
        <v>123</v>
      </c>
      <c r="H111" s="53" t="s">
        <v>1169</v>
      </c>
      <c r="I111" s="53" t="s">
        <v>121</v>
      </c>
      <c r="J111" s="53">
        <v>-5935429</v>
      </c>
      <c r="K111" s="52">
        <v>-5935429</v>
      </c>
      <c r="L111" s="52">
        <v>1</v>
      </c>
      <c r="M111" s="181">
        <f t="shared" si="1"/>
        <v>-5935429</v>
      </c>
    </row>
    <row r="112" spans="1:13" ht="15" x14ac:dyDescent="0.25">
      <c r="A112" s="56" t="s">
        <v>983</v>
      </c>
      <c r="B112" s="37" t="s">
        <v>126</v>
      </c>
      <c r="C112" s="54">
        <v>21111</v>
      </c>
      <c r="D112" s="53" t="s">
        <v>1168</v>
      </c>
      <c r="E112" s="53" t="s">
        <v>125</v>
      </c>
      <c r="F112" s="53" t="s">
        <v>356</v>
      </c>
      <c r="G112" s="53" t="s">
        <v>356</v>
      </c>
      <c r="H112" s="53" t="s">
        <v>1167</v>
      </c>
      <c r="I112" s="53" t="s">
        <v>121</v>
      </c>
      <c r="J112" s="53">
        <v>-58000</v>
      </c>
      <c r="K112" s="52">
        <v>-58000</v>
      </c>
      <c r="L112" s="52">
        <v>1</v>
      </c>
      <c r="M112" s="181">
        <f t="shared" si="1"/>
        <v>-58000</v>
      </c>
    </row>
    <row r="113" spans="1:13" ht="15" x14ac:dyDescent="0.25">
      <c r="A113" s="56" t="s">
        <v>983</v>
      </c>
      <c r="B113" s="37" t="s">
        <v>126</v>
      </c>
      <c r="C113" s="54">
        <v>21111</v>
      </c>
      <c r="D113" s="53" t="s">
        <v>25</v>
      </c>
      <c r="E113" s="53" t="s">
        <v>125</v>
      </c>
      <c r="F113" s="53" t="s">
        <v>1166</v>
      </c>
      <c r="G113" s="53" t="s">
        <v>1165</v>
      </c>
      <c r="H113" s="53" t="s">
        <v>1164</v>
      </c>
      <c r="I113" s="53" t="s">
        <v>208</v>
      </c>
      <c r="J113" s="53">
        <v>-2000</v>
      </c>
      <c r="K113" s="52">
        <v>-1000</v>
      </c>
      <c r="L113" s="52">
        <v>6177.97</v>
      </c>
      <c r="M113" s="181">
        <f t="shared" si="1"/>
        <v>-6177970</v>
      </c>
    </row>
    <row r="114" spans="1:13" ht="15" x14ac:dyDescent="0.25">
      <c r="A114" s="56" t="s">
        <v>983</v>
      </c>
      <c r="B114" s="37" t="s">
        <v>126</v>
      </c>
      <c r="C114" s="54">
        <v>21111</v>
      </c>
      <c r="D114" s="53" t="s">
        <v>50</v>
      </c>
      <c r="E114" s="53" t="s">
        <v>125</v>
      </c>
      <c r="F114" s="53" t="s">
        <v>1163</v>
      </c>
      <c r="G114" s="53" t="s">
        <v>1162</v>
      </c>
      <c r="H114" s="53" t="s">
        <v>1161</v>
      </c>
      <c r="I114" s="53" t="s">
        <v>121</v>
      </c>
      <c r="J114" s="53">
        <v>-96128500</v>
      </c>
      <c r="K114" s="52">
        <v>-96128500</v>
      </c>
      <c r="L114" s="52">
        <v>1</v>
      </c>
      <c r="M114" s="181">
        <f t="shared" si="1"/>
        <v>-96128500</v>
      </c>
    </row>
    <row r="115" spans="1:13" ht="15" x14ac:dyDescent="0.25">
      <c r="A115" s="56" t="s">
        <v>983</v>
      </c>
      <c r="B115" s="37" t="s">
        <v>126</v>
      </c>
      <c r="C115" s="54">
        <v>21111</v>
      </c>
      <c r="D115" s="53" t="s">
        <v>50</v>
      </c>
      <c r="E115" s="53" t="s">
        <v>125</v>
      </c>
      <c r="F115" s="53" t="s">
        <v>838</v>
      </c>
      <c r="G115" s="53" t="s">
        <v>1160</v>
      </c>
      <c r="H115" s="53" t="s">
        <v>1159</v>
      </c>
      <c r="I115" s="53" t="s">
        <v>121</v>
      </c>
      <c r="J115" s="53">
        <v>-88491000</v>
      </c>
      <c r="K115" s="52">
        <v>-88491000</v>
      </c>
      <c r="L115" s="52">
        <v>1</v>
      </c>
      <c r="M115" s="181">
        <f t="shared" si="1"/>
        <v>-88491000</v>
      </c>
    </row>
    <row r="116" spans="1:13" ht="15" x14ac:dyDescent="0.25">
      <c r="A116" s="56" t="s">
        <v>983</v>
      </c>
      <c r="B116" s="37" t="s">
        <v>126</v>
      </c>
      <c r="C116" s="54">
        <v>21111</v>
      </c>
      <c r="D116" s="53" t="s">
        <v>50</v>
      </c>
      <c r="E116" s="53" t="s">
        <v>125</v>
      </c>
      <c r="F116" s="53" t="s">
        <v>1069</v>
      </c>
      <c r="G116" s="53" t="s">
        <v>1158</v>
      </c>
      <c r="H116" s="53" t="s">
        <v>1157</v>
      </c>
      <c r="I116" s="53" t="s">
        <v>121</v>
      </c>
      <c r="J116" s="53">
        <v>-88062000</v>
      </c>
      <c r="K116" s="52">
        <v>-88062000</v>
      </c>
      <c r="L116" s="52">
        <v>1</v>
      </c>
      <c r="M116" s="181">
        <f t="shared" si="1"/>
        <v>-88062000</v>
      </c>
    </row>
    <row r="117" spans="1:13" ht="15" x14ac:dyDescent="0.25">
      <c r="A117" s="56" t="s">
        <v>983</v>
      </c>
      <c r="B117" s="37" t="s">
        <v>126</v>
      </c>
      <c r="C117" s="54">
        <v>21111</v>
      </c>
      <c r="D117" s="53" t="s">
        <v>50</v>
      </c>
      <c r="E117" s="53" t="s">
        <v>125</v>
      </c>
      <c r="F117" s="53" t="s">
        <v>731</v>
      </c>
      <c r="G117" s="53" t="s">
        <v>206</v>
      </c>
      <c r="H117" s="53" t="s">
        <v>1156</v>
      </c>
      <c r="I117" s="53" t="s">
        <v>121</v>
      </c>
      <c r="J117" s="53">
        <v>-91526500</v>
      </c>
      <c r="K117" s="52">
        <v>-91526500</v>
      </c>
      <c r="L117" s="52">
        <v>1</v>
      </c>
      <c r="M117" s="181">
        <f t="shared" si="1"/>
        <v>-91526500</v>
      </c>
    </row>
    <row r="118" spans="1:13" ht="15" x14ac:dyDescent="0.25">
      <c r="A118" s="56" t="s">
        <v>983</v>
      </c>
      <c r="B118" s="37" t="s">
        <v>126</v>
      </c>
      <c r="C118" s="54">
        <v>21111</v>
      </c>
      <c r="D118" s="53" t="s">
        <v>50</v>
      </c>
      <c r="E118" s="53" t="s">
        <v>125</v>
      </c>
      <c r="F118" s="53" t="s">
        <v>535</v>
      </c>
      <c r="G118" s="53" t="s">
        <v>881</v>
      </c>
      <c r="H118" s="53" t="s">
        <v>1155</v>
      </c>
      <c r="I118" s="53" t="s">
        <v>121</v>
      </c>
      <c r="J118" s="53">
        <v>-80255500</v>
      </c>
      <c r="K118" s="52">
        <v>-80255500</v>
      </c>
      <c r="L118" s="52">
        <v>1</v>
      </c>
      <c r="M118" s="181">
        <f t="shared" si="1"/>
        <v>-80255500</v>
      </c>
    </row>
    <row r="119" spans="1:13" ht="15" x14ac:dyDescent="0.25">
      <c r="A119" s="56" t="s">
        <v>983</v>
      </c>
      <c r="B119" s="37" t="s">
        <v>126</v>
      </c>
      <c r="C119" s="54">
        <v>21111</v>
      </c>
      <c r="D119" s="53" t="s">
        <v>50</v>
      </c>
      <c r="E119" s="53" t="s">
        <v>125</v>
      </c>
      <c r="F119" s="53" t="s">
        <v>535</v>
      </c>
      <c r="G119" s="53" t="s">
        <v>1154</v>
      </c>
      <c r="H119" s="53" t="s">
        <v>1153</v>
      </c>
      <c r="I119" s="53" t="s">
        <v>121</v>
      </c>
      <c r="J119" s="53">
        <v>-68523000</v>
      </c>
      <c r="K119" s="52">
        <v>-68523000</v>
      </c>
      <c r="L119" s="52">
        <v>1</v>
      </c>
      <c r="M119" s="181">
        <f t="shared" si="1"/>
        <v>-68523000</v>
      </c>
    </row>
    <row r="120" spans="1:13" ht="15" x14ac:dyDescent="0.25">
      <c r="A120" s="56" t="s">
        <v>983</v>
      </c>
      <c r="B120" s="37" t="s">
        <v>126</v>
      </c>
      <c r="C120" s="54">
        <v>21111</v>
      </c>
      <c r="D120" s="53" t="s">
        <v>50</v>
      </c>
      <c r="E120" s="53" t="s">
        <v>125</v>
      </c>
      <c r="F120" s="53" t="s">
        <v>535</v>
      </c>
      <c r="G120" s="53" t="s">
        <v>993</v>
      </c>
      <c r="H120" s="53" t="s">
        <v>1152</v>
      </c>
      <c r="I120" s="53" t="s">
        <v>121</v>
      </c>
      <c r="J120" s="53">
        <v>-60528500</v>
      </c>
      <c r="K120" s="52">
        <v>-60528500</v>
      </c>
      <c r="L120" s="52">
        <v>1</v>
      </c>
      <c r="M120" s="181">
        <f t="shared" si="1"/>
        <v>-60528500</v>
      </c>
    </row>
    <row r="121" spans="1:13" ht="15" x14ac:dyDescent="0.25">
      <c r="A121" s="56" t="s">
        <v>983</v>
      </c>
      <c r="B121" s="37" t="s">
        <v>126</v>
      </c>
      <c r="C121" s="54">
        <v>21111</v>
      </c>
      <c r="D121" s="53" t="s">
        <v>50</v>
      </c>
      <c r="E121" s="53" t="s">
        <v>125</v>
      </c>
      <c r="F121" s="53" t="s">
        <v>535</v>
      </c>
      <c r="G121" s="53" t="s">
        <v>1151</v>
      </c>
      <c r="H121" s="53" t="s">
        <v>1150</v>
      </c>
      <c r="I121" s="53" t="s">
        <v>121</v>
      </c>
      <c r="J121" s="53">
        <v>-47697000</v>
      </c>
      <c r="K121" s="52">
        <v>-47697000</v>
      </c>
      <c r="L121" s="52">
        <v>1</v>
      </c>
      <c r="M121" s="181">
        <f t="shared" si="1"/>
        <v>-47697000</v>
      </c>
    </row>
    <row r="122" spans="1:13" ht="15" x14ac:dyDescent="0.25">
      <c r="A122" s="56" t="s">
        <v>983</v>
      </c>
      <c r="B122" s="37" t="s">
        <v>126</v>
      </c>
      <c r="C122" s="54">
        <v>21111</v>
      </c>
      <c r="D122" s="53" t="s">
        <v>50</v>
      </c>
      <c r="E122" s="53" t="s">
        <v>125</v>
      </c>
      <c r="F122" s="53" t="s">
        <v>266</v>
      </c>
      <c r="G122" s="53" t="s">
        <v>266</v>
      </c>
      <c r="H122" s="53" t="s">
        <v>1149</v>
      </c>
      <c r="I122" s="53" t="s">
        <v>121</v>
      </c>
      <c r="J122" s="53">
        <v>-270000</v>
      </c>
      <c r="K122" s="52">
        <v>-270000</v>
      </c>
      <c r="L122" s="52">
        <v>1</v>
      </c>
      <c r="M122" s="181">
        <f t="shared" si="1"/>
        <v>-270000</v>
      </c>
    </row>
    <row r="123" spans="1:13" ht="15" x14ac:dyDescent="0.25">
      <c r="A123" s="56" t="s">
        <v>983</v>
      </c>
      <c r="B123" s="37" t="s">
        <v>126</v>
      </c>
      <c r="C123" s="54">
        <v>21111</v>
      </c>
      <c r="D123" s="53" t="s">
        <v>51</v>
      </c>
      <c r="E123" s="53" t="s">
        <v>125</v>
      </c>
      <c r="F123" s="53" t="s">
        <v>1148</v>
      </c>
      <c r="G123" s="53" t="s">
        <v>177</v>
      </c>
      <c r="H123" s="53" t="s">
        <v>1147</v>
      </c>
      <c r="I123" s="53" t="s">
        <v>121</v>
      </c>
      <c r="J123" s="53">
        <v>-1115270</v>
      </c>
      <c r="K123" s="52">
        <v>-1115270</v>
      </c>
      <c r="L123" s="52">
        <v>1</v>
      </c>
      <c r="M123" s="181">
        <f t="shared" si="1"/>
        <v>-1115270</v>
      </c>
    </row>
    <row r="124" spans="1:13" ht="15" x14ac:dyDescent="0.25">
      <c r="A124" s="56" t="s">
        <v>983</v>
      </c>
      <c r="B124" s="37" t="s">
        <v>126</v>
      </c>
      <c r="C124" s="54">
        <v>21111</v>
      </c>
      <c r="D124" s="53" t="s">
        <v>51</v>
      </c>
      <c r="E124" s="53" t="s">
        <v>125</v>
      </c>
      <c r="F124" s="53" t="s">
        <v>227</v>
      </c>
      <c r="G124" s="53" t="s">
        <v>156</v>
      </c>
      <c r="H124" s="53" t="s">
        <v>1146</v>
      </c>
      <c r="I124" s="53" t="s">
        <v>121</v>
      </c>
      <c r="J124" s="53">
        <v>-2130065</v>
      </c>
      <c r="K124" s="52">
        <v>-2130065</v>
      </c>
      <c r="L124" s="52">
        <v>1</v>
      </c>
      <c r="M124" s="181">
        <f t="shared" si="1"/>
        <v>-2130065</v>
      </c>
    </row>
    <row r="125" spans="1:13" ht="15" x14ac:dyDescent="0.25">
      <c r="A125" s="56" t="s">
        <v>983</v>
      </c>
      <c r="B125" s="37" t="s">
        <v>126</v>
      </c>
      <c r="C125" s="54">
        <v>21111</v>
      </c>
      <c r="D125" s="53" t="s">
        <v>52</v>
      </c>
      <c r="E125" s="53" t="s">
        <v>125</v>
      </c>
      <c r="F125" s="53" t="s">
        <v>1145</v>
      </c>
      <c r="G125" s="53" t="s">
        <v>138</v>
      </c>
      <c r="H125" s="53" t="s">
        <v>1144</v>
      </c>
      <c r="I125" s="53" t="s">
        <v>121</v>
      </c>
      <c r="J125" s="53">
        <v>-2412123</v>
      </c>
      <c r="K125" s="52">
        <v>-2412123</v>
      </c>
      <c r="L125" s="52">
        <v>1</v>
      </c>
      <c r="M125" s="181">
        <f t="shared" si="1"/>
        <v>-2412123</v>
      </c>
    </row>
    <row r="126" spans="1:13" ht="15" x14ac:dyDescent="0.25">
      <c r="A126" s="56" t="s">
        <v>983</v>
      </c>
      <c r="B126" s="37" t="s">
        <v>126</v>
      </c>
      <c r="C126" s="54">
        <v>21111</v>
      </c>
      <c r="D126" s="53" t="s">
        <v>26</v>
      </c>
      <c r="E126" s="53" t="s">
        <v>125</v>
      </c>
      <c r="F126" s="53" t="s">
        <v>1143</v>
      </c>
      <c r="G126" s="53" t="s">
        <v>1142</v>
      </c>
      <c r="H126" s="53" t="s">
        <v>1141</v>
      </c>
      <c r="I126" s="53" t="s">
        <v>208</v>
      </c>
      <c r="J126" s="53">
        <v>-5500</v>
      </c>
      <c r="K126" s="52">
        <v>-3850</v>
      </c>
      <c r="L126" s="52">
        <v>6177.97</v>
      </c>
      <c r="M126" s="181">
        <f t="shared" si="1"/>
        <v>-23785184.5</v>
      </c>
    </row>
    <row r="127" spans="1:13" ht="15" x14ac:dyDescent="0.25">
      <c r="A127" s="56" t="s">
        <v>983</v>
      </c>
      <c r="B127" s="37" t="s">
        <v>126</v>
      </c>
      <c r="C127" s="54">
        <v>21111</v>
      </c>
      <c r="D127" s="53" t="s">
        <v>26</v>
      </c>
      <c r="E127" s="53" t="s">
        <v>125</v>
      </c>
      <c r="F127" s="53" t="s">
        <v>1139</v>
      </c>
      <c r="G127" s="53" t="s">
        <v>1138</v>
      </c>
      <c r="H127" s="53" t="s">
        <v>1140</v>
      </c>
      <c r="I127" s="53" t="s">
        <v>208</v>
      </c>
      <c r="J127" s="53">
        <v>-5500</v>
      </c>
      <c r="K127" s="52">
        <v>-5500</v>
      </c>
      <c r="L127" s="52">
        <v>6177.97</v>
      </c>
      <c r="M127" s="181">
        <f t="shared" si="1"/>
        <v>-33978835</v>
      </c>
    </row>
    <row r="128" spans="1:13" ht="15" x14ac:dyDescent="0.25">
      <c r="A128" s="56" t="s">
        <v>983</v>
      </c>
      <c r="B128" s="37" t="s">
        <v>126</v>
      </c>
      <c r="C128" s="54">
        <v>21111</v>
      </c>
      <c r="D128" s="53" t="s">
        <v>26</v>
      </c>
      <c r="E128" s="53" t="s">
        <v>125</v>
      </c>
      <c r="F128" s="53" t="s">
        <v>1139</v>
      </c>
      <c r="G128" s="53" t="s">
        <v>1138</v>
      </c>
      <c r="H128" s="53" t="s">
        <v>1137</v>
      </c>
      <c r="I128" s="53" t="s">
        <v>208</v>
      </c>
      <c r="J128" s="53">
        <v>-5500</v>
      </c>
      <c r="K128" s="52">
        <v>-5500</v>
      </c>
      <c r="L128" s="52">
        <v>6177.97</v>
      </c>
      <c r="M128" s="181">
        <f t="shared" si="1"/>
        <v>-33978835</v>
      </c>
    </row>
    <row r="129" spans="1:13" ht="15" x14ac:dyDescent="0.25">
      <c r="A129" s="56" t="s">
        <v>983</v>
      </c>
      <c r="B129" s="37" t="s">
        <v>126</v>
      </c>
      <c r="C129" s="54">
        <v>21111</v>
      </c>
      <c r="D129" s="53" t="s">
        <v>95</v>
      </c>
      <c r="E129" s="53" t="s">
        <v>256</v>
      </c>
      <c r="F129" s="53" t="s">
        <v>630</v>
      </c>
      <c r="G129" s="53" t="s">
        <v>630</v>
      </c>
      <c r="H129" s="53"/>
      <c r="I129" s="53" t="s">
        <v>121</v>
      </c>
      <c r="J129" s="53">
        <v>9324000</v>
      </c>
      <c r="K129" s="52">
        <v>492000</v>
      </c>
      <c r="L129" s="52">
        <v>1</v>
      </c>
      <c r="M129" s="181">
        <f t="shared" si="1"/>
        <v>492000</v>
      </c>
    </row>
    <row r="130" spans="1:13" ht="15" x14ac:dyDescent="0.25">
      <c r="A130" s="56" t="s">
        <v>983</v>
      </c>
      <c r="B130" s="37" t="s">
        <v>126</v>
      </c>
      <c r="C130" s="54">
        <v>21111</v>
      </c>
      <c r="D130" s="53" t="s">
        <v>53</v>
      </c>
      <c r="E130" s="53" t="s">
        <v>125</v>
      </c>
      <c r="F130" s="53" t="s">
        <v>1136</v>
      </c>
      <c r="G130" s="53" t="s">
        <v>1135</v>
      </c>
      <c r="H130" s="53" t="s">
        <v>1134</v>
      </c>
      <c r="I130" s="53" t="s">
        <v>121</v>
      </c>
      <c r="J130" s="53">
        <v>-1776920</v>
      </c>
      <c r="K130" s="52">
        <v>-600000</v>
      </c>
      <c r="L130" s="52">
        <v>1</v>
      </c>
      <c r="M130" s="181">
        <f t="shared" si="1"/>
        <v>-600000</v>
      </c>
    </row>
    <row r="131" spans="1:13" ht="15" x14ac:dyDescent="0.25">
      <c r="A131" s="56" t="s">
        <v>983</v>
      </c>
      <c r="B131" s="37" t="s">
        <v>126</v>
      </c>
      <c r="C131" s="54">
        <v>21111</v>
      </c>
      <c r="D131" s="53" t="s">
        <v>53</v>
      </c>
      <c r="E131" s="53" t="s">
        <v>125</v>
      </c>
      <c r="F131" s="53" t="s">
        <v>1133</v>
      </c>
      <c r="G131" s="53" t="s">
        <v>1132</v>
      </c>
      <c r="H131" s="53" t="s">
        <v>1131</v>
      </c>
      <c r="I131" s="53" t="s">
        <v>121</v>
      </c>
      <c r="J131" s="53">
        <v>-4446680</v>
      </c>
      <c r="K131" s="52">
        <v>-1596205</v>
      </c>
      <c r="L131" s="52">
        <v>1</v>
      </c>
      <c r="M131" s="181">
        <f t="shared" si="1"/>
        <v>-1596205</v>
      </c>
    </row>
    <row r="132" spans="1:13" ht="15" x14ac:dyDescent="0.25">
      <c r="A132" s="56" t="s">
        <v>983</v>
      </c>
      <c r="B132" s="37" t="s">
        <v>126</v>
      </c>
      <c r="C132" s="54">
        <v>21111</v>
      </c>
      <c r="D132" s="53" t="s">
        <v>1121</v>
      </c>
      <c r="E132" s="53" t="s">
        <v>125</v>
      </c>
      <c r="F132" s="53" t="s">
        <v>262</v>
      </c>
      <c r="G132" s="53" t="s">
        <v>461</v>
      </c>
      <c r="H132" s="53" t="s">
        <v>1130</v>
      </c>
      <c r="I132" s="53" t="s">
        <v>121</v>
      </c>
      <c r="J132" s="53">
        <v>-400000</v>
      </c>
      <c r="K132" s="52">
        <v>-400000</v>
      </c>
      <c r="L132" s="52">
        <v>1</v>
      </c>
      <c r="M132" s="181">
        <f t="shared" si="1"/>
        <v>-400000</v>
      </c>
    </row>
    <row r="133" spans="1:13" ht="15" x14ac:dyDescent="0.25">
      <c r="A133" s="56" t="s">
        <v>983</v>
      </c>
      <c r="B133" s="37" t="s">
        <v>126</v>
      </c>
      <c r="C133" s="54">
        <v>21111</v>
      </c>
      <c r="D133" s="53" t="s">
        <v>1121</v>
      </c>
      <c r="E133" s="53" t="s">
        <v>125</v>
      </c>
      <c r="F133" s="53" t="s">
        <v>262</v>
      </c>
      <c r="G133" s="53" t="s">
        <v>187</v>
      </c>
      <c r="H133" s="53" t="s">
        <v>1129</v>
      </c>
      <c r="I133" s="53" t="s">
        <v>121</v>
      </c>
      <c r="J133" s="53">
        <v>-400000</v>
      </c>
      <c r="K133" s="52">
        <v>-400000</v>
      </c>
      <c r="L133" s="52">
        <v>1</v>
      </c>
      <c r="M133" s="181">
        <f t="shared" si="1"/>
        <v>-400000</v>
      </c>
    </row>
    <row r="134" spans="1:13" ht="15" x14ac:dyDescent="0.25">
      <c r="A134" s="56" t="s">
        <v>983</v>
      </c>
      <c r="B134" s="37" t="s">
        <v>126</v>
      </c>
      <c r="C134" s="54">
        <v>21111</v>
      </c>
      <c r="D134" s="53" t="s">
        <v>1121</v>
      </c>
      <c r="E134" s="53" t="s">
        <v>125</v>
      </c>
      <c r="F134" s="53" t="s">
        <v>262</v>
      </c>
      <c r="G134" s="53" t="s">
        <v>266</v>
      </c>
      <c r="H134" s="53" t="s">
        <v>1128</v>
      </c>
      <c r="I134" s="53" t="s">
        <v>121</v>
      </c>
      <c r="J134" s="53">
        <v>-500000</v>
      </c>
      <c r="K134" s="52">
        <v>-500000</v>
      </c>
      <c r="L134" s="52">
        <v>1</v>
      </c>
      <c r="M134" s="181">
        <f t="shared" si="1"/>
        <v>-500000</v>
      </c>
    </row>
    <row r="135" spans="1:13" ht="15" x14ac:dyDescent="0.25">
      <c r="A135" s="56" t="s">
        <v>983</v>
      </c>
      <c r="B135" s="37" t="s">
        <v>126</v>
      </c>
      <c r="C135" s="54">
        <v>21111</v>
      </c>
      <c r="D135" s="53" t="s">
        <v>1121</v>
      </c>
      <c r="E135" s="53" t="s">
        <v>125</v>
      </c>
      <c r="F135" s="53" t="s">
        <v>267</v>
      </c>
      <c r="G135" s="53" t="s">
        <v>513</v>
      </c>
      <c r="H135" s="53" t="s">
        <v>1127</v>
      </c>
      <c r="I135" s="53" t="s">
        <v>121</v>
      </c>
      <c r="J135" s="53">
        <v>-500000</v>
      </c>
      <c r="K135" s="52">
        <v>-500000</v>
      </c>
      <c r="L135" s="52">
        <v>1</v>
      </c>
      <c r="M135" s="181">
        <f t="shared" si="1"/>
        <v>-500000</v>
      </c>
    </row>
    <row r="136" spans="1:13" ht="15" x14ac:dyDescent="0.25">
      <c r="A136" s="56" t="s">
        <v>983</v>
      </c>
      <c r="B136" s="37" t="s">
        <v>126</v>
      </c>
      <c r="C136" s="54">
        <v>21111</v>
      </c>
      <c r="D136" s="53" t="s">
        <v>1121</v>
      </c>
      <c r="E136" s="53" t="s">
        <v>125</v>
      </c>
      <c r="F136" s="53" t="s">
        <v>175</v>
      </c>
      <c r="G136" s="53" t="s">
        <v>174</v>
      </c>
      <c r="H136" s="53" t="s">
        <v>1126</v>
      </c>
      <c r="I136" s="53" t="s">
        <v>121</v>
      </c>
      <c r="J136" s="53">
        <v>-400000</v>
      </c>
      <c r="K136" s="52">
        <v>-400000</v>
      </c>
      <c r="L136" s="52">
        <v>1</v>
      </c>
      <c r="M136" s="181">
        <f t="shared" ref="M136:M199" si="2">+K136*L136</f>
        <v>-400000</v>
      </c>
    </row>
    <row r="137" spans="1:13" ht="15" x14ac:dyDescent="0.25">
      <c r="A137" s="56" t="s">
        <v>983</v>
      </c>
      <c r="B137" s="37" t="s">
        <v>126</v>
      </c>
      <c r="C137" s="54">
        <v>21111</v>
      </c>
      <c r="D137" s="53" t="s">
        <v>1121</v>
      </c>
      <c r="E137" s="53" t="s">
        <v>125</v>
      </c>
      <c r="F137" s="53" t="s">
        <v>356</v>
      </c>
      <c r="G137" s="53" t="s">
        <v>264</v>
      </c>
      <c r="H137" s="53" t="s">
        <v>1125</v>
      </c>
      <c r="I137" s="53" t="s">
        <v>121</v>
      </c>
      <c r="J137" s="53">
        <v>-397500</v>
      </c>
      <c r="K137" s="52">
        <v>-397500</v>
      </c>
      <c r="L137" s="52">
        <v>1</v>
      </c>
      <c r="M137" s="181">
        <f t="shared" si="2"/>
        <v>-397500</v>
      </c>
    </row>
    <row r="138" spans="1:13" ht="15" x14ac:dyDescent="0.25">
      <c r="A138" s="56" t="s">
        <v>983</v>
      </c>
      <c r="B138" s="37" t="s">
        <v>126</v>
      </c>
      <c r="C138" s="54">
        <v>21111</v>
      </c>
      <c r="D138" s="53" t="s">
        <v>1121</v>
      </c>
      <c r="E138" s="53" t="s">
        <v>125</v>
      </c>
      <c r="F138" s="53" t="s">
        <v>356</v>
      </c>
      <c r="G138" s="53" t="s">
        <v>264</v>
      </c>
      <c r="H138" s="53" t="s">
        <v>1124</v>
      </c>
      <c r="I138" s="53" t="s">
        <v>121</v>
      </c>
      <c r="J138" s="53">
        <v>-399000</v>
      </c>
      <c r="K138" s="52">
        <v>-399000</v>
      </c>
      <c r="L138" s="52">
        <v>1</v>
      </c>
      <c r="M138" s="181">
        <f t="shared" si="2"/>
        <v>-399000</v>
      </c>
    </row>
    <row r="139" spans="1:13" ht="15" x14ac:dyDescent="0.25">
      <c r="A139" s="56" t="s">
        <v>983</v>
      </c>
      <c r="B139" s="37" t="s">
        <v>126</v>
      </c>
      <c r="C139" s="54">
        <v>21111</v>
      </c>
      <c r="D139" s="53" t="s">
        <v>1121</v>
      </c>
      <c r="E139" s="53" t="s">
        <v>125</v>
      </c>
      <c r="F139" s="53" t="s">
        <v>356</v>
      </c>
      <c r="G139" s="53" t="s">
        <v>264</v>
      </c>
      <c r="H139" s="53" t="s">
        <v>1123</v>
      </c>
      <c r="I139" s="53" t="s">
        <v>121</v>
      </c>
      <c r="J139" s="53">
        <v>-400000</v>
      </c>
      <c r="K139" s="52">
        <v>-400000</v>
      </c>
      <c r="L139" s="52">
        <v>1</v>
      </c>
      <c r="M139" s="181">
        <f t="shared" si="2"/>
        <v>-400000</v>
      </c>
    </row>
    <row r="140" spans="1:13" ht="15" x14ac:dyDescent="0.25">
      <c r="A140" s="56" t="s">
        <v>983</v>
      </c>
      <c r="B140" s="37" t="s">
        <v>126</v>
      </c>
      <c r="C140" s="54">
        <v>21111</v>
      </c>
      <c r="D140" s="53" t="s">
        <v>1121</v>
      </c>
      <c r="E140" s="53" t="s">
        <v>125</v>
      </c>
      <c r="F140" s="53" t="s">
        <v>356</v>
      </c>
      <c r="G140" s="53" t="s">
        <v>264</v>
      </c>
      <c r="H140" s="53" t="s">
        <v>1122</v>
      </c>
      <c r="I140" s="53" t="s">
        <v>121</v>
      </c>
      <c r="J140" s="53">
        <v>-253500</v>
      </c>
      <c r="K140" s="52">
        <v>-253500</v>
      </c>
      <c r="L140" s="52">
        <v>1</v>
      </c>
      <c r="M140" s="181">
        <f t="shared" si="2"/>
        <v>-253500</v>
      </c>
    </row>
    <row r="141" spans="1:13" ht="15" x14ac:dyDescent="0.25">
      <c r="A141" s="56" t="s">
        <v>983</v>
      </c>
      <c r="B141" s="37" t="s">
        <v>126</v>
      </c>
      <c r="C141" s="54">
        <v>21111</v>
      </c>
      <c r="D141" s="53" t="s">
        <v>1121</v>
      </c>
      <c r="E141" s="53" t="s">
        <v>125</v>
      </c>
      <c r="F141" s="53" t="s">
        <v>356</v>
      </c>
      <c r="G141" s="53" t="s">
        <v>264</v>
      </c>
      <c r="H141" s="53" t="s">
        <v>1120</v>
      </c>
      <c r="I141" s="53" t="s">
        <v>121</v>
      </c>
      <c r="J141" s="53">
        <v>-500000</v>
      </c>
      <c r="K141" s="52">
        <v>-500000</v>
      </c>
      <c r="L141" s="52">
        <v>1</v>
      </c>
      <c r="M141" s="181">
        <f t="shared" si="2"/>
        <v>-500000</v>
      </c>
    </row>
    <row r="142" spans="1:13" ht="15" x14ac:dyDescent="0.25">
      <c r="A142" s="56" t="s">
        <v>983</v>
      </c>
      <c r="B142" s="37" t="s">
        <v>126</v>
      </c>
      <c r="C142" s="54">
        <v>21111</v>
      </c>
      <c r="D142" s="53" t="s">
        <v>87</v>
      </c>
      <c r="E142" s="53" t="s">
        <v>125</v>
      </c>
      <c r="F142" s="53" t="s">
        <v>129</v>
      </c>
      <c r="G142" s="53" t="s">
        <v>177</v>
      </c>
      <c r="H142" s="53" t="s">
        <v>1119</v>
      </c>
      <c r="I142" s="53" t="s">
        <v>121</v>
      </c>
      <c r="J142" s="53">
        <v>-5100000</v>
      </c>
      <c r="K142" s="52">
        <v>-2506109</v>
      </c>
      <c r="L142" s="52">
        <v>1</v>
      </c>
      <c r="M142" s="181">
        <f t="shared" si="2"/>
        <v>-2506109</v>
      </c>
    </row>
    <row r="143" spans="1:13" ht="15" x14ac:dyDescent="0.25">
      <c r="A143" s="56" t="s">
        <v>983</v>
      </c>
      <c r="B143" s="37" t="s">
        <v>126</v>
      </c>
      <c r="C143" s="54">
        <v>21111</v>
      </c>
      <c r="D143" s="53" t="s">
        <v>87</v>
      </c>
      <c r="E143" s="53" t="s">
        <v>125</v>
      </c>
      <c r="F143" s="53" t="s">
        <v>227</v>
      </c>
      <c r="G143" s="53" t="s">
        <v>213</v>
      </c>
      <c r="H143" s="53" t="s">
        <v>1118</v>
      </c>
      <c r="I143" s="53" t="s">
        <v>121</v>
      </c>
      <c r="J143" s="53">
        <v>-13166400</v>
      </c>
      <c r="K143" s="52">
        <v>-13166400</v>
      </c>
      <c r="L143" s="52">
        <v>1</v>
      </c>
      <c r="M143" s="181">
        <f t="shared" si="2"/>
        <v>-13166400</v>
      </c>
    </row>
    <row r="144" spans="1:13" ht="15" x14ac:dyDescent="0.25">
      <c r="A144" s="56" t="s">
        <v>983</v>
      </c>
      <c r="B144" s="37" t="s">
        <v>126</v>
      </c>
      <c r="C144" s="54">
        <v>21111</v>
      </c>
      <c r="D144" s="53" t="s">
        <v>54</v>
      </c>
      <c r="E144" s="53" t="s">
        <v>125</v>
      </c>
      <c r="F144" s="53" t="s">
        <v>237</v>
      </c>
      <c r="G144" s="53" t="s">
        <v>397</v>
      </c>
      <c r="H144" s="53" t="s">
        <v>1117</v>
      </c>
      <c r="I144" s="53" t="s">
        <v>121</v>
      </c>
      <c r="J144" s="53">
        <v>-2764762</v>
      </c>
      <c r="K144" s="52">
        <v>-2764762</v>
      </c>
      <c r="L144" s="52">
        <v>1</v>
      </c>
      <c r="M144" s="181">
        <f t="shared" si="2"/>
        <v>-2764762</v>
      </c>
    </row>
    <row r="145" spans="1:13" ht="15" x14ac:dyDescent="0.25">
      <c r="A145" s="56" t="s">
        <v>983</v>
      </c>
      <c r="B145" s="37" t="s">
        <v>126</v>
      </c>
      <c r="C145" s="54">
        <v>21111</v>
      </c>
      <c r="D145" s="53" t="s">
        <v>54</v>
      </c>
      <c r="E145" s="53" t="s">
        <v>125</v>
      </c>
      <c r="F145" s="53" t="s">
        <v>237</v>
      </c>
      <c r="G145" s="53" t="s">
        <v>397</v>
      </c>
      <c r="H145" s="53" t="s">
        <v>1116</v>
      </c>
      <c r="I145" s="53" t="s">
        <v>121</v>
      </c>
      <c r="J145" s="53">
        <v>-2447568</v>
      </c>
      <c r="K145" s="52">
        <v>-2447568</v>
      </c>
      <c r="L145" s="52">
        <v>1</v>
      </c>
      <c r="M145" s="181">
        <f t="shared" si="2"/>
        <v>-2447568</v>
      </c>
    </row>
    <row r="146" spans="1:13" ht="15" x14ac:dyDescent="0.25">
      <c r="A146" s="56" t="s">
        <v>983</v>
      </c>
      <c r="B146" s="37" t="s">
        <v>126</v>
      </c>
      <c r="C146" s="54">
        <v>21111</v>
      </c>
      <c r="D146" s="53" t="s">
        <v>1115</v>
      </c>
      <c r="E146" s="53" t="s">
        <v>125</v>
      </c>
      <c r="F146" s="53" t="s">
        <v>224</v>
      </c>
      <c r="G146" s="53" t="s">
        <v>224</v>
      </c>
      <c r="H146" s="53" t="s">
        <v>1114</v>
      </c>
      <c r="I146" s="53" t="s">
        <v>121</v>
      </c>
      <c r="J146" s="53">
        <v>-466000</v>
      </c>
      <c r="K146" s="52">
        <v>-466000</v>
      </c>
      <c r="L146" s="52">
        <v>1</v>
      </c>
      <c r="M146" s="181">
        <f t="shared" si="2"/>
        <v>-466000</v>
      </c>
    </row>
    <row r="147" spans="1:13" ht="15" x14ac:dyDescent="0.25">
      <c r="A147" s="56" t="s">
        <v>983</v>
      </c>
      <c r="B147" s="37" t="s">
        <v>126</v>
      </c>
      <c r="C147" s="54">
        <v>21111</v>
      </c>
      <c r="D147" s="53" t="s">
        <v>1113</v>
      </c>
      <c r="E147" s="53" t="s">
        <v>125</v>
      </c>
      <c r="F147" s="53" t="s">
        <v>400</v>
      </c>
      <c r="G147" s="53" t="s">
        <v>159</v>
      </c>
      <c r="H147" s="53" t="s">
        <v>1112</v>
      </c>
      <c r="I147" s="53" t="s">
        <v>121</v>
      </c>
      <c r="J147" s="53">
        <v>-5490950</v>
      </c>
      <c r="K147" s="52">
        <v>-5490950</v>
      </c>
      <c r="L147" s="52">
        <v>1</v>
      </c>
      <c r="M147" s="181">
        <f t="shared" si="2"/>
        <v>-5490950</v>
      </c>
    </row>
    <row r="148" spans="1:13" ht="15" x14ac:dyDescent="0.25">
      <c r="A148" s="56" t="s">
        <v>983</v>
      </c>
      <c r="B148" s="37" t="s">
        <v>126</v>
      </c>
      <c r="C148" s="54">
        <v>21111</v>
      </c>
      <c r="D148" s="53" t="s">
        <v>1110</v>
      </c>
      <c r="E148" s="53" t="s">
        <v>125</v>
      </c>
      <c r="F148" s="53" t="s">
        <v>491</v>
      </c>
      <c r="G148" s="53" t="s">
        <v>242</v>
      </c>
      <c r="H148" s="53" t="s">
        <v>1111</v>
      </c>
      <c r="I148" s="53" t="s">
        <v>121</v>
      </c>
      <c r="J148" s="53">
        <v>-3274984</v>
      </c>
      <c r="K148" s="52">
        <v>-3274984</v>
      </c>
      <c r="L148" s="52">
        <v>1</v>
      </c>
      <c r="M148" s="181">
        <f t="shared" si="2"/>
        <v>-3274984</v>
      </c>
    </row>
    <row r="149" spans="1:13" ht="15" x14ac:dyDescent="0.25">
      <c r="A149" s="56" t="s">
        <v>983</v>
      </c>
      <c r="B149" s="37" t="s">
        <v>126</v>
      </c>
      <c r="C149" s="54">
        <v>21111</v>
      </c>
      <c r="D149" s="53" t="s">
        <v>1110</v>
      </c>
      <c r="E149" s="53" t="s">
        <v>125</v>
      </c>
      <c r="F149" s="53" t="s">
        <v>237</v>
      </c>
      <c r="G149" s="53" t="s">
        <v>397</v>
      </c>
      <c r="H149" s="53" t="s">
        <v>1109</v>
      </c>
      <c r="I149" s="53" t="s">
        <v>121</v>
      </c>
      <c r="J149" s="53">
        <v>-3421305</v>
      </c>
      <c r="K149" s="52">
        <v>-3421305</v>
      </c>
      <c r="L149" s="52">
        <v>1</v>
      </c>
      <c r="M149" s="181">
        <f t="shared" si="2"/>
        <v>-3421305</v>
      </c>
    </row>
    <row r="150" spans="1:13" ht="15" x14ac:dyDescent="0.25">
      <c r="A150" s="56" t="s">
        <v>983</v>
      </c>
      <c r="B150" s="37" t="s">
        <v>126</v>
      </c>
      <c r="C150" s="54">
        <v>21111</v>
      </c>
      <c r="D150" s="53" t="s">
        <v>55</v>
      </c>
      <c r="E150" s="53" t="s">
        <v>125</v>
      </c>
      <c r="F150" s="53" t="s">
        <v>1108</v>
      </c>
      <c r="G150" s="53" t="s">
        <v>1108</v>
      </c>
      <c r="H150" s="53" t="s">
        <v>1107</v>
      </c>
      <c r="I150" s="53" t="s">
        <v>121</v>
      </c>
      <c r="J150" s="53">
        <v>-893772</v>
      </c>
      <c r="K150" s="52">
        <v>-893772</v>
      </c>
      <c r="L150" s="52">
        <v>1</v>
      </c>
      <c r="M150" s="181">
        <f t="shared" si="2"/>
        <v>-893772</v>
      </c>
    </row>
    <row r="151" spans="1:13" ht="15" x14ac:dyDescent="0.25">
      <c r="A151" s="56" t="s">
        <v>983</v>
      </c>
      <c r="B151" s="37" t="s">
        <v>126</v>
      </c>
      <c r="C151" s="54">
        <v>21111</v>
      </c>
      <c r="D151" s="53" t="s">
        <v>96</v>
      </c>
      <c r="E151" s="53" t="s">
        <v>125</v>
      </c>
      <c r="F151" s="53" t="s">
        <v>195</v>
      </c>
      <c r="G151" s="53" t="s">
        <v>187</v>
      </c>
      <c r="H151" s="53" t="s">
        <v>1106</v>
      </c>
      <c r="I151" s="53" t="s">
        <v>121</v>
      </c>
      <c r="J151" s="53">
        <v>-3197917</v>
      </c>
      <c r="K151" s="52">
        <v>-3197917</v>
      </c>
      <c r="L151" s="52">
        <v>1</v>
      </c>
      <c r="M151" s="181">
        <f t="shared" si="2"/>
        <v>-3197917</v>
      </c>
    </row>
    <row r="152" spans="1:13" ht="15" x14ac:dyDescent="0.25">
      <c r="A152" s="56" t="s">
        <v>983</v>
      </c>
      <c r="B152" s="37" t="s">
        <v>126</v>
      </c>
      <c r="C152" s="54">
        <v>21111</v>
      </c>
      <c r="D152" s="53" t="s">
        <v>1105</v>
      </c>
      <c r="E152" s="53" t="s">
        <v>125</v>
      </c>
      <c r="F152" s="53" t="s">
        <v>461</v>
      </c>
      <c r="G152" s="53" t="s">
        <v>395</v>
      </c>
      <c r="H152" s="53" t="s">
        <v>1075</v>
      </c>
      <c r="I152" s="53" t="s">
        <v>121</v>
      </c>
      <c r="J152" s="53">
        <v>-2400640</v>
      </c>
      <c r="K152" s="52">
        <v>-2400640</v>
      </c>
      <c r="L152" s="52">
        <v>1</v>
      </c>
      <c r="M152" s="181">
        <f t="shared" si="2"/>
        <v>-2400640</v>
      </c>
    </row>
    <row r="153" spans="1:13" ht="15" x14ac:dyDescent="0.25">
      <c r="A153" s="56" t="s">
        <v>983</v>
      </c>
      <c r="B153" s="37" t="s">
        <v>126</v>
      </c>
      <c r="C153" s="54">
        <v>21111</v>
      </c>
      <c r="D153" s="53" t="s">
        <v>56</v>
      </c>
      <c r="E153" s="53" t="s">
        <v>125</v>
      </c>
      <c r="F153" s="53" t="s">
        <v>1018</v>
      </c>
      <c r="G153" s="53" t="s">
        <v>1018</v>
      </c>
      <c r="H153" s="53" t="s">
        <v>1104</v>
      </c>
      <c r="I153" s="53" t="s">
        <v>121</v>
      </c>
      <c r="J153" s="53">
        <v>-2800000</v>
      </c>
      <c r="K153" s="52">
        <v>-1400000</v>
      </c>
      <c r="L153" s="52">
        <v>1</v>
      </c>
      <c r="M153" s="181">
        <f t="shared" si="2"/>
        <v>-1400000</v>
      </c>
    </row>
    <row r="154" spans="1:13" ht="15" x14ac:dyDescent="0.25">
      <c r="A154" s="56" t="s">
        <v>983</v>
      </c>
      <c r="B154" s="37" t="s">
        <v>126</v>
      </c>
      <c r="C154" s="54">
        <v>21111</v>
      </c>
      <c r="D154" s="53" t="s">
        <v>56</v>
      </c>
      <c r="E154" s="53" t="s">
        <v>125</v>
      </c>
      <c r="F154" s="53" t="s">
        <v>1018</v>
      </c>
      <c r="G154" s="53" t="s">
        <v>1018</v>
      </c>
      <c r="H154" s="53" t="s">
        <v>1103</v>
      </c>
      <c r="I154" s="53" t="s">
        <v>121</v>
      </c>
      <c r="J154" s="53">
        <v>-2200000</v>
      </c>
      <c r="K154" s="52">
        <v>-2200000</v>
      </c>
      <c r="L154" s="52">
        <v>1</v>
      </c>
      <c r="M154" s="181">
        <f t="shared" si="2"/>
        <v>-2200000</v>
      </c>
    </row>
    <row r="155" spans="1:13" ht="15" x14ac:dyDescent="0.25">
      <c r="A155" s="56" t="s">
        <v>983</v>
      </c>
      <c r="B155" s="37" t="s">
        <v>126</v>
      </c>
      <c r="C155" s="54">
        <v>21111</v>
      </c>
      <c r="D155" s="53" t="s">
        <v>56</v>
      </c>
      <c r="E155" s="53" t="s">
        <v>125</v>
      </c>
      <c r="F155" s="53" t="s">
        <v>1018</v>
      </c>
      <c r="G155" s="53" t="s">
        <v>1018</v>
      </c>
      <c r="H155" s="53" t="s">
        <v>1102</v>
      </c>
      <c r="I155" s="53" t="s">
        <v>121</v>
      </c>
      <c r="J155" s="53">
        <v>-3220000</v>
      </c>
      <c r="K155" s="52">
        <v>-3220000</v>
      </c>
      <c r="L155" s="52">
        <v>1</v>
      </c>
      <c r="M155" s="181">
        <f t="shared" si="2"/>
        <v>-3220000</v>
      </c>
    </row>
    <row r="156" spans="1:13" ht="15" x14ac:dyDescent="0.25">
      <c r="A156" s="56" t="s">
        <v>983</v>
      </c>
      <c r="B156" s="37" t="s">
        <v>126</v>
      </c>
      <c r="C156" s="54">
        <v>21111</v>
      </c>
      <c r="D156" s="53" t="s">
        <v>1101</v>
      </c>
      <c r="E156" s="53" t="s">
        <v>125</v>
      </c>
      <c r="F156" s="53" t="s">
        <v>255</v>
      </c>
      <c r="G156" s="53" t="s">
        <v>213</v>
      </c>
      <c r="H156" s="53" t="s">
        <v>1100</v>
      </c>
      <c r="I156" s="53" t="s">
        <v>121</v>
      </c>
      <c r="J156" s="53">
        <v>-11603200</v>
      </c>
      <c r="K156" s="52">
        <v>-11603200</v>
      </c>
      <c r="L156" s="52">
        <v>1</v>
      </c>
      <c r="M156" s="181">
        <f t="shared" si="2"/>
        <v>-11603200</v>
      </c>
    </row>
    <row r="157" spans="1:13" ht="15" x14ac:dyDescent="0.25">
      <c r="A157" s="56" t="s">
        <v>983</v>
      </c>
      <c r="B157" s="37" t="s">
        <v>126</v>
      </c>
      <c r="C157" s="54">
        <v>21111</v>
      </c>
      <c r="D157" s="53" t="s">
        <v>1099</v>
      </c>
      <c r="E157" s="53" t="s">
        <v>125</v>
      </c>
      <c r="F157" s="53" t="s">
        <v>156</v>
      </c>
      <c r="G157" s="53" t="s">
        <v>211</v>
      </c>
      <c r="H157" s="53" t="s">
        <v>1098</v>
      </c>
      <c r="I157" s="53" t="s">
        <v>121</v>
      </c>
      <c r="J157" s="53">
        <v>-1305000</v>
      </c>
      <c r="K157" s="52">
        <v>-1305000</v>
      </c>
      <c r="L157" s="52">
        <v>1</v>
      </c>
      <c r="M157" s="181">
        <f t="shared" si="2"/>
        <v>-1305000</v>
      </c>
    </row>
    <row r="158" spans="1:13" ht="15" x14ac:dyDescent="0.25">
      <c r="A158" s="56" t="s">
        <v>983</v>
      </c>
      <c r="B158" s="37" t="s">
        <v>126</v>
      </c>
      <c r="C158" s="54">
        <v>21111</v>
      </c>
      <c r="D158" s="53" t="s">
        <v>1097</v>
      </c>
      <c r="E158" s="53" t="s">
        <v>125</v>
      </c>
      <c r="F158" s="53" t="s">
        <v>268</v>
      </c>
      <c r="G158" s="53" t="s">
        <v>457</v>
      </c>
      <c r="H158" s="53" t="s">
        <v>1096</v>
      </c>
      <c r="I158" s="53" t="s">
        <v>121</v>
      </c>
      <c r="J158" s="53">
        <v>-220000</v>
      </c>
      <c r="K158" s="52">
        <v>-220000</v>
      </c>
      <c r="L158" s="52">
        <v>1</v>
      </c>
      <c r="M158" s="181">
        <f t="shared" si="2"/>
        <v>-220000</v>
      </c>
    </row>
    <row r="159" spans="1:13" ht="15" x14ac:dyDescent="0.25">
      <c r="A159" s="56" t="s">
        <v>983</v>
      </c>
      <c r="B159" s="37" t="s">
        <v>126</v>
      </c>
      <c r="C159" s="54">
        <v>21111</v>
      </c>
      <c r="D159" s="53" t="s">
        <v>57</v>
      </c>
      <c r="E159" s="53" t="s">
        <v>125</v>
      </c>
      <c r="F159" s="53" t="s">
        <v>1095</v>
      </c>
      <c r="G159" s="53" t="s">
        <v>1094</v>
      </c>
      <c r="H159" s="53" t="s">
        <v>1093</v>
      </c>
      <c r="I159" s="53" t="s">
        <v>121</v>
      </c>
      <c r="J159" s="53">
        <v>-2200000</v>
      </c>
      <c r="K159" s="52">
        <v>-2200000</v>
      </c>
      <c r="L159" s="52">
        <v>1</v>
      </c>
      <c r="M159" s="181">
        <f t="shared" si="2"/>
        <v>-2200000</v>
      </c>
    </row>
    <row r="160" spans="1:13" ht="15" x14ac:dyDescent="0.25">
      <c r="A160" s="56" t="s">
        <v>983</v>
      </c>
      <c r="B160" s="37" t="s">
        <v>126</v>
      </c>
      <c r="C160" s="54">
        <v>21111</v>
      </c>
      <c r="D160" s="53" t="s">
        <v>59</v>
      </c>
      <c r="E160" s="53" t="s">
        <v>125</v>
      </c>
      <c r="F160" s="53" t="s">
        <v>1018</v>
      </c>
      <c r="G160" s="53" t="s">
        <v>1018</v>
      </c>
      <c r="H160" s="53" t="s">
        <v>1092</v>
      </c>
      <c r="I160" s="53" t="s">
        <v>121</v>
      </c>
      <c r="J160" s="53">
        <v>-6852500</v>
      </c>
      <c r="K160" s="52">
        <v>-6852500</v>
      </c>
      <c r="L160" s="52">
        <v>1</v>
      </c>
      <c r="M160" s="181">
        <f t="shared" si="2"/>
        <v>-6852500</v>
      </c>
    </row>
    <row r="161" spans="1:13" ht="15" x14ac:dyDescent="0.25">
      <c r="A161" s="56" t="s">
        <v>983</v>
      </c>
      <c r="B161" s="37" t="s">
        <v>126</v>
      </c>
      <c r="C161" s="54">
        <v>21111</v>
      </c>
      <c r="D161" s="53" t="s">
        <v>1091</v>
      </c>
      <c r="E161" s="53" t="s">
        <v>125</v>
      </c>
      <c r="F161" s="53" t="s">
        <v>177</v>
      </c>
      <c r="G161" s="53" t="s">
        <v>177</v>
      </c>
      <c r="H161" s="53" t="s">
        <v>1090</v>
      </c>
      <c r="I161" s="53" t="s">
        <v>121</v>
      </c>
      <c r="J161" s="53">
        <v>-5337200</v>
      </c>
      <c r="K161" s="52">
        <v>-5337200</v>
      </c>
      <c r="L161" s="52">
        <v>1</v>
      </c>
      <c r="M161" s="181">
        <f t="shared" si="2"/>
        <v>-5337200</v>
      </c>
    </row>
    <row r="162" spans="1:13" ht="15" x14ac:dyDescent="0.25">
      <c r="A162" s="56" t="s">
        <v>983</v>
      </c>
      <c r="B162" s="37" t="s">
        <v>126</v>
      </c>
      <c r="C162" s="54">
        <v>21111</v>
      </c>
      <c r="D162" s="53" t="s">
        <v>1087</v>
      </c>
      <c r="E162" s="53" t="s">
        <v>256</v>
      </c>
      <c r="F162" s="53" t="s">
        <v>1085</v>
      </c>
      <c r="G162" s="53" t="s">
        <v>1085</v>
      </c>
      <c r="H162" s="53"/>
      <c r="I162" s="53" t="s">
        <v>121</v>
      </c>
      <c r="J162" s="53">
        <v>4547400</v>
      </c>
      <c r="K162" s="52">
        <v>4547400</v>
      </c>
      <c r="L162" s="52">
        <v>1</v>
      </c>
      <c r="M162" s="181">
        <f t="shared" si="2"/>
        <v>4547400</v>
      </c>
    </row>
    <row r="163" spans="1:13" ht="15" x14ac:dyDescent="0.25">
      <c r="A163" s="56" t="s">
        <v>983</v>
      </c>
      <c r="B163" s="37" t="s">
        <v>126</v>
      </c>
      <c r="C163" s="54">
        <v>21111</v>
      </c>
      <c r="D163" s="53" t="s">
        <v>1087</v>
      </c>
      <c r="E163" s="53" t="s">
        <v>256</v>
      </c>
      <c r="F163" s="53" t="s">
        <v>1085</v>
      </c>
      <c r="G163" s="53" t="s">
        <v>1085</v>
      </c>
      <c r="H163" s="53"/>
      <c r="I163" s="53" t="s">
        <v>121</v>
      </c>
      <c r="J163" s="53">
        <v>2391500</v>
      </c>
      <c r="K163" s="52">
        <v>2391500</v>
      </c>
      <c r="L163" s="52">
        <v>1</v>
      </c>
      <c r="M163" s="181">
        <f t="shared" si="2"/>
        <v>2391500</v>
      </c>
    </row>
    <row r="164" spans="1:13" ht="15" x14ac:dyDescent="0.25">
      <c r="A164" s="56" t="s">
        <v>983</v>
      </c>
      <c r="B164" s="37" t="s">
        <v>126</v>
      </c>
      <c r="C164" s="54">
        <v>21111</v>
      </c>
      <c r="D164" s="53" t="s">
        <v>1087</v>
      </c>
      <c r="E164" s="53" t="s">
        <v>125</v>
      </c>
      <c r="F164" s="53" t="s">
        <v>1089</v>
      </c>
      <c r="G164" s="53" t="s">
        <v>1089</v>
      </c>
      <c r="H164" s="53">
        <v>772000</v>
      </c>
      <c r="I164" s="53" t="s">
        <v>121</v>
      </c>
      <c r="J164" s="53">
        <v>-2220150</v>
      </c>
      <c r="K164" s="52">
        <v>-2220150</v>
      </c>
      <c r="L164" s="52">
        <v>1</v>
      </c>
      <c r="M164" s="181">
        <f t="shared" si="2"/>
        <v>-2220150</v>
      </c>
    </row>
    <row r="165" spans="1:13" ht="15" x14ac:dyDescent="0.25">
      <c r="A165" s="56" t="s">
        <v>983</v>
      </c>
      <c r="B165" s="37" t="s">
        <v>126</v>
      </c>
      <c r="C165" s="54">
        <v>21111</v>
      </c>
      <c r="D165" s="53" t="s">
        <v>1087</v>
      </c>
      <c r="E165" s="53" t="s">
        <v>125</v>
      </c>
      <c r="F165" s="53" t="s">
        <v>1089</v>
      </c>
      <c r="G165" s="53" t="s">
        <v>1089</v>
      </c>
      <c r="H165" s="53">
        <v>772001</v>
      </c>
      <c r="I165" s="53" t="s">
        <v>121</v>
      </c>
      <c r="J165" s="53">
        <v>-4618500</v>
      </c>
      <c r="K165" s="52">
        <v>-4618500</v>
      </c>
      <c r="L165" s="52">
        <v>1</v>
      </c>
      <c r="M165" s="181">
        <f t="shared" si="2"/>
        <v>-4618500</v>
      </c>
    </row>
    <row r="166" spans="1:13" ht="15" x14ac:dyDescent="0.25">
      <c r="A166" s="56" t="s">
        <v>983</v>
      </c>
      <c r="B166" s="37" t="s">
        <v>126</v>
      </c>
      <c r="C166" s="54">
        <v>21111</v>
      </c>
      <c r="D166" s="53" t="s">
        <v>1087</v>
      </c>
      <c r="E166" s="53" t="s">
        <v>994</v>
      </c>
      <c r="F166" s="53" t="s">
        <v>1088</v>
      </c>
      <c r="G166" s="53" t="s">
        <v>1088</v>
      </c>
      <c r="H166" s="53"/>
      <c r="I166" s="53" t="s">
        <v>121</v>
      </c>
      <c r="J166" s="53">
        <v>-100000</v>
      </c>
      <c r="K166" s="52">
        <v>-100000</v>
      </c>
      <c r="L166" s="52">
        <v>1</v>
      </c>
      <c r="M166" s="181">
        <f t="shared" si="2"/>
        <v>-100000</v>
      </c>
    </row>
    <row r="167" spans="1:13" ht="15" x14ac:dyDescent="0.25">
      <c r="A167" s="56" t="s">
        <v>983</v>
      </c>
      <c r="B167" s="37" t="s">
        <v>126</v>
      </c>
      <c r="C167" s="54">
        <v>21111</v>
      </c>
      <c r="D167" s="53" t="s">
        <v>1087</v>
      </c>
      <c r="E167" s="53" t="s">
        <v>994</v>
      </c>
      <c r="F167" s="53" t="s">
        <v>1086</v>
      </c>
      <c r="G167" s="53" t="s">
        <v>1086</v>
      </c>
      <c r="H167" s="53"/>
      <c r="I167" s="53" t="s">
        <v>121</v>
      </c>
      <c r="J167" s="53">
        <v>-250</v>
      </c>
      <c r="K167" s="52">
        <v>-250</v>
      </c>
      <c r="L167" s="52">
        <v>1</v>
      </c>
      <c r="M167" s="181">
        <f t="shared" si="2"/>
        <v>-250</v>
      </c>
    </row>
    <row r="168" spans="1:13" ht="15" x14ac:dyDescent="0.25">
      <c r="A168" s="56" t="s">
        <v>983</v>
      </c>
      <c r="B168" s="37" t="s">
        <v>126</v>
      </c>
      <c r="C168" s="54">
        <v>21111</v>
      </c>
      <c r="D168" s="53" t="s">
        <v>60</v>
      </c>
      <c r="E168" s="53" t="s">
        <v>256</v>
      </c>
      <c r="F168" s="53" t="s">
        <v>1085</v>
      </c>
      <c r="G168" s="53" t="s">
        <v>1085</v>
      </c>
      <c r="H168" s="53"/>
      <c r="I168" s="53" t="s">
        <v>121</v>
      </c>
      <c r="J168" s="53">
        <v>2793500</v>
      </c>
      <c r="K168" s="52">
        <v>2793500</v>
      </c>
      <c r="L168" s="52">
        <v>1</v>
      </c>
      <c r="M168" s="181">
        <f t="shared" si="2"/>
        <v>2793500</v>
      </c>
    </row>
    <row r="169" spans="1:13" ht="15" x14ac:dyDescent="0.25">
      <c r="A169" s="56" t="s">
        <v>983</v>
      </c>
      <c r="B169" s="37" t="s">
        <v>126</v>
      </c>
      <c r="C169" s="54">
        <v>21111</v>
      </c>
      <c r="D169" s="53" t="s">
        <v>97</v>
      </c>
      <c r="E169" s="53" t="s">
        <v>125</v>
      </c>
      <c r="F169" s="53" t="s">
        <v>876</v>
      </c>
      <c r="G169" s="53" t="s">
        <v>896</v>
      </c>
      <c r="H169" s="53" t="s">
        <v>1084</v>
      </c>
      <c r="I169" s="53" t="s">
        <v>121</v>
      </c>
      <c r="J169" s="53">
        <v>-30587348</v>
      </c>
      <c r="K169" s="52">
        <v>-209902</v>
      </c>
      <c r="L169" s="52">
        <v>1</v>
      </c>
      <c r="M169" s="181">
        <f t="shared" si="2"/>
        <v>-209902</v>
      </c>
    </row>
    <row r="170" spans="1:13" ht="15" x14ac:dyDescent="0.25">
      <c r="A170" s="56" t="s">
        <v>983</v>
      </c>
      <c r="B170" s="37" t="s">
        <v>126</v>
      </c>
      <c r="C170" s="54">
        <v>21111</v>
      </c>
      <c r="D170" s="53" t="s">
        <v>61</v>
      </c>
      <c r="E170" s="53" t="s">
        <v>125</v>
      </c>
      <c r="F170" s="53" t="s">
        <v>224</v>
      </c>
      <c r="G170" s="53" t="s">
        <v>290</v>
      </c>
      <c r="H170" s="53" t="s">
        <v>1083</v>
      </c>
      <c r="I170" s="53" t="s">
        <v>121</v>
      </c>
      <c r="J170" s="53">
        <v>-28055352</v>
      </c>
      <c r="K170" s="52">
        <v>-28055352</v>
      </c>
      <c r="L170" s="52">
        <v>1</v>
      </c>
      <c r="M170" s="181">
        <f t="shared" si="2"/>
        <v>-28055352</v>
      </c>
    </row>
    <row r="171" spans="1:13" ht="15" x14ac:dyDescent="0.25">
      <c r="A171" s="56" t="s">
        <v>983</v>
      </c>
      <c r="B171" s="37" t="s">
        <v>126</v>
      </c>
      <c r="C171" s="54">
        <v>21111</v>
      </c>
      <c r="D171" s="53" t="s">
        <v>1082</v>
      </c>
      <c r="E171" s="53" t="s">
        <v>125</v>
      </c>
      <c r="F171" s="53" t="s">
        <v>356</v>
      </c>
      <c r="G171" s="53" t="s">
        <v>177</v>
      </c>
      <c r="H171" s="53" t="s">
        <v>1081</v>
      </c>
      <c r="I171" s="53" t="s">
        <v>121</v>
      </c>
      <c r="J171" s="53">
        <v>-10758000</v>
      </c>
      <c r="K171" s="52">
        <v>-5019000</v>
      </c>
      <c r="L171" s="52">
        <v>1</v>
      </c>
      <c r="M171" s="181">
        <f t="shared" si="2"/>
        <v>-5019000</v>
      </c>
    </row>
    <row r="172" spans="1:13" ht="15" x14ac:dyDescent="0.25">
      <c r="A172" s="56" t="s">
        <v>983</v>
      </c>
      <c r="B172" s="37" t="s">
        <v>126</v>
      </c>
      <c r="C172" s="54">
        <v>21111</v>
      </c>
      <c r="D172" s="53" t="s">
        <v>1080</v>
      </c>
      <c r="E172" s="53" t="s">
        <v>125</v>
      </c>
      <c r="F172" s="53" t="s">
        <v>237</v>
      </c>
      <c r="G172" s="53" t="s">
        <v>397</v>
      </c>
      <c r="H172" s="53" t="s">
        <v>1079</v>
      </c>
      <c r="I172" s="53" t="s">
        <v>121</v>
      </c>
      <c r="J172" s="53">
        <v>-27282148</v>
      </c>
      <c r="K172" s="52">
        <v>-27282148</v>
      </c>
      <c r="L172" s="52">
        <v>1</v>
      </c>
      <c r="M172" s="181">
        <f t="shared" si="2"/>
        <v>-27282148</v>
      </c>
    </row>
    <row r="173" spans="1:13" ht="15" x14ac:dyDescent="0.25">
      <c r="A173" s="56" t="s">
        <v>983</v>
      </c>
      <c r="B173" s="37" t="s">
        <v>126</v>
      </c>
      <c r="C173" s="54">
        <v>21111</v>
      </c>
      <c r="D173" s="53" t="s">
        <v>62</v>
      </c>
      <c r="E173" s="53" t="s">
        <v>125</v>
      </c>
      <c r="F173" s="53" t="s">
        <v>898</v>
      </c>
      <c r="G173" s="53" t="s">
        <v>249</v>
      </c>
      <c r="H173" s="53" t="s">
        <v>1078</v>
      </c>
      <c r="I173" s="53" t="s">
        <v>121</v>
      </c>
      <c r="J173" s="53">
        <v>-7295000</v>
      </c>
      <c r="K173" s="52">
        <v>-7295000</v>
      </c>
      <c r="L173" s="52">
        <v>1</v>
      </c>
      <c r="M173" s="181">
        <f t="shared" si="2"/>
        <v>-7295000</v>
      </c>
    </row>
    <row r="174" spans="1:13" ht="15" x14ac:dyDescent="0.25">
      <c r="A174" s="56" t="s">
        <v>983</v>
      </c>
      <c r="B174" s="37" t="s">
        <v>126</v>
      </c>
      <c r="C174" s="54">
        <v>21111</v>
      </c>
      <c r="D174" s="53" t="s">
        <v>62</v>
      </c>
      <c r="E174" s="53" t="s">
        <v>125</v>
      </c>
      <c r="F174" s="53" t="s">
        <v>535</v>
      </c>
      <c r="G174" s="53" t="s">
        <v>201</v>
      </c>
      <c r="H174" s="53" t="s">
        <v>1077</v>
      </c>
      <c r="I174" s="53" t="s">
        <v>121</v>
      </c>
      <c r="J174" s="53">
        <v>-8540000</v>
      </c>
      <c r="K174" s="52">
        <v>-8540000</v>
      </c>
      <c r="L174" s="52">
        <v>1</v>
      </c>
      <c r="M174" s="181">
        <f t="shared" si="2"/>
        <v>-8540000</v>
      </c>
    </row>
    <row r="175" spans="1:13" ht="15" x14ac:dyDescent="0.25">
      <c r="A175" s="56" t="s">
        <v>983</v>
      </c>
      <c r="B175" s="37" t="s">
        <v>126</v>
      </c>
      <c r="C175" s="54">
        <v>21111</v>
      </c>
      <c r="D175" s="53" t="s">
        <v>28</v>
      </c>
      <c r="E175" s="53" t="s">
        <v>125</v>
      </c>
      <c r="F175" s="53" t="s">
        <v>908</v>
      </c>
      <c r="G175" s="53" t="s">
        <v>908</v>
      </c>
      <c r="H175" s="53">
        <v>27072020</v>
      </c>
      <c r="I175" s="53" t="s">
        <v>208</v>
      </c>
      <c r="J175" s="53">
        <v>-10000</v>
      </c>
      <c r="K175" s="52">
        <v>-10000</v>
      </c>
      <c r="L175" s="52">
        <v>6177.97</v>
      </c>
      <c r="M175" s="181">
        <f t="shared" si="2"/>
        <v>-61779700</v>
      </c>
    </row>
    <row r="176" spans="1:13" ht="15" x14ac:dyDescent="0.25">
      <c r="A176" s="56" t="s">
        <v>983</v>
      </c>
      <c r="B176" s="37" t="s">
        <v>126</v>
      </c>
      <c r="C176" s="54">
        <v>21111</v>
      </c>
      <c r="D176" s="53" t="s">
        <v>28</v>
      </c>
      <c r="E176" s="53" t="s">
        <v>125</v>
      </c>
      <c r="F176" s="53" t="s">
        <v>277</v>
      </c>
      <c r="G176" s="53" t="s">
        <v>234</v>
      </c>
      <c r="H176" s="53">
        <v>290321</v>
      </c>
      <c r="I176" s="53" t="s">
        <v>208</v>
      </c>
      <c r="J176" s="53">
        <v>-10000</v>
      </c>
      <c r="K176" s="52">
        <v>-10000</v>
      </c>
      <c r="L176" s="52">
        <v>6177.97</v>
      </c>
      <c r="M176" s="181">
        <f t="shared" si="2"/>
        <v>-61779700</v>
      </c>
    </row>
    <row r="177" spans="1:13" ht="15" x14ac:dyDescent="0.25">
      <c r="A177" s="56" t="s">
        <v>983</v>
      </c>
      <c r="B177" s="37" t="s">
        <v>126</v>
      </c>
      <c r="C177" s="54">
        <v>21111</v>
      </c>
      <c r="D177" s="53" t="s">
        <v>63</v>
      </c>
      <c r="E177" s="53" t="s">
        <v>125</v>
      </c>
      <c r="F177" s="53" t="s">
        <v>1076</v>
      </c>
      <c r="G177" s="53" t="s">
        <v>1065</v>
      </c>
      <c r="H177" s="53" t="s">
        <v>1075</v>
      </c>
      <c r="I177" s="53" t="s">
        <v>121</v>
      </c>
      <c r="J177" s="53">
        <v>-2750000</v>
      </c>
      <c r="K177" s="52">
        <v>-2750000</v>
      </c>
      <c r="L177" s="52">
        <v>1</v>
      </c>
      <c r="M177" s="181">
        <f t="shared" si="2"/>
        <v>-2750000</v>
      </c>
    </row>
    <row r="178" spans="1:13" ht="15" x14ac:dyDescent="0.25">
      <c r="A178" s="56" t="s">
        <v>983</v>
      </c>
      <c r="B178" s="37" t="s">
        <v>126</v>
      </c>
      <c r="C178" s="54">
        <v>21111</v>
      </c>
      <c r="D178" s="53" t="s">
        <v>98</v>
      </c>
      <c r="E178" s="53" t="s">
        <v>125</v>
      </c>
      <c r="F178" s="53" t="s">
        <v>1074</v>
      </c>
      <c r="G178" s="53" t="s">
        <v>1074</v>
      </c>
      <c r="H178" s="53" t="s">
        <v>1073</v>
      </c>
      <c r="I178" s="53" t="s">
        <v>121</v>
      </c>
      <c r="J178" s="53">
        <v>-180000</v>
      </c>
      <c r="K178" s="52">
        <v>-180000</v>
      </c>
      <c r="L178" s="52">
        <v>1</v>
      </c>
      <c r="M178" s="181">
        <f t="shared" si="2"/>
        <v>-180000</v>
      </c>
    </row>
    <row r="179" spans="1:13" ht="15" x14ac:dyDescent="0.25">
      <c r="A179" s="56" t="s">
        <v>983</v>
      </c>
      <c r="B179" s="37" t="s">
        <v>126</v>
      </c>
      <c r="C179" s="54">
        <v>21111</v>
      </c>
      <c r="D179" s="53" t="s">
        <v>29</v>
      </c>
      <c r="E179" s="53" t="s">
        <v>125</v>
      </c>
      <c r="F179" s="53" t="s">
        <v>1072</v>
      </c>
      <c r="G179" s="53" t="s">
        <v>1071</v>
      </c>
      <c r="H179" s="53" t="s">
        <v>1070</v>
      </c>
      <c r="I179" s="53" t="s">
        <v>121</v>
      </c>
      <c r="J179" s="53">
        <v>-7644011</v>
      </c>
      <c r="K179" s="52">
        <v>-7644011</v>
      </c>
      <c r="L179" s="52">
        <v>1</v>
      </c>
      <c r="M179" s="181">
        <f t="shared" si="2"/>
        <v>-7644011</v>
      </c>
    </row>
    <row r="180" spans="1:13" ht="15" x14ac:dyDescent="0.25">
      <c r="A180" s="56" t="s">
        <v>983</v>
      </c>
      <c r="B180" s="37" t="s">
        <v>126</v>
      </c>
      <c r="C180" s="54">
        <v>21111</v>
      </c>
      <c r="D180" s="53" t="s">
        <v>29</v>
      </c>
      <c r="E180" s="53" t="s">
        <v>125</v>
      </c>
      <c r="F180" s="53" t="s">
        <v>1069</v>
      </c>
      <c r="G180" s="53" t="s">
        <v>744</v>
      </c>
      <c r="H180" s="53" t="s">
        <v>1068</v>
      </c>
      <c r="I180" s="53" t="s">
        <v>121</v>
      </c>
      <c r="J180" s="53">
        <v>-317363</v>
      </c>
      <c r="K180" s="52">
        <v>-317363</v>
      </c>
      <c r="L180" s="52">
        <v>1</v>
      </c>
      <c r="M180" s="181">
        <f t="shared" si="2"/>
        <v>-317363</v>
      </c>
    </row>
    <row r="181" spans="1:13" ht="15" x14ac:dyDescent="0.25">
      <c r="A181" s="56" t="s">
        <v>983</v>
      </c>
      <c r="B181" s="37" t="s">
        <v>126</v>
      </c>
      <c r="C181" s="54">
        <v>21111</v>
      </c>
      <c r="D181" s="53" t="s">
        <v>29</v>
      </c>
      <c r="E181" s="53" t="s">
        <v>125</v>
      </c>
      <c r="F181" s="53" t="s">
        <v>718</v>
      </c>
      <c r="G181" s="53" t="s">
        <v>717</v>
      </c>
      <c r="H181" s="53" t="s">
        <v>1067</v>
      </c>
      <c r="I181" s="53" t="s">
        <v>208</v>
      </c>
      <c r="J181" s="53">
        <v>-275</v>
      </c>
      <c r="K181" s="52">
        <v>-275</v>
      </c>
      <c r="L181" s="52">
        <v>6177.97</v>
      </c>
      <c r="M181" s="181">
        <f t="shared" si="2"/>
        <v>-1698941.75</v>
      </c>
    </row>
    <row r="182" spans="1:13" ht="15" x14ac:dyDescent="0.25">
      <c r="A182" s="56" t="s">
        <v>983</v>
      </c>
      <c r="B182" s="37" t="s">
        <v>126</v>
      </c>
      <c r="C182" s="54">
        <v>21111</v>
      </c>
      <c r="D182" s="53" t="s">
        <v>29</v>
      </c>
      <c r="E182" s="53" t="s">
        <v>125</v>
      </c>
      <c r="F182" s="53" t="s">
        <v>198</v>
      </c>
      <c r="G182" s="53" t="s">
        <v>269</v>
      </c>
      <c r="H182" s="53" t="s">
        <v>1066</v>
      </c>
      <c r="I182" s="53" t="s">
        <v>208</v>
      </c>
      <c r="J182" s="53">
        <v>-7700</v>
      </c>
      <c r="K182" s="52">
        <v>-7700</v>
      </c>
      <c r="L182" s="52">
        <v>6177.97</v>
      </c>
      <c r="M182" s="181">
        <f t="shared" si="2"/>
        <v>-47570369</v>
      </c>
    </row>
    <row r="183" spans="1:13" ht="15" x14ac:dyDescent="0.25">
      <c r="A183" s="56" t="s">
        <v>983</v>
      </c>
      <c r="B183" s="37" t="s">
        <v>126</v>
      </c>
      <c r="C183" s="54">
        <v>21111</v>
      </c>
      <c r="D183" s="53" t="s">
        <v>64</v>
      </c>
      <c r="E183" s="53" t="s">
        <v>125</v>
      </c>
      <c r="F183" s="53" t="s">
        <v>1065</v>
      </c>
      <c r="G183" s="53" t="s">
        <v>1065</v>
      </c>
      <c r="H183" s="53" t="s">
        <v>1064</v>
      </c>
      <c r="I183" s="53" t="s">
        <v>121</v>
      </c>
      <c r="J183" s="53">
        <v>-8736000</v>
      </c>
      <c r="K183" s="52">
        <v>-8736000</v>
      </c>
      <c r="L183" s="52">
        <v>1</v>
      </c>
      <c r="M183" s="181">
        <f t="shared" si="2"/>
        <v>-8736000</v>
      </c>
    </row>
    <row r="184" spans="1:13" ht="15" x14ac:dyDescent="0.25">
      <c r="A184" s="56" t="s">
        <v>983</v>
      </c>
      <c r="B184" s="37" t="s">
        <v>126</v>
      </c>
      <c r="C184" s="54">
        <v>21111</v>
      </c>
      <c r="D184" s="53" t="s">
        <v>99</v>
      </c>
      <c r="E184" s="53" t="s">
        <v>259</v>
      </c>
      <c r="F184" s="53" t="s">
        <v>979</v>
      </c>
      <c r="G184" s="53" t="s">
        <v>979</v>
      </c>
      <c r="H184" s="53" t="s">
        <v>1063</v>
      </c>
      <c r="I184" s="53" t="s">
        <v>121</v>
      </c>
      <c r="J184" s="53">
        <v>275000</v>
      </c>
      <c r="K184" s="52">
        <v>25000</v>
      </c>
      <c r="L184" s="52">
        <v>1</v>
      </c>
      <c r="M184" s="181">
        <f t="shared" si="2"/>
        <v>25000</v>
      </c>
    </row>
    <row r="185" spans="1:13" ht="15" x14ac:dyDescent="0.25">
      <c r="A185" s="56" t="s">
        <v>983</v>
      </c>
      <c r="B185" s="37" t="s">
        <v>126</v>
      </c>
      <c r="C185" s="54">
        <v>21111</v>
      </c>
      <c r="D185" s="53" t="s">
        <v>100</v>
      </c>
      <c r="E185" s="53" t="s">
        <v>259</v>
      </c>
      <c r="F185" s="53" t="s">
        <v>1058</v>
      </c>
      <c r="G185" s="53" t="s">
        <v>1058</v>
      </c>
      <c r="H185" s="53" t="s">
        <v>1062</v>
      </c>
      <c r="I185" s="53" t="s">
        <v>121</v>
      </c>
      <c r="J185" s="53">
        <v>6216687</v>
      </c>
      <c r="K185" s="52">
        <v>6216687</v>
      </c>
      <c r="L185" s="52">
        <v>1</v>
      </c>
      <c r="M185" s="181">
        <f t="shared" si="2"/>
        <v>6216687</v>
      </c>
    </row>
    <row r="186" spans="1:13" ht="15" x14ac:dyDescent="0.25">
      <c r="A186" s="56" t="s">
        <v>983</v>
      </c>
      <c r="B186" s="37" t="s">
        <v>126</v>
      </c>
      <c r="C186" s="54">
        <v>21111</v>
      </c>
      <c r="D186" s="53" t="s">
        <v>100</v>
      </c>
      <c r="E186" s="53" t="s">
        <v>259</v>
      </c>
      <c r="F186" s="53" t="s">
        <v>1058</v>
      </c>
      <c r="G186" s="53" t="s">
        <v>1058</v>
      </c>
      <c r="H186" s="53" t="s">
        <v>1061</v>
      </c>
      <c r="I186" s="53" t="s">
        <v>121</v>
      </c>
      <c r="J186" s="53">
        <v>57899222</v>
      </c>
      <c r="K186" s="52">
        <v>57899222</v>
      </c>
      <c r="L186" s="52">
        <v>1</v>
      </c>
      <c r="M186" s="181">
        <f t="shared" si="2"/>
        <v>57899222</v>
      </c>
    </row>
    <row r="187" spans="1:13" ht="15" x14ac:dyDescent="0.25">
      <c r="A187" s="56" t="s">
        <v>983</v>
      </c>
      <c r="B187" s="37" t="s">
        <v>126</v>
      </c>
      <c r="C187" s="54">
        <v>21111</v>
      </c>
      <c r="D187" s="53" t="s">
        <v>100</v>
      </c>
      <c r="E187" s="53" t="s">
        <v>259</v>
      </c>
      <c r="F187" s="53" t="s">
        <v>1058</v>
      </c>
      <c r="G187" s="53" t="s">
        <v>1058</v>
      </c>
      <c r="H187" s="53" t="s">
        <v>1060</v>
      </c>
      <c r="I187" s="53" t="s">
        <v>121</v>
      </c>
      <c r="J187" s="53">
        <v>1401196</v>
      </c>
      <c r="K187" s="52">
        <v>1401196</v>
      </c>
      <c r="L187" s="52">
        <v>1</v>
      </c>
      <c r="M187" s="181">
        <f t="shared" si="2"/>
        <v>1401196</v>
      </c>
    </row>
    <row r="188" spans="1:13" ht="15" x14ac:dyDescent="0.25">
      <c r="A188" s="56" t="s">
        <v>983</v>
      </c>
      <c r="B188" s="37" t="s">
        <v>126</v>
      </c>
      <c r="C188" s="54">
        <v>21111</v>
      </c>
      <c r="D188" s="53" t="s">
        <v>100</v>
      </c>
      <c r="E188" s="53" t="s">
        <v>259</v>
      </c>
      <c r="F188" s="53" t="s">
        <v>1058</v>
      </c>
      <c r="G188" s="53" t="s">
        <v>1058</v>
      </c>
      <c r="H188" s="53" t="s">
        <v>1059</v>
      </c>
      <c r="I188" s="53" t="s">
        <v>121</v>
      </c>
      <c r="J188" s="53">
        <v>5824184</v>
      </c>
      <c r="K188" s="52">
        <v>5824184</v>
      </c>
      <c r="L188" s="52">
        <v>1</v>
      </c>
      <c r="M188" s="181">
        <f t="shared" si="2"/>
        <v>5824184</v>
      </c>
    </row>
    <row r="189" spans="1:13" ht="15" x14ac:dyDescent="0.25">
      <c r="A189" s="56" t="s">
        <v>983</v>
      </c>
      <c r="B189" s="37" t="s">
        <v>126</v>
      </c>
      <c r="C189" s="54">
        <v>21111</v>
      </c>
      <c r="D189" s="53" t="s">
        <v>100</v>
      </c>
      <c r="E189" s="53" t="s">
        <v>259</v>
      </c>
      <c r="F189" s="53" t="s">
        <v>1058</v>
      </c>
      <c r="G189" s="53" t="s">
        <v>1058</v>
      </c>
      <c r="H189" s="53" t="s">
        <v>1057</v>
      </c>
      <c r="I189" s="53" t="s">
        <v>121</v>
      </c>
      <c r="J189" s="53">
        <v>918350</v>
      </c>
      <c r="K189" s="52">
        <v>918350</v>
      </c>
      <c r="L189" s="52">
        <v>1</v>
      </c>
      <c r="M189" s="181">
        <f t="shared" si="2"/>
        <v>918350</v>
      </c>
    </row>
    <row r="190" spans="1:13" ht="15" x14ac:dyDescent="0.25">
      <c r="A190" s="56" t="s">
        <v>983</v>
      </c>
      <c r="B190" s="37" t="s">
        <v>126</v>
      </c>
      <c r="C190" s="54">
        <v>21111</v>
      </c>
      <c r="D190" s="53" t="s">
        <v>100</v>
      </c>
      <c r="E190" s="53" t="s">
        <v>125</v>
      </c>
      <c r="F190" s="53" t="s">
        <v>1056</v>
      </c>
      <c r="G190" s="53" t="s">
        <v>1056</v>
      </c>
      <c r="H190" s="53" t="s">
        <v>1055</v>
      </c>
      <c r="I190" s="53" t="s">
        <v>121</v>
      </c>
      <c r="J190" s="53">
        <v>-137978400</v>
      </c>
      <c r="K190" s="52">
        <v>-10</v>
      </c>
      <c r="L190" s="52">
        <v>1</v>
      </c>
      <c r="M190" s="181">
        <f t="shared" si="2"/>
        <v>-10</v>
      </c>
    </row>
    <row r="191" spans="1:13" ht="15" x14ac:dyDescent="0.25">
      <c r="A191" s="56" t="s">
        <v>983</v>
      </c>
      <c r="B191" s="37" t="s">
        <v>126</v>
      </c>
      <c r="C191" s="54">
        <v>21111</v>
      </c>
      <c r="D191" s="53" t="s">
        <v>100</v>
      </c>
      <c r="E191" s="53" t="s">
        <v>125</v>
      </c>
      <c r="F191" s="53" t="s">
        <v>268</v>
      </c>
      <c r="G191" s="53" t="s">
        <v>457</v>
      </c>
      <c r="H191" s="53" t="s">
        <v>1054</v>
      </c>
      <c r="I191" s="53" t="s">
        <v>121</v>
      </c>
      <c r="J191" s="53">
        <v>-114104340</v>
      </c>
      <c r="K191" s="52">
        <v>-82852671</v>
      </c>
      <c r="L191" s="52">
        <v>1</v>
      </c>
      <c r="M191" s="181">
        <f t="shared" si="2"/>
        <v>-82852671</v>
      </c>
    </row>
    <row r="192" spans="1:13" ht="15" x14ac:dyDescent="0.25">
      <c r="A192" s="56" t="s">
        <v>983</v>
      </c>
      <c r="B192" s="37" t="s">
        <v>126</v>
      </c>
      <c r="C192" s="54">
        <v>21111</v>
      </c>
      <c r="D192" s="53" t="s">
        <v>100</v>
      </c>
      <c r="E192" s="53" t="s">
        <v>125</v>
      </c>
      <c r="F192" s="53" t="s">
        <v>129</v>
      </c>
      <c r="G192" s="53" t="s">
        <v>240</v>
      </c>
      <c r="H192" s="53" t="s">
        <v>1053</v>
      </c>
      <c r="I192" s="53" t="s">
        <v>121</v>
      </c>
      <c r="J192" s="53">
        <v>-228478835</v>
      </c>
      <c r="K192" s="52">
        <v>-228478835</v>
      </c>
      <c r="L192" s="52">
        <v>1</v>
      </c>
      <c r="M192" s="181">
        <f t="shared" si="2"/>
        <v>-228478835</v>
      </c>
    </row>
    <row r="193" spans="1:13" ht="15" x14ac:dyDescent="0.25">
      <c r="A193" s="56" t="s">
        <v>983</v>
      </c>
      <c r="B193" s="37" t="s">
        <v>126</v>
      </c>
      <c r="C193" s="54">
        <v>21111</v>
      </c>
      <c r="D193" s="53" t="s">
        <v>100</v>
      </c>
      <c r="E193" s="53" t="s">
        <v>259</v>
      </c>
      <c r="F193" s="53" t="s">
        <v>566</v>
      </c>
      <c r="G193" s="53" t="s">
        <v>566</v>
      </c>
      <c r="H193" s="53" t="s">
        <v>1052</v>
      </c>
      <c r="I193" s="53" t="s">
        <v>121</v>
      </c>
      <c r="J193" s="53">
        <v>82852671</v>
      </c>
      <c r="K193" s="52">
        <v>82852671</v>
      </c>
      <c r="L193" s="52">
        <v>1</v>
      </c>
      <c r="M193" s="181">
        <f t="shared" si="2"/>
        <v>82852671</v>
      </c>
    </row>
    <row r="194" spans="1:13" ht="15" x14ac:dyDescent="0.25">
      <c r="A194" s="56" t="s">
        <v>983</v>
      </c>
      <c r="B194" s="37" t="s">
        <v>126</v>
      </c>
      <c r="C194" s="54">
        <v>21111</v>
      </c>
      <c r="D194" s="53" t="s">
        <v>100</v>
      </c>
      <c r="E194" s="53" t="s">
        <v>259</v>
      </c>
      <c r="F194" s="53" t="s">
        <v>544</v>
      </c>
      <c r="G194" s="53" t="s">
        <v>544</v>
      </c>
      <c r="H194" s="53" t="s">
        <v>1051</v>
      </c>
      <c r="I194" s="53" t="s">
        <v>121</v>
      </c>
      <c r="J194" s="53">
        <v>156618280</v>
      </c>
      <c r="K194" s="52">
        <v>156618280</v>
      </c>
      <c r="L194" s="52">
        <v>1</v>
      </c>
      <c r="M194" s="181">
        <f t="shared" si="2"/>
        <v>156618280</v>
      </c>
    </row>
    <row r="195" spans="1:13" ht="15" x14ac:dyDescent="0.25">
      <c r="A195" s="56" t="s">
        <v>983</v>
      </c>
      <c r="B195" s="37" t="s">
        <v>126</v>
      </c>
      <c r="C195" s="54">
        <v>21111</v>
      </c>
      <c r="D195" s="53" t="s">
        <v>100</v>
      </c>
      <c r="E195" s="53" t="s">
        <v>259</v>
      </c>
      <c r="F195" s="53" t="s">
        <v>544</v>
      </c>
      <c r="G195" s="53" t="s">
        <v>544</v>
      </c>
      <c r="H195" s="53" t="s">
        <v>1050</v>
      </c>
      <c r="I195" s="53" t="s">
        <v>121</v>
      </c>
      <c r="J195" s="53">
        <v>71860555</v>
      </c>
      <c r="K195" s="52">
        <v>71860555</v>
      </c>
      <c r="L195" s="52">
        <v>1</v>
      </c>
      <c r="M195" s="181">
        <f t="shared" si="2"/>
        <v>71860555</v>
      </c>
    </row>
    <row r="196" spans="1:13" ht="15" x14ac:dyDescent="0.25">
      <c r="A196" s="56" t="s">
        <v>983</v>
      </c>
      <c r="B196" s="37" t="s">
        <v>126</v>
      </c>
      <c r="C196" s="54">
        <v>21111</v>
      </c>
      <c r="D196" s="53" t="s">
        <v>100</v>
      </c>
      <c r="E196" s="53" t="s">
        <v>125</v>
      </c>
      <c r="F196" s="53" t="s">
        <v>244</v>
      </c>
      <c r="G196" s="53" t="s">
        <v>159</v>
      </c>
      <c r="H196" s="53" t="s">
        <v>1049</v>
      </c>
      <c r="I196" s="53" t="s">
        <v>121</v>
      </c>
      <c r="J196" s="53">
        <v>-240620180</v>
      </c>
      <c r="K196" s="52">
        <v>-240620180</v>
      </c>
      <c r="L196" s="52">
        <v>1</v>
      </c>
      <c r="M196" s="181">
        <f t="shared" si="2"/>
        <v>-240620180</v>
      </c>
    </row>
    <row r="197" spans="1:13" ht="15" x14ac:dyDescent="0.25">
      <c r="A197" s="56" t="s">
        <v>983</v>
      </c>
      <c r="B197" s="37" t="s">
        <v>126</v>
      </c>
      <c r="C197" s="54">
        <v>21111</v>
      </c>
      <c r="D197" s="53" t="s">
        <v>100</v>
      </c>
      <c r="E197" s="53" t="s">
        <v>259</v>
      </c>
      <c r="F197" s="53" t="s">
        <v>242</v>
      </c>
      <c r="G197" s="53" t="s">
        <v>242</v>
      </c>
      <c r="H197" s="53" t="s">
        <v>1048</v>
      </c>
      <c r="I197" s="53" t="s">
        <v>121</v>
      </c>
      <c r="J197" s="53">
        <v>707302</v>
      </c>
      <c r="K197" s="52">
        <v>707302</v>
      </c>
      <c r="L197" s="52">
        <v>1</v>
      </c>
      <c r="M197" s="181">
        <f t="shared" si="2"/>
        <v>707302</v>
      </c>
    </row>
    <row r="198" spans="1:13" ht="15" x14ac:dyDescent="0.25">
      <c r="A198" s="56" t="s">
        <v>983</v>
      </c>
      <c r="B198" s="37" t="s">
        <v>126</v>
      </c>
      <c r="C198" s="54">
        <v>21111</v>
      </c>
      <c r="D198" s="53" t="s">
        <v>100</v>
      </c>
      <c r="E198" s="53" t="s">
        <v>259</v>
      </c>
      <c r="F198" s="53" t="s">
        <v>242</v>
      </c>
      <c r="G198" s="53" t="s">
        <v>242</v>
      </c>
      <c r="H198" s="53" t="s">
        <v>1047</v>
      </c>
      <c r="I198" s="53" t="s">
        <v>121</v>
      </c>
      <c r="J198" s="53">
        <v>84774212</v>
      </c>
      <c r="K198" s="52">
        <v>84774212</v>
      </c>
      <c r="L198" s="52">
        <v>1</v>
      </c>
      <c r="M198" s="181">
        <f t="shared" si="2"/>
        <v>84774212</v>
      </c>
    </row>
    <row r="199" spans="1:13" ht="15" x14ac:dyDescent="0.25">
      <c r="A199" s="56" t="s">
        <v>983</v>
      </c>
      <c r="B199" s="37" t="s">
        <v>126</v>
      </c>
      <c r="C199" s="54">
        <v>21111</v>
      </c>
      <c r="D199" s="53" t="s">
        <v>100</v>
      </c>
      <c r="E199" s="53" t="s">
        <v>259</v>
      </c>
      <c r="F199" s="53" t="s">
        <v>242</v>
      </c>
      <c r="G199" s="53" t="s">
        <v>242</v>
      </c>
      <c r="H199" s="53" t="s">
        <v>1046</v>
      </c>
      <c r="I199" s="53" t="s">
        <v>121</v>
      </c>
      <c r="J199" s="53">
        <v>14845125</v>
      </c>
      <c r="K199" s="52">
        <v>14845125</v>
      </c>
      <c r="L199" s="52">
        <v>1</v>
      </c>
      <c r="M199" s="181">
        <f t="shared" si="2"/>
        <v>14845125</v>
      </c>
    </row>
    <row r="200" spans="1:13" ht="15" x14ac:dyDescent="0.25">
      <c r="A200" s="56" t="s">
        <v>983</v>
      </c>
      <c r="B200" s="37" t="s">
        <v>126</v>
      </c>
      <c r="C200" s="54">
        <v>21111</v>
      </c>
      <c r="D200" s="53" t="s">
        <v>100</v>
      </c>
      <c r="E200" s="53" t="s">
        <v>259</v>
      </c>
      <c r="F200" s="53" t="s">
        <v>242</v>
      </c>
      <c r="G200" s="53" t="s">
        <v>242</v>
      </c>
      <c r="H200" s="53" t="s">
        <v>1045</v>
      </c>
      <c r="I200" s="53" t="s">
        <v>121</v>
      </c>
      <c r="J200" s="53">
        <v>106382442</v>
      </c>
      <c r="K200" s="52">
        <v>106382442</v>
      </c>
      <c r="L200" s="52">
        <v>1</v>
      </c>
      <c r="M200" s="181">
        <f t="shared" ref="M200:M263" si="3">+K200*L200</f>
        <v>106382442</v>
      </c>
    </row>
    <row r="201" spans="1:13" ht="15" x14ac:dyDescent="0.25">
      <c r="A201" s="56" t="s">
        <v>983</v>
      </c>
      <c r="B201" s="37" t="s">
        <v>126</v>
      </c>
      <c r="C201" s="54">
        <v>21111</v>
      </c>
      <c r="D201" s="53" t="s">
        <v>100</v>
      </c>
      <c r="E201" s="53" t="s">
        <v>259</v>
      </c>
      <c r="F201" s="53" t="s">
        <v>242</v>
      </c>
      <c r="G201" s="53" t="s">
        <v>242</v>
      </c>
      <c r="H201" s="53" t="s">
        <v>1044</v>
      </c>
      <c r="I201" s="53" t="s">
        <v>121</v>
      </c>
      <c r="J201" s="53">
        <v>33911099</v>
      </c>
      <c r="K201" s="52">
        <v>33911099</v>
      </c>
      <c r="L201" s="52">
        <v>1</v>
      </c>
      <c r="M201" s="181">
        <f t="shared" si="3"/>
        <v>33911099</v>
      </c>
    </row>
    <row r="202" spans="1:13" ht="15" x14ac:dyDescent="0.25">
      <c r="A202" s="56" t="s">
        <v>983</v>
      </c>
      <c r="B202" s="37" t="s">
        <v>126</v>
      </c>
      <c r="C202" s="54">
        <v>21111</v>
      </c>
      <c r="D202" s="53" t="s">
        <v>100</v>
      </c>
      <c r="E202" s="53" t="s">
        <v>125</v>
      </c>
      <c r="F202" s="53" t="s">
        <v>416</v>
      </c>
      <c r="G202" s="53" t="s">
        <v>280</v>
      </c>
      <c r="H202" s="53" t="s">
        <v>1043</v>
      </c>
      <c r="I202" s="53" t="s">
        <v>121</v>
      </c>
      <c r="J202" s="53">
        <v>-120270000</v>
      </c>
      <c r="K202" s="52">
        <v>-120270000</v>
      </c>
      <c r="L202" s="52">
        <v>1</v>
      </c>
      <c r="M202" s="181">
        <f t="shared" si="3"/>
        <v>-120270000</v>
      </c>
    </row>
    <row r="203" spans="1:13" ht="15" x14ac:dyDescent="0.25">
      <c r="A203" s="56" t="s">
        <v>983</v>
      </c>
      <c r="B203" s="37" t="s">
        <v>126</v>
      </c>
      <c r="C203" s="54">
        <v>21111</v>
      </c>
      <c r="D203" s="53" t="s">
        <v>100</v>
      </c>
      <c r="E203" s="53" t="s">
        <v>259</v>
      </c>
      <c r="F203" s="53" t="s">
        <v>400</v>
      </c>
      <c r="G203" s="53" t="s">
        <v>400</v>
      </c>
      <c r="H203" s="53" t="s">
        <v>1042</v>
      </c>
      <c r="I203" s="53" t="s">
        <v>121</v>
      </c>
      <c r="J203" s="53">
        <v>4563189</v>
      </c>
      <c r="K203" s="52">
        <v>4563189</v>
      </c>
      <c r="L203" s="52">
        <v>1</v>
      </c>
      <c r="M203" s="181">
        <f t="shared" si="3"/>
        <v>4563189</v>
      </c>
    </row>
    <row r="204" spans="1:13" ht="15" x14ac:dyDescent="0.25">
      <c r="A204" s="56" t="s">
        <v>983</v>
      </c>
      <c r="B204" s="37" t="s">
        <v>126</v>
      </c>
      <c r="C204" s="54">
        <v>21111</v>
      </c>
      <c r="D204" s="53" t="s">
        <v>100</v>
      </c>
      <c r="E204" s="53" t="s">
        <v>259</v>
      </c>
      <c r="F204" s="53" t="s">
        <v>400</v>
      </c>
      <c r="G204" s="53" t="s">
        <v>400</v>
      </c>
      <c r="H204" s="53" t="s">
        <v>1041</v>
      </c>
      <c r="I204" s="53" t="s">
        <v>121</v>
      </c>
      <c r="J204" s="53">
        <v>115706811</v>
      </c>
      <c r="K204" s="52">
        <v>115706811</v>
      </c>
      <c r="L204" s="52">
        <v>1</v>
      </c>
      <c r="M204" s="181">
        <f t="shared" si="3"/>
        <v>115706811</v>
      </c>
    </row>
    <row r="205" spans="1:13" ht="15" x14ac:dyDescent="0.25">
      <c r="A205" s="56" t="s">
        <v>983</v>
      </c>
      <c r="B205" s="37" t="s">
        <v>126</v>
      </c>
      <c r="C205" s="54">
        <v>21111</v>
      </c>
      <c r="D205" s="53" t="s">
        <v>100</v>
      </c>
      <c r="E205" s="53" t="s">
        <v>125</v>
      </c>
      <c r="F205" s="53" t="s">
        <v>232</v>
      </c>
      <c r="G205" s="53" t="s">
        <v>359</v>
      </c>
      <c r="H205" s="53" t="s">
        <v>1040</v>
      </c>
      <c r="I205" s="53" t="s">
        <v>121</v>
      </c>
      <c r="J205" s="53">
        <v>-372877090</v>
      </c>
      <c r="K205" s="52">
        <v>-372877090</v>
      </c>
      <c r="L205" s="52">
        <v>1</v>
      </c>
      <c r="M205" s="181">
        <f t="shared" si="3"/>
        <v>-372877090</v>
      </c>
    </row>
    <row r="206" spans="1:13" ht="15" x14ac:dyDescent="0.25">
      <c r="A206" s="56" t="s">
        <v>983</v>
      </c>
      <c r="B206" s="37" t="s">
        <v>126</v>
      </c>
      <c r="C206" s="54">
        <v>21111</v>
      </c>
      <c r="D206" s="53" t="s">
        <v>100</v>
      </c>
      <c r="E206" s="53" t="s">
        <v>259</v>
      </c>
      <c r="F206" s="53" t="s">
        <v>230</v>
      </c>
      <c r="G206" s="53" t="s">
        <v>230</v>
      </c>
      <c r="H206" s="53" t="s">
        <v>1039</v>
      </c>
      <c r="I206" s="53" t="s">
        <v>121</v>
      </c>
      <c r="J206" s="53">
        <v>129199456</v>
      </c>
      <c r="K206" s="52">
        <v>129199456</v>
      </c>
      <c r="L206" s="52">
        <v>1</v>
      </c>
      <c r="M206" s="181">
        <f t="shared" si="3"/>
        <v>129199456</v>
      </c>
    </row>
    <row r="207" spans="1:13" ht="15" x14ac:dyDescent="0.25">
      <c r="A207" s="56" t="s">
        <v>983</v>
      </c>
      <c r="B207" s="37" t="s">
        <v>126</v>
      </c>
      <c r="C207" s="54">
        <v>21111</v>
      </c>
      <c r="D207" s="53" t="s">
        <v>100</v>
      </c>
      <c r="E207" s="53" t="s">
        <v>259</v>
      </c>
      <c r="F207" s="53" t="s">
        <v>230</v>
      </c>
      <c r="G207" s="53" t="s">
        <v>230</v>
      </c>
      <c r="H207" s="53" t="s">
        <v>1038</v>
      </c>
      <c r="I207" s="53" t="s">
        <v>121</v>
      </c>
      <c r="J207" s="53">
        <v>130519172</v>
      </c>
      <c r="K207" s="52">
        <v>130519172</v>
      </c>
      <c r="L207" s="52">
        <v>1</v>
      </c>
      <c r="M207" s="181">
        <f t="shared" si="3"/>
        <v>130519172</v>
      </c>
    </row>
    <row r="208" spans="1:13" ht="15" x14ac:dyDescent="0.25">
      <c r="A208" s="56" t="s">
        <v>983</v>
      </c>
      <c r="B208" s="37" t="s">
        <v>126</v>
      </c>
      <c r="C208" s="54">
        <v>21111</v>
      </c>
      <c r="D208" s="53" t="s">
        <v>100</v>
      </c>
      <c r="E208" s="53" t="s">
        <v>259</v>
      </c>
      <c r="F208" s="53" t="s">
        <v>230</v>
      </c>
      <c r="G208" s="53" t="s">
        <v>230</v>
      </c>
      <c r="H208" s="53" t="s">
        <v>1037</v>
      </c>
      <c r="I208" s="53" t="s">
        <v>121</v>
      </c>
      <c r="J208" s="53">
        <v>113158462</v>
      </c>
      <c r="K208" s="52">
        <v>113158462</v>
      </c>
      <c r="L208" s="52">
        <v>1</v>
      </c>
      <c r="M208" s="181">
        <f t="shared" si="3"/>
        <v>113158462</v>
      </c>
    </row>
    <row r="209" spans="1:13" ht="15" x14ac:dyDescent="0.25">
      <c r="A209" s="56" t="s">
        <v>983</v>
      </c>
      <c r="B209" s="37" t="s">
        <v>126</v>
      </c>
      <c r="C209" s="54">
        <v>21111</v>
      </c>
      <c r="D209" s="53" t="s">
        <v>66</v>
      </c>
      <c r="E209" s="53" t="s">
        <v>125</v>
      </c>
      <c r="F209" s="53" t="s">
        <v>156</v>
      </c>
      <c r="G209" s="53" t="s">
        <v>155</v>
      </c>
      <c r="H209" s="53" t="s">
        <v>1036</v>
      </c>
      <c r="I209" s="53" t="s">
        <v>121</v>
      </c>
      <c r="J209" s="53">
        <v>-2160113</v>
      </c>
      <c r="K209" s="52">
        <v>-2160113</v>
      </c>
      <c r="L209" s="52">
        <v>1</v>
      </c>
      <c r="M209" s="181">
        <f t="shared" si="3"/>
        <v>-2160113</v>
      </c>
    </row>
    <row r="210" spans="1:13" ht="15" x14ac:dyDescent="0.25">
      <c r="A210" s="56" t="s">
        <v>983</v>
      </c>
      <c r="B210" s="37" t="s">
        <v>126</v>
      </c>
      <c r="C210" s="54">
        <v>21111</v>
      </c>
      <c r="D210" s="53" t="s">
        <v>66</v>
      </c>
      <c r="E210" s="53" t="s">
        <v>125</v>
      </c>
      <c r="F210" s="53" t="s">
        <v>211</v>
      </c>
      <c r="G210" s="53" t="s">
        <v>213</v>
      </c>
      <c r="H210" s="53" t="s">
        <v>1035</v>
      </c>
      <c r="I210" s="53" t="s">
        <v>121</v>
      </c>
      <c r="J210" s="53">
        <v>-1963345</v>
      </c>
      <c r="K210" s="52">
        <v>-1963345</v>
      </c>
      <c r="L210" s="52">
        <v>1</v>
      </c>
      <c r="M210" s="181">
        <f t="shared" si="3"/>
        <v>-1963345</v>
      </c>
    </row>
    <row r="211" spans="1:13" ht="15" x14ac:dyDescent="0.25">
      <c r="A211" s="56" t="s">
        <v>983</v>
      </c>
      <c r="B211" s="37" t="s">
        <v>126</v>
      </c>
      <c r="C211" s="54">
        <v>21111</v>
      </c>
      <c r="D211" s="53" t="s">
        <v>67</v>
      </c>
      <c r="E211" s="53" t="s">
        <v>125</v>
      </c>
      <c r="F211" s="53" t="s">
        <v>1018</v>
      </c>
      <c r="G211" s="53" t="s">
        <v>1018</v>
      </c>
      <c r="H211" s="53" t="s">
        <v>1034</v>
      </c>
      <c r="I211" s="53" t="s">
        <v>121</v>
      </c>
      <c r="J211" s="53">
        <v>-30400000</v>
      </c>
      <c r="K211" s="52">
        <v>-22965300</v>
      </c>
      <c r="L211" s="52">
        <v>1</v>
      </c>
      <c r="M211" s="181">
        <f t="shared" si="3"/>
        <v>-22965300</v>
      </c>
    </row>
    <row r="212" spans="1:13" ht="15" x14ac:dyDescent="0.25">
      <c r="A212" s="56" t="s">
        <v>983</v>
      </c>
      <c r="B212" s="37" t="s">
        <v>126</v>
      </c>
      <c r="C212" s="54">
        <v>21111</v>
      </c>
      <c r="D212" s="53" t="s">
        <v>101</v>
      </c>
      <c r="E212" s="53" t="s">
        <v>125</v>
      </c>
      <c r="F212" s="53" t="s">
        <v>1033</v>
      </c>
      <c r="G212" s="53" t="s">
        <v>1033</v>
      </c>
      <c r="H212" s="53" t="s">
        <v>1032</v>
      </c>
      <c r="I212" s="53" t="s">
        <v>121</v>
      </c>
      <c r="J212" s="53">
        <v>-330000</v>
      </c>
      <c r="K212" s="52">
        <v>-330000</v>
      </c>
      <c r="L212" s="52">
        <v>1</v>
      </c>
      <c r="M212" s="181">
        <f t="shared" si="3"/>
        <v>-330000</v>
      </c>
    </row>
    <row r="213" spans="1:13" ht="15" x14ac:dyDescent="0.25">
      <c r="A213" s="56" t="s">
        <v>983</v>
      </c>
      <c r="B213" s="37" t="s">
        <v>126</v>
      </c>
      <c r="C213" s="54">
        <v>21111</v>
      </c>
      <c r="D213" s="53" t="s">
        <v>102</v>
      </c>
      <c r="E213" s="53" t="s">
        <v>994</v>
      </c>
      <c r="F213" s="53" t="s">
        <v>1031</v>
      </c>
      <c r="G213" s="53" t="s">
        <v>1031</v>
      </c>
      <c r="H213" s="53"/>
      <c r="I213" s="53" t="s">
        <v>121</v>
      </c>
      <c r="J213" s="53">
        <v>-132000</v>
      </c>
      <c r="K213" s="52">
        <v>-132000</v>
      </c>
      <c r="L213" s="52">
        <v>1</v>
      </c>
      <c r="M213" s="181">
        <f t="shared" si="3"/>
        <v>-132000</v>
      </c>
    </row>
    <row r="214" spans="1:13" ht="15" x14ac:dyDescent="0.25">
      <c r="A214" s="56" t="s">
        <v>983</v>
      </c>
      <c r="B214" s="37" t="s">
        <v>126</v>
      </c>
      <c r="C214" s="54">
        <v>21111</v>
      </c>
      <c r="D214" s="53" t="s">
        <v>1030</v>
      </c>
      <c r="E214" s="53" t="s">
        <v>125</v>
      </c>
      <c r="F214" s="53" t="s">
        <v>280</v>
      </c>
      <c r="G214" s="53" t="s">
        <v>280</v>
      </c>
      <c r="H214" s="53" t="s">
        <v>1029</v>
      </c>
      <c r="I214" s="53" t="s">
        <v>121</v>
      </c>
      <c r="J214" s="53">
        <v>-450800000</v>
      </c>
      <c r="K214" s="52">
        <v>-450800000</v>
      </c>
      <c r="L214" s="52">
        <v>1</v>
      </c>
      <c r="M214" s="181">
        <f t="shared" si="3"/>
        <v>-450800000</v>
      </c>
    </row>
    <row r="215" spans="1:13" ht="15" x14ac:dyDescent="0.25">
      <c r="A215" s="56" t="s">
        <v>983</v>
      </c>
      <c r="B215" s="37" t="s">
        <v>126</v>
      </c>
      <c r="C215" s="54">
        <v>21111</v>
      </c>
      <c r="D215" s="53" t="s">
        <v>103</v>
      </c>
      <c r="E215" s="53" t="s">
        <v>259</v>
      </c>
      <c r="F215" s="53" t="s">
        <v>1018</v>
      </c>
      <c r="G215" s="53" t="s">
        <v>1018</v>
      </c>
      <c r="H215" s="53" t="s">
        <v>1028</v>
      </c>
      <c r="I215" s="53" t="s">
        <v>121</v>
      </c>
      <c r="J215" s="53">
        <v>21233944</v>
      </c>
      <c r="K215" s="52">
        <v>21233944</v>
      </c>
      <c r="L215" s="52">
        <v>1</v>
      </c>
      <c r="M215" s="181">
        <f t="shared" si="3"/>
        <v>21233944</v>
      </c>
    </row>
    <row r="216" spans="1:13" ht="15" x14ac:dyDescent="0.25">
      <c r="A216" s="56" t="s">
        <v>983</v>
      </c>
      <c r="B216" s="37" t="s">
        <v>126</v>
      </c>
      <c r="C216" s="54">
        <v>21111</v>
      </c>
      <c r="D216" s="53" t="s">
        <v>103</v>
      </c>
      <c r="E216" s="53" t="s">
        <v>259</v>
      </c>
      <c r="F216" s="53" t="s">
        <v>1018</v>
      </c>
      <c r="G216" s="53" t="s">
        <v>1018</v>
      </c>
      <c r="H216" s="53" t="s">
        <v>1027</v>
      </c>
      <c r="I216" s="53" t="s">
        <v>121</v>
      </c>
      <c r="J216" s="53">
        <v>373274</v>
      </c>
      <c r="K216" s="52">
        <v>373274</v>
      </c>
      <c r="L216" s="52">
        <v>1</v>
      </c>
      <c r="M216" s="181">
        <f t="shared" si="3"/>
        <v>373274</v>
      </c>
    </row>
    <row r="217" spans="1:13" ht="15" x14ac:dyDescent="0.25">
      <c r="A217" s="56" t="s">
        <v>983</v>
      </c>
      <c r="B217" s="37" t="s">
        <v>126</v>
      </c>
      <c r="C217" s="54">
        <v>21111</v>
      </c>
      <c r="D217" s="53" t="s">
        <v>103</v>
      </c>
      <c r="E217" s="53" t="s">
        <v>125</v>
      </c>
      <c r="F217" s="53" t="s">
        <v>1026</v>
      </c>
      <c r="G217" s="53" t="s">
        <v>1026</v>
      </c>
      <c r="H217" s="53" t="s">
        <v>1025</v>
      </c>
      <c r="I217" s="53" t="s">
        <v>121</v>
      </c>
      <c r="J217" s="53">
        <v>-2130000</v>
      </c>
      <c r="K217" s="52">
        <v>-130000</v>
      </c>
      <c r="L217" s="52">
        <v>1</v>
      </c>
      <c r="M217" s="181">
        <f t="shared" si="3"/>
        <v>-130000</v>
      </c>
    </row>
    <row r="218" spans="1:13" ht="15" x14ac:dyDescent="0.25">
      <c r="A218" s="56" t="s">
        <v>983</v>
      </c>
      <c r="B218" s="37" t="s">
        <v>126</v>
      </c>
      <c r="C218" s="54">
        <v>21111</v>
      </c>
      <c r="D218" s="53" t="s">
        <v>68</v>
      </c>
      <c r="E218" s="53" t="s">
        <v>125</v>
      </c>
      <c r="F218" s="53" t="s">
        <v>1018</v>
      </c>
      <c r="G218" s="53" t="s">
        <v>1018</v>
      </c>
      <c r="H218" s="53" t="s">
        <v>1024</v>
      </c>
      <c r="I218" s="53" t="s">
        <v>121</v>
      </c>
      <c r="J218" s="53">
        <v>-5134860</v>
      </c>
      <c r="K218" s="52">
        <v>-5134860</v>
      </c>
      <c r="L218" s="52">
        <v>1</v>
      </c>
      <c r="M218" s="181">
        <f t="shared" si="3"/>
        <v>-5134860</v>
      </c>
    </row>
    <row r="219" spans="1:13" ht="15" x14ac:dyDescent="0.25">
      <c r="A219" s="56" t="s">
        <v>983</v>
      </c>
      <c r="B219" s="37" t="s">
        <v>126</v>
      </c>
      <c r="C219" s="54">
        <v>21111</v>
      </c>
      <c r="D219" s="53" t="s">
        <v>1023</v>
      </c>
      <c r="E219" s="53" t="s">
        <v>125</v>
      </c>
      <c r="F219" s="53" t="s">
        <v>395</v>
      </c>
      <c r="G219" s="53" t="s">
        <v>394</v>
      </c>
      <c r="H219" s="53" t="s">
        <v>1022</v>
      </c>
      <c r="I219" s="53" t="s">
        <v>121</v>
      </c>
      <c r="J219" s="53">
        <v>-13200000</v>
      </c>
      <c r="K219" s="52">
        <v>-13200000</v>
      </c>
      <c r="L219" s="52">
        <v>1</v>
      </c>
      <c r="M219" s="181">
        <f t="shared" si="3"/>
        <v>-13200000</v>
      </c>
    </row>
    <row r="220" spans="1:13" ht="15" x14ac:dyDescent="0.25">
      <c r="A220" s="56" t="s">
        <v>983</v>
      </c>
      <c r="B220" s="37" t="s">
        <v>126</v>
      </c>
      <c r="C220" s="54">
        <v>21111</v>
      </c>
      <c r="D220" s="53" t="s">
        <v>1020</v>
      </c>
      <c r="E220" s="53" t="s">
        <v>125</v>
      </c>
      <c r="F220" s="53" t="s">
        <v>419</v>
      </c>
      <c r="G220" s="53" t="s">
        <v>147</v>
      </c>
      <c r="H220" s="53" t="s">
        <v>1021</v>
      </c>
      <c r="I220" s="53" t="s">
        <v>121</v>
      </c>
      <c r="J220" s="53">
        <v>-672000</v>
      </c>
      <c r="K220" s="52">
        <v>-672000</v>
      </c>
      <c r="L220" s="52">
        <v>1</v>
      </c>
      <c r="M220" s="181">
        <f t="shared" si="3"/>
        <v>-672000</v>
      </c>
    </row>
    <row r="221" spans="1:13" ht="15" x14ac:dyDescent="0.25">
      <c r="A221" s="56" t="s">
        <v>983</v>
      </c>
      <c r="B221" s="37" t="s">
        <v>126</v>
      </c>
      <c r="C221" s="54">
        <v>21111</v>
      </c>
      <c r="D221" s="53" t="s">
        <v>1020</v>
      </c>
      <c r="E221" s="53" t="s">
        <v>125</v>
      </c>
      <c r="F221" s="53" t="s">
        <v>419</v>
      </c>
      <c r="G221" s="53" t="s">
        <v>147</v>
      </c>
      <c r="H221" s="53" t="s">
        <v>1019</v>
      </c>
      <c r="I221" s="53" t="s">
        <v>121</v>
      </c>
      <c r="J221" s="53">
        <v>-3625600</v>
      </c>
      <c r="K221" s="52">
        <v>-3625600</v>
      </c>
      <c r="L221" s="52">
        <v>1</v>
      </c>
      <c r="M221" s="181">
        <f t="shared" si="3"/>
        <v>-3625600</v>
      </c>
    </row>
    <row r="222" spans="1:13" ht="15" x14ac:dyDescent="0.25">
      <c r="A222" s="56" t="s">
        <v>983</v>
      </c>
      <c r="B222" s="37" t="s">
        <v>126</v>
      </c>
      <c r="C222" s="54">
        <v>21111</v>
      </c>
      <c r="D222" s="53" t="s">
        <v>69</v>
      </c>
      <c r="E222" s="53" t="s">
        <v>125</v>
      </c>
      <c r="F222" s="53" t="s">
        <v>1018</v>
      </c>
      <c r="G222" s="53" t="s">
        <v>1018</v>
      </c>
      <c r="H222" s="53" t="s">
        <v>1017</v>
      </c>
      <c r="I222" s="53" t="s">
        <v>121</v>
      </c>
      <c r="J222" s="53">
        <v>-9460679</v>
      </c>
      <c r="K222" s="52">
        <v>-9460679</v>
      </c>
      <c r="L222" s="52">
        <v>1</v>
      </c>
      <c r="M222" s="181">
        <f t="shared" si="3"/>
        <v>-9460679</v>
      </c>
    </row>
    <row r="223" spans="1:13" ht="15" x14ac:dyDescent="0.25">
      <c r="A223" s="56" t="s">
        <v>983</v>
      </c>
      <c r="B223" s="37" t="s">
        <v>126</v>
      </c>
      <c r="C223" s="54">
        <v>21111</v>
      </c>
      <c r="D223" s="53" t="s">
        <v>1016</v>
      </c>
      <c r="E223" s="53" t="s">
        <v>125</v>
      </c>
      <c r="F223" s="53" t="s">
        <v>147</v>
      </c>
      <c r="G223" s="53" t="s">
        <v>152</v>
      </c>
      <c r="H223" s="53" t="s">
        <v>1015</v>
      </c>
      <c r="I223" s="53" t="s">
        <v>121</v>
      </c>
      <c r="J223" s="53">
        <v>-1100000</v>
      </c>
      <c r="K223" s="52">
        <v>-1100000</v>
      </c>
      <c r="L223" s="52">
        <v>1</v>
      </c>
      <c r="M223" s="181">
        <f t="shared" si="3"/>
        <v>-1100000</v>
      </c>
    </row>
    <row r="224" spans="1:13" ht="15" x14ac:dyDescent="0.25">
      <c r="A224" s="56" t="s">
        <v>983</v>
      </c>
      <c r="B224" s="37" t="s">
        <v>126</v>
      </c>
      <c r="C224" s="54">
        <v>21111</v>
      </c>
      <c r="D224" s="53" t="s">
        <v>70</v>
      </c>
      <c r="E224" s="53" t="s">
        <v>125</v>
      </c>
      <c r="F224" s="53" t="s">
        <v>139</v>
      </c>
      <c r="G224" s="53" t="s">
        <v>1014</v>
      </c>
      <c r="H224" s="53" t="s">
        <v>1013</v>
      </c>
      <c r="I224" s="53" t="s">
        <v>121</v>
      </c>
      <c r="J224" s="53">
        <v>-5665600</v>
      </c>
      <c r="K224" s="52">
        <v>-5665600</v>
      </c>
      <c r="L224" s="52">
        <v>1</v>
      </c>
      <c r="M224" s="181">
        <f t="shared" si="3"/>
        <v>-5665600</v>
      </c>
    </row>
    <row r="225" spans="1:13" ht="15" x14ac:dyDescent="0.25">
      <c r="A225" s="56" t="s">
        <v>983</v>
      </c>
      <c r="B225" s="37" t="s">
        <v>126</v>
      </c>
      <c r="C225" s="54">
        <v>21111</v>
      </c>
      <c r="D225" s="53" t="s">
        <v>70</v>
      </c>
      <c r="E225" s="53" t="s">
        <v>994</v>
      </c>
      <c r="F225" s="53" t="s">
        <v>439</v>
      </c>
      <c r="G225" s="53" t="s">
        <v>439</v>
      </c>
      <c r="H225" s="53"/>
      <c r="I225" s="53" t="s">
        <v>121</v>
      </c>
      <c r="J225" s="53">
        <v>-7297000</v>
      </c>
      <c r="K225" s="52">
        <v>-7297000</v>
      </c>
      <c r="L225" s="52">
        <v>1</v>
      </c>
      <c r="M225" s="181">
        <f t="shared" si="3"/>
        <v>-7297000</v>
      </c>
    </row>
    <row r="226" spans="1:13" ht="15" x14ac:dyDescent="0.25">
      <c r="A226" s="56" t="s">
        <v>983</v>
      </c>
      <c r="B226" s="37" t="s">
        <v>126</v>
      </c>
      <c r="C226" s="54">
        <v>21111</v>
      </c>
      <c r="D226" s="53" t="s">
        <v>1012</v>
      </c>
      <c r="E226" s="53" t="s">
        <v>125</v>
      </c>
      <c r="F226" s="53" t="s">
        <v>156</v>
      </c>
      <c r="G226" s="53" t="s">
        <v>211</v>
      </c>
      <c r="H226" s="53" t="s">
        <v>1011</v>
      </c>
      <c r="I226" s="53" t="s">
        <v>121</v>
      </c>
      <c r="J226" s="53">
        <v>-4196615</v>
      </c>
      <c r="K226" s="52">
        <v>-4196615</v>
      </c>
      <c r="L226" s="52">
        <v>1</v>
      </c>
      <c r="M226" s="181">
        <f t="shared" si="3"/>
        <v>-4196615</v>
      </c>
    </row>
    <row r="227" spans="1:13" ht="15" x14ac:dyDescent="0.25">
      <c r="A227" s="56" t="s">
        <v>983</v>
      </c>
      <c r="B227" s="37" t="s">
        <v>126</v>
      </c>
      <c r="C227" s="54">
        <v>21111</v>
      </c>
      <c r="D227" s="53" t="s">
        <v>71</v>
      </c>
      <c r="E227" s="53" t="s">
        <v>125</v>
      </c>
      <c r="F227" s="53" t="s">
        <v>920</v>
      </c>
      <c r="G227" s="53" t="s">
        <v>870</v>
      </c>
      <c r="H227" s="53" t="s">
        <v>1010</v>
      </c>
      <c r="I227" s="53" t="s">
        <v>121</v>
      </c>
      <c r="J227" s="53">
        <v>-38534580</v>
      </c>
      <c r="K227" s="52">
        <v>-38534580</v>
      </c>
      <c r="L227" s="52">
        <v>1</v>
      </c>
      <c r="M227" s="181">
        <f t="shared" si="3"/>
        <v>-38534580</v>
      </c>
    </row>
    <row r="228" spans="1:13" ht="15" x14ac:dyDescent="0.25">
      <c r="A228" s="56" t="s">
        <v>983</v>
      </c>
      <c r="B228" s="37" t="s">
        <v>126</v>
      </c>
      <c r="C228" s="54">
        <v>21111</v>
      </c>
      <c r="D228" s="53" t="s">
        <v>72</v>
      </c>
      <c r="E228" s="53" t="s">
        <v>125</v>
      </c>
      <c r="F228" s="53" t="s">
        <v>1009</v>
      </c>
      <c r="G228" s="53" t="s">
        <v>1008</v>
      </c>
      <c r="H228" s="53" t="s">
        <v>1007</v>
      </c>
      <c r="I228" s="53" t="s">
        <v>121</v>
      </c>
      <c r="J228" s="53">
        <v>-6828707</v>
      </c>
      <c r="K228" s="52">
        <v>-6828707</v>
      </c>
      <c r="L228" s="52">
        <v>1</v>
      </c>
      <c r="M228" s="181">
        <f t="shared" si="3"/>
        <v>-6828707</v>
      </c>
    </row>
    <row r="229" spans="1:13" ht="15" x14ac:dyDescent="0.25">
      <c r="A229" s="56" t="s">
        <v>983</v>
      </c>
      <c r="B229" s="37" t="s">
        <v>126</v>
      </c>
      <c r="C229" s="54">
        <v>21111</v>
      </c>
      <c r="D229" s="53" t="s">
        <v>72</v>
      </c>
      <c r="E229" s="53" t="s">
        <v>125</v>
      </c>
      <c r="F229" s="53" t="s">
        <v>263</v>
      </c>
      <c r="G229" s="53" t="s">
        <v>211</v>
      </c>
      <c r="H229" s="53" t="s">
        <v>1006</v>
      </c>
      <c r="I229" s="53" t="s">
        <v>121</v>
      </c>
      <c r="J229" s="53">
        <v>-6083715</v>
      </c>
      <c r="K229" s="52">
        <v>-6083715</v>
      </c>
      <c r="L229" s="52">
        <v>1</v>
      </c>
      <c r="M229" s="181">
        <f t="shared" si="3"/>
        <v>-6083715</v>
      </c>
    </row>
    <row r="230" spans="1:13" ht="15" x14ac:dyDescent="0.25">
      <c r="A230" s="56" t="s">
        <v>983</v>
      </c>
      <c r="B230" s="37" t="s">
        <v>126</v>
      </c>
      <c r="C230" s="54">
        <v>21111</v>
      </c>
      <c r="D230" s="53" t="s">
        <v>73</v>
      </c>
      <c r="E230" s="53" t="s">
        <v>125</v>
      </c>
      <c r="F230" s="53" t="s">
        <v>976</v>
      </c>
      <c r="G230" s="53" t="s">
        <v>1005</v>
      </c>
      <c r="H230" s="53" t="s">
        <v>1004</v>
      </c>
      <c r="I230" s="53" t="s">
        <v>121</v>
      </c>
      <c r="J230" s="53">
        <v>-6692131</v>
      </c>
      <c r="K230" s="52">
        <v>-6692131</v>
      </c>
      <c r="L230" s="52">
        <v>1</v>
      </c>
      <c r="M230" s="181">
        <f t="shared" si="3"/>
        <v>-6692131</v>
      </c>
    </row>
    <row r="231" spans="1:13" ht="15" x14ac:dyDescent="0.25">
      <c r="A231" s="56" t="s">
        <v>983</v>
      </c>
      <c r="B231" s="37" t="s">
        <v>126</v>
      </c>
      <c r="C231" s="54">
        <v>21111</v>
      </c>
      <c r="D231" s="53" t="s">
        <v>73</v>
      </c>
      <c r="E231" s="53" t="s">
        <v>125</v>
      </c>
      <c r="F231" s="53" t="s">
        <v>817</v>
      </c>
      <c r="G231" s="53" t="s">
        <v>588</v>
      </c>
      <c r="H231" s="53" t="s">
        <v>1003</v>
      </c>
      <c r="I231" s="53" t="s">
        <v>121</v>
      </c>
      <c r="J231" s="53">
        <v>-579000</v>
      </c>
      <c r="K231" s="52">
        <v>-579000</v>
      </c>
      <c r="L231" s="52">
        <v>1</v>
      </c>
      <c r="M231" s="181">
        <f t="shared" si="3"/>
        <v>-579000</v>
      </c>
    </row>
    <row r="232" spans="1:13" ht="15" x14ac:dyDescent="0.25">
      <c r="A232" s="56" t="s">
        <v>983</v>
      </c>
      <c r="B232" s="37" t="s">
        <v>126</v>
      </c>
      <c r="C232" s="54">
        <v>21111</v>
      </c>
      <c r="D232" s="53" t="s">
        <v>73</v>
      </c>
      <c r="E232" s="53" t="s">
        <v>125</v>
      </c>
      <c r="F232" s="53" t="s">
        <v>175</v>
      </c>
      <c r="G232" s="53" t="s">
        <v>129</v>
      </c>
      <c r="H232" s="53" t="s">
        <v>1002</v>
      </c>
      <c r="I232" s="53" t="s">
        <v>121</v>
      </c>
      <c r="J232" s="53">
        <v>-3846664</v>
      </c>
      <c r="K232" s="52">
        <v>-3846664</v>
      </c>
      <c r="L232" s="52">
        <v>1</v>
      </c>
      <c r="M232" s="181">
        <f t="shared" si="3"/>
        <v>-3846664</v>
      </c>
    </row>
    <row r="233" spans="1:13" ht="15" x14ac:dyDescent="0.25">
      <c r="A233" s="56" t="s">
        <v>983</v>
      </c>
      <c r="B233" s="37" t="s">
        <v>126</v>
      </c>
      <c r="C233" s="54">
        <v>21111</v>
      </c>
      <c r="D233" s="53" t="s">
        <v>1001</v>
      </c>
      <c r="E233" s="53" t="s">
        <v>125</v>
      </c>
      <c r="F233" s="53" t="s">
        <v>264</v>
      </c>
      <c r="G233" s="53" t="s">
        <v>264</v>
      </c>
      <c r="H233" s="53" t="s">
        <v>1000</v>
      </c>
      <c r="I233" s="53" t="s">
        <v>121</v>
      </c>
      <c r="J233" s="53">
        <v>-6600000</v>
      </c>
      <c r="K233" s="52">
        <v>-6600000</v>
      </c>
      <c r="L233" s="52">
        <v>1</v>
      </c>
      <c r="M233" s="181">
        <f t="shared" si="3"/>
        <v>-6600000</v>
      </c>
    </row>
    <row r="234" spans="1:13" ht="15" x14ac:dyDescent="0.25">
      <c r="A234" s="56" t="s">
        <v>983</v>
      </c>
      <c r="B234" s="37" t="s">
        <v>126</v>
      </c>
      <c r="C234" s="54">
        <v>21111</v>
      </c>
      <c r="D234" s="53" t="s">
        <v>74</v>
      </c>
      <c r="E234" s="53" t="s">
        <v>125</v>
      </c>
      <c r="F234" s="53" t="s">
        <v>419</v>
      </c>
      <c r="G234" s="53" t="s">
        <v>147</v>
      </c>
      <c r="H234" s="53" t="s">
        <v>999</v>
      </c>
      <c r="I234" s="53" t="s">
        <v>121</v>
      </c>
      <c r="J234" s="53">
        <v>-61706276</v>
      </c>
      <c r="K234" s="52">
        <v>-61706276</v>
      </c>
      <c r="L234" s="52">
        <v>1</v>
      </c>
      <c r="M234" s="181">
        <f t="shared" si="3"/>
        <v>-61706276</v>
      </c>
    </row>
    <row r="235" spans="1:13" ht="15" x14ac:dyDescent="0.25">
      <c r="A235" s="56" t="s">
        <v>983</v>
      </c>
      <c r="B235" s="37" t="s">
        <v>126</v>
      </c>
      <c r="C235" s="54">
        <v>21111</v>
      </c>
      <c r="D235" s="53" t="s">
        <v>74</v>
      </c>
      <c r="E235" s="53" t="s">
        <v>125</v>
      </c>
      <c r="F235" s="53" t="s">
        <v>221</v>
      </c>
      <c r="G235" s="53" t="s">
        <v>288</v>
      </c>
      <c r="H235" s="53" t="s">
        <v>998</v>
      </c>
      <c r="I235" s="53" t="s">
        <v>121</v>
      </c>
      <c r="J235" s="53">
        <v>-60751720</v>
      </c>
      <c r="K235" s="52">
        <v>-60751720</v>
      </c>
      <c r="L235" s="52">
        <v>1</v>
      </c>
      <c r="M235" s="181">
        <f t="shared" si="3"/>
        <v>-60751720</v>
      </c>
    </row>
    <row r="236" spans="1:13" ht="15" x14ac:dyDescent="0.25">
      <c r="A236" s="56" t="s">
        <v>983</v>
      </c>
      <c r="B236" s="37" t="s">
        <v>126</v>
      </c>
      <c r="C236" s="54">
        <v>21111</v>
      </c>
      <c r="D236" s="53" t="s">
        <v>104</v>
      </c>
      <c r="E236" s="53" t="s">
        <v>125</v>
      </c>
      <c r="F236" s="53" t="s">
        <v>997</v>
      </c>
      <c r="G236" s="53" t="s">
        <v>997</v>
      </c>
      <c r="H236" s="53" t="s">
        <v>996</v>
      </c>
      <c r="I236" s="53" t="s">
        <v>121</v>
      </c>
      <c r="J236" s="53">
        <v>-194309883</v>
      </c>
      <c r="K236" s="52">
        <v>-194309883</v>
      </c>
      <c r="L236" s="52">
        <v>1</v>
      </c>
      <c r="M236" s="181">
        <f t="shared" si="3"/>
        <v>-194309883</v>
      </c>
    </row>
    <row r="237" spans="1:13" ht="15" x14ac:dyDescent="0.25">
      <c r="A237" s="56" t="s">
        <v>983</v>
      </c>
      <c r="B237" s="37" t="s">
        <v>126</v>
      </c>
      <c r="C237" s="54">
        <v>21111</v>
      </c>
      <c r="D237" s="53" t="s">
        <v>104</v>
      </c>
      <c r="E237" s="53" t="s">
        <v>256</v>
      </c>
      <c r="F237" s="53" t="s">
        <v>995</v>
      </c>
      <c r="G237" s="53" t="s">
        <v>995</v>
      </c>
      <c r="H237" s="53"/>
      <c r="I237" s="53" t="s">
        <v>121</v>
      </c>
      <c r="J237" s="53">
        <v>195273654</v>
      </c>
      <c r="K237" s="52">
        <v>195273654</v>
      </c>
      <c r="L237" s="52">
        <v>1</v>
      </c>
      <c r="M237" s="181">
        <f t="shared" si="3"/>
        <v>195273654</v>
      </c>
    </row>
    <row r="238" spans="1:13" ht="15" x14ac:dyDescent="0.25">
      <c r="A238" s="56" t="s">
        <v>983</v>
      </c>
      <c r="B238" s="37" t="s">
        <v>126</v>
      </c>
      <c r="C238" s="54">
        <v>21111</v>
      </c>
      <c r="D238" s="53" t="s">
        <v>75</v>
      </c>
      <c r="E238" s="53" t="s">
        <v>994</v>
      </c>
      <c r="F238" s="53" t="s">
        <v>993</v>
      </c>
      <c r="G238" s="53" t="s">
        <v>993</v>
      </c>
      <c r="H238" s="53"/>
      <c r="I238" s="53" t="s">
        <v>121</v>
      </c>
      <c r="J238" s="53">
        <v>-1200000</v>
      </c>
      <c r="K238" s="52">
        <v>-1200000</v>
      </c>
      <c r="L238" s="52">
        <v>1</v>
      </c>
      <c r="M238" s="181">
        <f t="shared" si="3"/>
        <v>-1200000</v>
      </c>
    </row>
    <row r="239" spans="1:13" ht="15" x14ac:dyDescent="0.25">
      <c r="A239" s="56" t="s">
        <v>983</v>
      </c>
      <c r="B239" s="37" t="s">
        <v>126</v>
      </c>
      <c r="C239" s="54">
        <v>21111</v>
      </c>
      <c r="D239" s="53" t="s">
        <v>991</v>
      </c>
      <c r="E239" s="53" t="s">
        <v>125</v>
      </c>
      <c r="F239" s="53" t="s">
        <v>260</v>
      </c>
      <c r="G239" s="53" t="s">
        <v>145</v>
      </c>
      <c r="H239" s="53" t="s">
        <v>992</v>
      </c>
      <c r="I239" s="53" t="s">
        <v>121</v>
      </c>
      <c r="J239" s="53">
        <v>-22245100</v>
      </c>
      <c r="K239" s="52">
        <v>-22245100</v>
      </c>
      <c r="L239" s="52">
        <v>1</v>
      </c>
      <c r="M239" s="181">
        <f t="shared" si="3"/>
        <v>-22245100</v>
      </c>
    </row>
    <row r="240" spans="1:13" ht="15" x14ac:dyDescent="0.25">
      <c r="A240" s="56" t="s">
        <v>983</v>
      </c>
      <c r="B240" s="37" t="s">
        <v>126</v>
      </c>
      <c r="C240" s="54">
        <v>21111</v>
      </c>
      <c r="D240" s="53" t="s">
        <v>991</v>
      </c>
      <c r="E240" s="53" t="s">
        <v>125</v>
      </c>
      <c r="F240" s="53" t="s">
        <v>147</v>
      </c>
      <c r="G240" s="53" t="s">
        <v>152</v>
      </c>
      <c r="H240" s="53" t="s">
        <v>990</v>
      </c>
      <c r="I240" s="53" t="s">
        <v>121</v>
      </c>
      <c r="J240" s="53">
        <v>-16545800</v>
      </c>
      <c r="K240" s="52">
        <v>-16545800</v>
      </c>
      <c r="L240" s="52">
        <v>1</v>
      </c>
      <c r="M240" s="181">
        <f t="shared" si="3"/>
        <v>-16545800</v>
      </c>
    </row>
    <row r="241" spans="1:13" ht="15" x14ac:dyDescent="0.25">
      <c r="A241" s="56" t="s">
        <v>983</v>
      </c>
      <c r="B241" s="37" t="s">
        <v>126</v>
      </c>
      <c r="C241" s="54">
        <v>21111</v>
      </c>
      <c r="D241" s="53" t="s">
        <v>76</v>
      </c>
      <c r="E241" s="53" t="s">
        <v>125</v>
      </c>
      <c r="F241" s="53" t="s">
        <v>746</v>
      </c>
      <c r="G241" s="53" t="s">
        <v>195</v>
      </c>
      <c r="H241" s="53" t="s">
        <v>989</v>
      </c>
      <c r="I241" s="53" t="s">
        <v>121</v>
      </c>
      <c r="J241" s="53">
        <v>-300000</v>
      </c>
      <c r="K241" s="52">
        <v>-300000</v>
      </c>
      <c r="L241" s="52">
        <v>1</v>
      </c>
      <c r="M241" s="181">
        <f t="shared" si="3"/>
        <v>-300000</v>
      </c>
    </row>
    <row r="242" spans="1:13" ht="15" x14ac:dyDescent="0.25">
      <c r="A242" s="56" t="s">
        <v>983</v>
      </c>
      <c r="B242" s="37" t="s">
        <v>126</v>
      </c>
      <c r="C242" s="54">
        <v>21111</v>
      </c>
      <c r="D242" s="53" t="s">
        <v>76</v>
      </c>
      <c r="E242" s="53" t="s">
        <v>125</v>
      </c>
      <c r="F242" s="53" t="s">
        <v>317</v>
      </c>
      <c r="G242" s="53" t="s">
        <v>266</v>
      </c>
      <c r="H242" s="53" t="s">
        <v>988</v>
      </c>
      <c r="I242" s="53" t="s">
        <v>121</v>
      </c>
      <c r="J242" s="53">
        <v>-1419650</v>
      </c>
      <c r="K242" s="52">
        <v>-1419650</v>
      </c>
      <c r="L242" s="52">
        <v>1</v>
      </c>
      <c r="M242" s="181">
        <f t="shared" si="3"/>
        <v>-1419650</v>
      </c>
    </row>
    <row r="243" spans="1:13" ht="15" x14ac:dyDescent="0.25">
      <c r="A243" s="56" t="s">
        <v>983</v>
      </c>
      <c r="B243" s="37" t="s">
        <v>126</v>
      </c>
      <c r="C243" s="54">
        <v>21111</v>
      </c>
      <c r="D243" s="53" t="s">
        <v>76</v>
      </c>
      <c r="E243" s="53" t="s">
        <v>125</v>
      </c>
      <c r="F243" s="53" t="s">
        <v>175</v>
      </c>
      <c r="G243" s="53" t="s">
        <v>129</v>
      </c>
      <c r="H243" s="53" t="s">
        <v>987</v>
      </c>
      <c r="I243" s="53" t="s">
        <v>121</v>
      </c>
      <c r="J243" s="53">
        <v>-300000</v>
      </c>
      <c r="K243" s="52">
        <v>-300000</v>
      </c>
      <c r="L243" s="52">
        <v>1</v>
      </c>
      <c r="M243" s="181">
        <f t="shared" si="3"/>
        <v>-300000</v>
      </c>
    </row>
    <row r="244" spans="1:13" ht="15" x14ac:dyDescent="0.25">
      <c r="A244" s="56" t="s">
        <v>983</v>
      </c>
      <c r="B244" s="37" t="s">
        <v>126</v>
      </c>
      <c r="C244" s="54">
        <v>21111</v>
      </c>
      <c r="D244" s="53" t="s">
        <v>76</v>
      </c>
      <c r="E244" s="53" t="s">
        <v>125</v>
      </c>
      <c r="F244" s="53" t="s">
        <v>177</v>
      </c>
      <c r="G244" s="53" t="s">
        <v>124</v>
      </c>
      <c r="H244" s="53" t="s">
        <v>986</v>
      </c>
      <c r="I244" s="53" t="s">
        <v>121</v>
      </c>
      <c r="J244" s="53">
        <v>-774500</v>
      </c>
      <c r="K244" s="52">
        <v>-774500</v>
      </c>
      <c r="L244" s="52">
        <v>1</v>
      </c>
      <c r="M244" s="181">
        <f t="shared" si="3"/>
        <v>-774500</v>
      </c>
    </row>
    <row r="245" spans="1:13" ht="15" x14ac:dyDescent="0.25">
      <c r="A245" s="56" t="s">
        <v>983</v>
      </c>
      <c r="B245" s="37" t="s">
        <v>126</v>
      </c>
      <c r="C245" s="54">
        <v>21111</v>
      </c>
      <c r="D245" s="53" t="s">
        <v>76</v>
      </c>
      <c r="E245" s="53" t="s">
        <v>125</v>
      </c>
      <c r="F245" s="53" t="s">
        <v>400</v>
      </c>
      <c r="G245" s="53" t="s">
        <v>159</v>
      </c>
      <c r="H245" s="53" t="s">
        <v>985</v>
      </c>
      <c r="I245" s="53" t="s">
        <v>121</v>
      </c>
      <c r="J245" s="53">
        <v>-200000</v>
      </c>
      <c r="K245" s="52">
        <v>-200000</v>
      </c>
      <c r="L245" s="52">
        <v>1</v>
      </c>
      <c r="M245" s="181">
        <f t="shared" si="3"/>
        <v>-200000</v>
      </c>
    </row>
    <row r="246" spans="1:13" ht="15" x14ac:dyDescent="0.25">
      <c r="A246" s="56" t="s">
        <v>983</v>
      </c>
      <c r="B246" s="37" t="s">
        <v>126</v>
      </c>
      <c r="C246" s="54">
        <v>21111</v>
      </c>
      <c r="D246" s="53" t="s">
        <v>77</v>
      </c>
      <c r="E246" s="53" t="s">
        <v>125</v>
      </c>
      <c r="F246" s="53" t="s">
        <v>156</v>
      </c>
      <c r="G246" s="53" t="s">
        <v>155</v>
      </c>
      <c r="H246" s="53" t="s">
        <v>984</v>
      </c>
      <c r="I246" s="53" t="s">
        <v>121</v>
      </c>
      <c r="J246" s="53">
        <v>-268117</v>
      </c>
      <c r="K246" s="52">
        <v>-268117</v>
      </c>
      <c r="L246" s="52">
        <v>1</v>
      </c>
      <c r="M246" s="181">
        <f t="shared" si="3"/>
        <v>-268117</v>
      </c>
    </row>
    <row r="247" spans="1:13" ht="15" x14ac:dyDescent="0.25">
      <c r="A247" s="56" t="s">
        <v>983</v>
      </c>
      <c r="B247" s="37" t="s">
        <v>126</v>
      </c>
      <c r="C247" s="54">
        <v>21111</v>
      </c>
      <c r="D247" s="53" t="s">
        <v>77</v>
      </c>
      <c r="E247" s="53" t="s">
        <v>125</v>
      </c>
      <c r="F247" s="53" t="s">
        <v>211</v>
      </c>
      <c r="G247" s="53" t="s">
        <v>213</v>
      </c>
      <c r="H247" s="53" t="s">
        <v>982</v>
      </c>
      <c r="I247" s="53" t="s">
        <v>121</v>
      </c>
      <c r="J247" s="53">
        <v>-1632641</v>
      </c>
      <c r="K247" s="52">
        <v>-1632641</v>
      </c>
      <c r="L247" s="52">
        <v>1</v>
      </c>
      <c r="M247" s="181">
        <f t="shared" si="3"/>
        <v>-1632641</v>
      </c>
    </row>
    <row r="248" spans="1:13" ht="15" x14ac:dyDescent="0.25">
      <c r="A248" s="56" t="s">
        <v>983</v>
      </c>
      <c r="B248" s="37" t="s">
        <v>126</v>
      </c>
      <c r="C248" s="54">
        <v>21113</v>
      </c>
      <c r="D248" s="53" t="s">
        <v>1369</v>
      </c>
      <c r="E248" s="53"/>
      <c r="F248" s="53"/>
      <c r="G248" s="53"/>
      <c r="H248" s="53"/>
      <c r="I248" s="53"/>
      <c r="J248" s="53"/>
      <c r="K248" s="52"/>
      <c r="L248" s="52"/>
      <c r="M248" s="181">
        <v>1179787065</v>
      </c>
    </row>
    <row r="249" spans="1:13" ht="15" x14ac:dyDescent="0.25">
      <c r="A249" s="55" t="s">
        <v>981</v>
      </c>
      <c r="C249" s="54"/>
      <c r="D249" s="53"/>
      <c r="E249" s="53"/>
      <c r="F249" s="53"/>
      <c r="G249" s="53"/>
      <c r="H249" s="53"/>
      <c r="I249" s="53"/>
      <c r="J249" s="53"/>
      <c r="K249" s="52"/>
      <c r="L249" s="52"/>
      <c r="M249" s="181">
        <f>SUBTOTAL(9,M8:M248)</f>
        <v>-1907929988.9344001</v>
      </c>
    </row>
    <row r="250" spans="1:13" ht="15" x14ac:dyDescent="0.25">
      <c r="A250" s="56" t="s">
        <v>257</v>
      </c>
      <c r="B250" s="37" t="s">
        <v>126</v>
      </c>
      <c r="C250" s="54">
        <v>21111</v>
      </c>
      <c r="D250" s="53" t="s">
        <v>27</v>
      </c>
      <c r="E250" s="53" t="s">
        <v>125</v>
      </c>
      <c r="F250" s="53" t="s">
        <v>980</v>
      </c>
      <c r="G250" s="53" t="s">
        <v>979</v>
      </c>
      <c r="H250" s="53" t="s">
        <v>978</v>
      </c>
      <c r="I250" s="53" t="s">
        <v>121</v>
      </c>
      <c r="J250" s="53">
        <v>-186000000</v>
      </c>
      <c r="K250" s="52">
        <v>-69510012</v>
      </c>
      <c r="L250" s="52">
        <v>1</v>
      </c>
      <c r="M250" s="181">
        <f t="shared" ref="M250:M313" si="4">+K250*L250</f>
        <v>-69510012</v>
      </c>
    </row>
    <row r="251" spans="1:13" ht="15" x14ac:dyDescent="0.25">
      <c r="A251" s="56" t="s">
        <v>257</v>
      </c>
      <c r="B251" s="37" t="s">
        <v>126</v>
      </c>
      <c r="C251" s="54">
        <v>21111</v>
      </c>
      <c r="D251" s="53" t="s">
        <v>27</v>
      </c>
      <c r="E251" s="53" t="s">
        <v>125</v>
      </c>
      <c r="F251" s="53" t="s">
        <v>977</v>
      </c>
      <c r="G251" s="53" t="s">
        <v>976</v>
      </c>
      <c r="H251" s="53" t="s">
        <v>975</v>
      </c>
      <c r="I251" s="53" t="s">
        <v>121</v>
      </c>
      <c r="J251" s="53">
        <v>-268180000</v>
      </c>
      <c r="K251" s="52">
        <v>-268180000</v>
      </c>
      <c r="L251" s="52">
        <v>1</v>
      </c>
      <c r="M251" s="181">
        <f t="shared" si="4"/>
        <v>-268180000</v>
      </c>
    </row>
    <row r="252" spans="1:13" ht="15" x14ac:dyDescent="0.25">
      <c r="A252" s="56" t="s">
        <v>257</v>
      </c>
      <c r="B252" s="37" t="s">
        <v>126</v>
      </c>
      <c r="C252" s="54">
        <v>21111</v>
      </c>
      <c r="D252" s="53" t="s">
        <v>27</v>
      </c>
      <c r="E252" s="53" t="s">
        <v>125</v>
      </c>
      <c r="F252" s="53" t="s">
        <v>974</v>
      </c>
      <c r="G252" s="53" t="s">
        <v>973</v>
      </c>
      <c r="H252" s="53" t="s">
        <v>972</v>
      </c>
      <c r="I252" s="53" t="s">
        <v>121</v>
      </c>
      <c r="J252" s="53">
        <v>-6362400</v>
      </c>
      <c r="K252" s="52">
        <v>-1254000</v>
      </c>
      <c r="L252" s="52">
        <v>1</v>
      </c>
      <c r="M252" s="181">
        <f t="shared" si="4"/>
        <v>-1254000</v>
      </c>
    </row>
    <row r="253" spans="1:13" ht="15" x14ac:dyDescent="0.25">
      <c r="A253" s="56" t="s">
        <v>257</v>
      </c>
      <c r="B253" s="37" t="s">
        <v>126</v>
      </c>
      <c r="C253" s="54">
        <v>21111</v>
      </c>
      <c r="D253" s="53" t="s">
        <v>27</v>
      </c>
      <c r="E253" s="53" t="s">
        <v>125</v>
      </c>
      <c r="F253" s="53" t="s">
        <v>966</v>
      </c>
      <c r="G253" s="53" t="s">
        <v>966</v>
      </c>
      <c r="H253" s="53" t="s">
        <v>971</v>
      </c>
      <c r="I253" s="53" t="s">
        <v>121</v>
      </c>
      <c r="J253" s="53">
        <v>-492900000</v>
      </c>
      <c r="K253" s="52">
        <v>-23250000</v>
      </c>
      <c r="L253" s="52">
        <v>1</v>
      </c>
      <c r="M253" s="181">
        <f t="shared" si="4"/>
        <v>-23250000</v>
      </c>
    </row>
    <row r="254" spans="1:13" ht="15" x14ac:dyDescent="0.25">
      <c r="A254" s="56" t="s">
        <v>257</v>
      </c>
      <c r="B254" s="37" t="s">
        <v>126</v>
      </c>
      <c r="C254" s="54">
        <v>21111</v>
      </c>
      <c r="D254" s="53" t="s">
        <v>27</v>
      </c>
      <c r="E254" s="53" t="s">
        <v>125</v>
      </c>
      <c r="F254" s="53" t="s">
        <v>970</v>
      </c>
      <c r="G254" s="53" t="s">
        <v>970</v>
      </c>
      <c r="H254" s="53" t="s">
        <v>969</v>
      </c>
      <c r="I254" s="53" t="s">
        <v>121</v>
      </c>
      <c r="J254" s="53">
        <v>-3141290000</v>
      </c>
      <c r="K254" s="52">
        <v>-353012000</v>
      </c>
      <c r="L254" s="52">
        <v>1</v>
      </c>
      <c r="M254" s="181">
        <f t="shared" si="4"/>
        <v>-353012000</v>
      </c>
    </row>
    <row r="255" spans="1:13" ht="15" x14ac:dyDescent="0.25">
      <c r="A255" s="56" t="s">
        <v>257</v>
      </c>
      <c r="B255" s="37" t="s">
        <v>126</v>
      </c>
      <c r="C255" s="54">
        <v>21111</v>
      </c>
      <c r="D255" s="53" t="s">
        <v>27</v>
      </c>
      <c r="E255" s="53" t="s">
        <v>259</v>
      </c>
      <c r="F255" s="53" t="s">
        <v>968</v>
      </c>
      <c r="G255" s="53" t="s">
        <v>968</v>
      </c>
      <c r="H255" s="53" t="s">
        <v>967</v>
      </c>
      <c r="I255" s="53" t="s">
        <v>121</v>
      </c>
      <c r="J255" s="53">
        <v>2448104000</v>
      </c>
      <c r="K255" s="52">
        <v>2448104000</v>
      </c>
      <c r="L255" s="52">
        <v>1</v>
      </c>
      <c r="M255" s="181">
        <f t="shared" si="4"/>
        <v>2448104000</v>
      </c>
    </row>
    <row r="256" spans="1:13" ht="15" x14ac:dyDescent="0.25">
      <c r="A256" s="56" t="s">
        <v>257</v>
      </c>
      <c r="B256" s="37" t="s">
        <v>126</v>
      </c>
      <c r="C256" s="54">
        <v>21111</v>
      </c>
      <c r="D256" s="53" t="s">
        <v>27</v>
      </c>
      <c r="E256" s="53" t="s">
        <v>259</v>
      </c>
      <c r="F256" s="53" t="s">
        <v>966</v>
      </c>
      <c r="G256" s="53" t="s">
        <v>966</v>
      </c>
      <c r="H256" s="53" t="s">
        <v>965</v>
      </c>
      <c r="I256" s="53" t="s">
        <v>121</v>
      </c>
      <c r="J256" s="53">
        <v>546000000</v>
      </c>
      <c r="K256" s="52">
        <v>546000000</v>
      </c>
      <c r="L256" s="52">
        <v>1</v>
      </c>
      <c r="M256" s="181">
        <f t="shared" si="4"/>
        <v>546000000</v>
      </c>
    </row>
    <row r="257" spans="1:13" ht="15" x14ac:dyDescent="0.25">
      <c r="A257" s="56" t="s">
        <v>257</v>
      </c>
      <c r="B257" s="37" t="s">
        <v>126</v>
      </c>
      <c r="C257" s="54">
        <v>21111</v>
      </c>
      <c r="D257" s="53" t="s">
        <v>27</v>
      </c>
      <c r="E257" s="53" t="s">
        <v>259</v>
      </c>
      <c r="F257" s="53" t="s">
        <v>964</v>
      </c>
      <c r="G257" s="53" t="s">
        <v>964</v>
      </c>
      <c r="H257" s="53" t="s">
        <v>963</v>
      </c>
      <c r="I257" s="53" t="s">
        <v>121</v>
      </c>
      <c r="J257" s="53">
        <v>2708521000</v>
      </c>
      <c r="K257" s="52">
        <v>2708521000</v>
      </c>
      <c r="L257" s="52">
        <v>1</v>
      </c>
      <c r="M257" s="181">
        <f t="shared" si="4"/>
        <v>2708521000</v>
      </c>
    </row>
    <row r="258" spans="1:13" ht="15" x14ac:dyDescent="0.25">
      <c r="A258" s="56" t="s">
        <v>257</v>
      </c>
      <c r="B258" s="37" t="s">
        <v>126</v>
      </c>
      <c r="C258" s="54">
        <v>21111</v>
      </c>
      <c r="D258" s="53" t="s">
        <v>27</v>
      </c>
      <c r="E258" s="53" t="s">
        <v>125</v>
      </c>
      <c r="F258" s="53" t="s">
        <v>962</v>
      </c>
      <c r="G258" s="53" t="s">
        <v>961</v>
      </c>
      <c r="H258" s="53" t="s">
        <v>960</v>
      </c>
      <c r="I258" s="53" t="s">
        <v>121</v>
      </c>
      <c r="J258" s="53">
        <v>-67000000</v>
      </c>
      <c r="K258" s="52">
        <v>-67000000</v>
      </c>
      <c r="L258" s="52">
        <v>1</v>
      </c>
      <c r="M258" s="181">
        <f t="shared" si="4"/>
        <v>-67000000</v>
      </c>
    </row>
    <row r="259" spans="1:13" ht="15" x14ac:dyDescent="0.25">
      <c r="A259" s="56" t="s">
        <v>257</v>
      </c>
      <c r="B259" s="37" t="s">
        <v>126</v>
      </c>
      <c r="C259" s="54">
        <v>21111</v>
      </c>
      <c r="D259" s="53" t="s">
        <v>27</v>
      </c>
      <c r="E259" s="53" t="s">
        <v>259</v>
      </c>
      <c r="F259" s="53" t="s">
        <v>958</v>
      </c>
      <c r="G259" s="53" t="s">
        <v>958</v>
      </c>
      <c r="H259" s="53" t="s">
        <v>959</v>
      </c>
      <c r="I259" s="53" t="s">
        <v>121</v>
      </c>
      <c r="J259" s="53">
        <v>2136355880</v>
      </c>
      <c r="K259" s="52">
        <v>2136355880</v>
      </c>
      <c r="L259" s="52">
        <v>1</v>
      </c>
      <c r="M259" s="181">
        <f t="shared" si="4"/>
        <v>2136355880</v>
      </c>
    </row>
    <row r="260" spans="1:13" ht="15" x14ac:dyDescent="0.25">
      <c r="A260" s="56" t="s">
        <v>257</v>
      </c>
      <c r="B260" s="37" t="s">
        <v>126</v>
      </c>
      <c r="C260" s="54">
        <v>21111</v>
      </c>
      <c r="D260" s="53" t="s">
        <v>27</v>
      </c>
      <c r="E260" s="53" t="s">
        <v>259</v>
      </c>
      <c r="F260" s="53" t="s">
        <v>958</v>
      </c>
      <c r="G260" s="53" t="s">
        <v>958</v>
      </c>
      <c r="H260" s="53" t="s">
        <v>957</v>
      </c>
      <c r="I260" s="53" t="s">
        <v>121</v>
      </c>
      <c r="J260" s="53">
        <v>1541816500</v>
      </c>
      <c r="K260" s="52">
        <v>1541816500</v>
      </c>
      <c r="L260" s="52">
        <v>1</v>
      </c>
      <c r="M260" s="181">
        <f t="shared" si="4"/>
        <v>1541816500</v>
      </c>
    </row>
    <row r="261" spans="1:13" ht="15" x14ac:dyDescent="0.25">
      <c r="A261" s="56" t="s">
        <v>257</v>
      </c>
      <c r="B261" s="37" t="s">
        <v>126</v>
      </c>
      <c r="C261" s="54">
        <v>21111</v>
      </c>
      <c r="D261" s="53" t="s">
        <v>27</v>
      </c>
      <c r="E261" s="53" t="s">
        <v>125</v>
      </c>
      <c r="F261" s="53" t="s">
        <v>956</v>
      </c>
      <c r="G261" s="53" t="s">
        <v>955</v>
      </c>
      <c r="H261" s="53" t="s">
        <v>954</v>
      </c>
      <c r="I261" s="53" t="s">
        <v>121</v>
      </c>
      <c r="J261" s="53">
        <v>-572844000</v>
      </c>
      <c r="K261" s="52">
        <v>-6076000</v>
      </c>
      <c r="L261" s="52">
        <v>1</v>
      </c>
      <c r="M261" s="181">
        <f t="shared" si="4"/>
        <v>-6076000</v>
      </c>
    </row>
    <row r="262" spans="1:13" ht="15" x14ac:dyDescent="0.25">
      <c r="A262" s="56" t="s">
        <v>257</v>
      </c>
      <c r="B262" s="37" t="s">
        <v>126</v>
      </c>
      <c r="C262" s="54">
        <v>21111</v>
      </c>
      <c r="D262" s="53" t="s">
        <v>27</v>
      </c>
      <c r="E262" s="53" t="s">
        <v>125</v>
      </c>
      <c r="F262" s="53" t="s">
        <v>953</v>
      </c>
      <c r="G262" s="53" t="s">
        <v>924</v>
      </c>
      <c r="H262" s="53" t="s">
        <v>952</v>
      </c>
      <c r="I262" s="53" t="s">
        <v>121</v>
      </c>
      <c r="J262" s="53">
        <v>-1161125000</v>
      </c>
      <c r="K262" s="52">
        <v>-11858752</v>
      </c>
      <c r="L262" s="52">
        <v>1</v>
      </c>
      <c r="M262" s="181">
        <f t="shared" si="4"/>
        <v>-11858752</v>
      </c>
    </row>
    <row r="263" spans="1:13" ht="15" x14ac:dyDescent="0.25">
      <c r="A263" s="56" t="s">
        <v>257</v>
      </c>
      <c r="B263" s="37" t="s">
        <v>126</v>
      </c>
      <c r="C263" s="54">
        <v>21111</v>
      </c>
      <c r="D263" s="53" t="s">
        <v>27</v>
      </c>
      <c r="E263" s="53" t="s">
        <v>125</v>
      </c>
      <c r="F263" s="53" t="s">
        <v>948</v>
      </c>
      <c r="G263" s="53" t="s">
        <v>951</v>
      </c>
      <c r="H263" s="53" t="s">
        <v>950</v>
      </c>
      <c r="I263" s="53" t="s">
        <v>121</v>
      </c>
      <c r="J263" s="53">
        <v>-3519785000</v>
      </c>
      <c r="K263" s="52">
        <v>-461907873</v>
      </c>
      <c r="L263" s="52">
        <v>1</v>
      </c>
      <c r="M263" s="181">
        <f t="shared" si="4"/>
        <v>-461907873</v>
      </c>
    </row>
    <row r="264" spans="1:13" ht="15" x14ac:dyDescent="0.25">
      <c r="A264" s="56" t="s">
        <v>257</v>
      </c>
      <c r="B264" s="37" t="s">
        <v>126</v>
      </c>
      <c r="C264" s="54">
        <v>21111</v>
      </c>
      <c r="D264" s="53" t="s">
        <v>27</v>
      </c>
      <c r="E264" s="53" t="s">
        <v>259</v>
      </c>
      <c r="F264" s="53" t="s">
        <v>948</v>
      </c>
      <c r="G264" s="53" t="s">
        <v>948</v>
      </c>
      <c r="H264" s="53" t="s">
        <v>949</v>
      </c>
      <c r="I264" s="53" t="s">
        <v>121</v>
      </c>
      <c r="J264" s="53">
        <v>3421171300</v>
      </c>
      <c r="K264" s="52">
        <v>3421171300</v>
      </c>
      <c r="L264" s="52">
        <v>1</v>
      </c>
      <c r="M264" s="181">
        <f t="shared" si="4"/>
        <v>3421171300</v>
      </c>
    </row>
    <row r="265" spans="1:13" ht="15" x14ac:dyDescent="0.25">
      <c r="A265" s="56" t="s">
        <v>257</v>
      </c>
      <c r="B265" s="37" t="s">
        <v>126</v>
      </c>
      <c r="C265" s="54">
        <v>21111</v>
      </c>
      <c r="D265" s="53" t="s">
        <v>27</v>
      </c>
      <c r="E265" s="53" t="s">
        <v>259</v>
      </c>
      <c r="F265" s="53" t="s">
        <v>948</v>
      </c>
      <c r="G265" s="53" t="s">
        <v>948</v>
      </c>
      <c r="H265" s="53" t="s">
        <v>947</v>
      </c>
      <c r="I265" s="53" t="s">
        <v>121</v>
      </c>
      <c r="J265" s="53">
        <v>1225308000</v>
      </c>
      <c r="K265" s="52">
        <v>1225308000</v>
      </c>
      <c r="L265" s="52">
        <v>1</v>
      </c>
      <c r="M265" s="181">
        <f t="shared" si="4"/>
        <v>1225308000</v>
      </c>
    </row>
    <row r="266" spans="1:13" ht="15" x14ac:dyDescent="0.25">
      <c r="A266" s="56" t="s">
        <v>257</v>
      </c>
      <c r="B266" s="37" t="s">
        <v>126</v>
      </c>
      <c r="C266" s="54">
        <v>21111</v>
      </c>
      <c r="D266" s="53" t="s">
        <v>27</v>
      </c>
      <c r="E266" s="53" t="s">
        <v>125</v>
      </c>
      <c r="F266" s="53" t="s">
        <v>946</v>
      </c>
      <c r="G266" s="53" t="s">
        <v>850</v>
      </c>
      <c r="H266" s="53" t="s">
        <v>945</v>
      </c>
      <c r="I266" s="53" t="s">
        <v>121</v>
      </c>
      <c r="J266" s="53">
        <v>-1682672000</v>
      </c>
      <c r="K266" s="52">
        <v>-80129822</v>
      </c>
      <c r="L266" s="52">
        <v>1</v>
      </c>
      <c r="M266" s="181">
        <f t="shared" si="4"/>
        <v>-80129822</v>
      </c>
    </row>
    <row r="267" spans="1:13" ht="15" x14ac:dyDescent="0.25">
      <c r="A267" s="56" t="s">
        <v>257</v>
      </c>
      <c r="B267" s="37" t="s">
        <v>126</v>
      </c>
      <c r="C267" s="54">
        <v>21111</v>
      </c>
      <c r="D267" s="53" t="s">
        <v>27</v>
      </c>
      <c r="E267" s="53" t="s">
        <v>259</v>
      </c>
      <c r="F267" s="53" t="s">
        <v>940</v>
      </c>
      <c r="G267" s="53" t="s">
        <v>940</v>
      </c>
      <c r="H267" s="53" t="s">
        <v>944</v>
      </c>
      <c r="I267" s="53" t="s">
        <v>121</v>
      </c>
      <c r="J267" s="53">
        <v>139115400</v>
      </c>
      <c r="K267" s="52">
        <v>139115400</v>
      </c>
      <c r="L267" s="52">
        <v>1</v>
      </c>
      <c r="M267" s="181">
        <f t="shared" si="4"/>
        <v>139115400</v>
      </c>
    </row>
    <row r="268" spans="1:13" ht="15" x14ac:dyDescent="0.25">
      <c r="A268" s="56" t="s">
        <v>257</v>
      </c>
      <c r="B268" s="37" t="s">
        <v>126</v>
      </c>
      <c r="C268" s="54">
        <v>21111</v>
      </c>
      <c r="D268" s="53" t="s">
        <v>27</v>
      </c>
      <c r="E268" s="53" t="s">
        <v>259</v>
      </c>
      <c r="F268" s="53" t="s">
        <v>943</v>
      </c>
      <c r="G268" s="53" t="s">
        <v>943</v>
      </c>
      <c r="H268" s="53" t="s">
        <v>942</v>
      </c>
      <c r="I268" s="53" t="s">
        <v>121</v>
      </c>
      <c r="J268" s="53">
        <v>446195000</v>
      </c>
      <c r="K268" s="52">
        <v>446195000</v>
      </c>
      <c r="L268" s="52">
        <v>1</v>
      </c>
      <c r="M268" s="181">
        <f t="shared" si="4"/>
        <v>446195000</v>
      </c>
    </row>
    <row r="269" spans="1:13" ht="15" x14ac:dyDescent="0.25">
      <c r="A269" s="56" t="s">
        <v>257</v>
      </c>
      <c r="B269" s="37" t="s">
        <v>126</v>
      </c>
      <c r="C269" s="54">
        <v>21111</v>
      </c>
      <c r="D269" s="53" t="s">
        <v>27</v>
      </c>
      <c r="E269" s="53" t="s">
        <v>259</v>
      </c>
      <c r="F269" s="53" t="s">
        <v>940</v>
      </c>
      <c r="G269" s="53" t="s">
        <v>940</v>
      </c>
      <c r="H269" s="53" t="s">
        <v>941</v>
      </c>
      <c r="I269" s="53" t="s">
        <v>121</v>
      </c>
      <c r="J269" s="53">
        <v>1697275000</v>
      </c>
      <c r="K269" s="52">
        <v>1697275000</v>
      </c>
      <c r="L269" s="52">
        <v>1</v>
      </c>
      <c r="M269" s="181">
        <f t="shared" si="4"/>
        <v>1697275000</v>
      </c>
    </row>
    <row r="270" spans="1:13" ht="15" x14ac:dyDescent="0.25">
      <c r="A270" s="56" t="s">
        <v>257</v>
      </c>
      <c r="B270" s="37" t="s">
        <v>126</v>
      </c>
      <c r="C270" s="54">
        <v>21111</v>
      </c>
      <c r="D270" s="53" t="s">
        <v>27</v>
      </c>
      <c r="E270" s="53" t="s">
        <v>259</v>
      </c>
      <c r="F270" s="53" t="s">
        <v>940</v>
      </c>
      <c r="G270" s="53" t="s">
        <v>940</v>
      </c>
      <c r="H270" s="53" t="s">
        <v>939</v>
      </c>
      <c r="I270" s="53" t="s">
        <v>121</v>
      </c>
      <c r="J270" s="53">
        <v>1417924200</v>
      </c>
      <c r="K270" s="52">
        <v>1417924200</v>
      </c>
      <c r="L270" s="52">
        <v>1</v>
      </c>
      <c r="M270" s="181">
        <f t="shared" si="4"/>
        <v>1417924200</v>
      </c>
    </row>
    <row r="271" spans="1:13" ht="15" x14ac:dyDescent="0.25">
      <c r="A271" s="56" t="s">
        <v>257</v>
      </c>
      <c r="B271" s="37" t="s">
        <v>126</v>
      </c>
      <c r="C271" s="54">
        <v>21111</v>
      </c>
      <c r="D271" s="53" t="s">
        <v>27</v>
      </c>
      <c r="E271" s="53" t="s">
        <v>125</v>
      </c>
      <c r="F271" s="53" t="s">
        <v>929</v>
      </c>
      <c r="G271" s="53" t="s">
        <v>838</v>
      </c>
      <c r="H271" s="53" t="s">
        <v>938</v>
      </c>
      <c r="I271" s="53" t="s">
        <v>208</v>
      </c>
      <c r="J271" s="53">
        <v>-28302</v>
      </c>
      <c r="K271" s="52">
        <v>-1975.8</v>
      </c>
      <c r="L271" s="52">
        <v>6177.97</v>
      </c>
      <c r="M271" s="181">
        <f t="shared" si="4"/>
        <v>-12206433.126</v>
      </c>
    </row>
    <row r="272" spans="1:13" ht="15" x14ac:dyDescent="0.25">
      <c r="A272" s="56" t="s">
        <v>257</v>
      </c>
      <c r="B272" s="37" t="s">
        <v>126</v>
      </c>
      <c r="C272" s="54">
        <v>21111</v>
      </c>
      <c r="D272" s="53" t="s">
        <v>27</v>
      </c>
      <c r="E272" s="53" t="s">
        <v>125</v>
      </c>
      <c r="F272" s="53" t="s">
        <v>937</v>
      </c>
      <c r="G272" s="53" t="s">
        <v>912</v>
      </c>
      <c r="H272" s="53" t="s">
        <v>936</v>
      </c>
      <c r="I272" s="53" t="s">
        <v>208</v>
      </c>
      <c r="J272" s="53">
        <v>-4235</v>
      </c>
      <c r="K272" s="52">
        <v>-47.36</v>
      </c>
      <c r="L272" s="52">
        <v>6177.97</v>
      </c>
      <c r="M272" s="181">
        <f t="shared" si="4"/>
        <v>-292588.65919999999</v>
      </c>
    </row>
    <row r="273" spans="1:13" ht="15" x14ac:dyDescent="0.25">
      <c r="A273" s="56" t="s">
        <v>257</v>
      </c>
      <c r="B273" s="37" t="s">
        <v>126</v>
      </c>
      <c r="C273" s="54">
        <v>21111</v>
      </c>
      <c r="D273" s="53" t="s">
        <v>27</v>
      </c>
      <c r="E273" s="53" t="s">
        <v>125</v>
      </c>
      <c r="F273" s="53" t="s">
        <v>935</v>
      </c>
      <c r="G273" s="53" t="s">
        <v>934</v>
      </c>
      <c r="H273" s="53" t="s">
        <v>933</v>
      </c>
      <c r="I273" s="53" t="s">
        <v>121</v>
      </c>
      <c r="J273" s="53">
        <v>-81536000</v>
      </c>
      <c r="K273" s="52">
        <v>-81536000</v>
      </c>
      <c r="L273" s="52">
        <v>1</v>
      </c>
      <c r="M273" s="181">
        <f t="shared" si="4"/>
        <v>-81536000</v>
      </c>
    </row>
    <row r="274" spans="1:13" ht="15" x14ac:dyDescent="0.25">
      <c r="A274" s="56" t="s">
        <v>257</v>
      </c>
      <c r="B274" s="37" t="s">
        <v>126</v>
      </c>
      <c r="C274" s="54">
        <v>21111</v>
      </c>
      <c r="D274" s="53" t="s">
        <v>27</v>
      </c>
      <c r="E274" s="53" t="s">
        <v>125</v>
      </c>
      <c r="F274" s="53" t="s">
        <v>932</v>
      </c>
      <c r="G274" s="53" t="s">
        <v>838</v>
      </c>
      <c r="H274" s="53" t="s">
        <v>931</v>
      </c>
      <c r="I274" s="53" t="s">
        <v>121</v>
      </c>
      <c r="J274" s="53">
        <v>-245527000</v>
      </c>
      <c r="K274" s="52">
        <v>-156864202</v>
      </c>
      <c r="L274" s="52">
        <v>1</v>
      </c>
      <c r="M274" s="181">
        <f t="shared" si="4"/>
        <v>-156864202</v>
      </c>
    </row>
    <row r="275" spans="1:13" ht="15" x14ac:dyDescent="0.25">
      <c r="A275" s="56" t="s">
        <v>257</v>
      </c>
      <c r="B275" s="37" t="s">
        <v>126</v>
      </c>
      <c r="C275" s="54">
        <v>21111</v>
      </c>
      <c r="D275" s="53" t="s">
        <v>27</v>
      </c>
      <c r="E275" s="53" t="s">
        <v>125</v>
      </c>
      <c r="F275" s="53" t="s">
        <v>929</v>
      </c>
      <c r="G275" s="53" t="s">
        <v>838</v>
      </c>
      <c r="H275" s="53" t="s">
        <v>930</v>
      </c>
      <c r="I275" s="53" t="s">
        <v>121</v>
      </c>
      <c r="J275" s="53">
        <v>-187497000</v>
      </c>
      <c r="K275" s="52">
        <v>-187497000</v>
      </c>
      <c r="L275" s="52">
        <v>1</v>
      </c>
      <c r="M275" s="181">
        <f t="shared" si="4"/>
        <v>-187497000</v>
      </c>
    </row>
    <row r="276" spans="1:13" ht="15" x14ac:dyDescent="0.25">
      <c r="A276" s="56" t="s">
        <v>257</v>
      </c>
      <c r="B276" s="37" t="s">
        <v>126</v>
      </c>
      <c r="C276" s="54">
        <v>21111</v>
      </c>
      <c r="D276" s="53" t="s">
        <v>27</v>
      </c>
      <c r="E276" s="53" t="s">
        <v>125</v>
      </c>
      <c r="F276" s="53" t="s">
        <v>929</v>
      </c>
      <c r="G276" s="53" t="s">
        <v>838</v>
      </c>
      <c r="H276" s="53" t="s">
        <v>928</v>
      </c>
      <c r="I276" s="53" t="s">
        <v>121</v>
      </c>
      <c r="J276" s="53">
        <v>-2016715000</v>
      </c>
      <c r="K276" s="52">
        <v>-16715000</v>
      </c>
      <c r="L276" s="52">
        <v>1</v>
      </c>
      <c r="M276" s="181">
        <f t="shared" si="4"/>
        <v>-16715000</v>
      </c>
    </row>
    <row r="277" spans="1:13" ht="15" x14ac:dyDescent="0.25">
      <c r="A277" s="56" t="s">
        <v>257</v>
      </c>
      <c r="B277" s="37" t="s">
        <v>126</v>
      </c>
      <c r="C277" s="54">
        <v>21111</v>
      </c>
      <c r="D277" s="53" t="s">
        <v>27</v>
      </c>
      <c r="E277" s="53" t="s">
        <v>125</v>
      </c>
      <c r="F277" s="53" t="s">
        <v>927</v>
      </c>
      <c r="G277" s="53" t="s">
        <v>926</v>
      </c>
      <c r="H277" s="53" t="s">
        <v>925</v>
      </c>
      <c r="I277" s="53" t="s">
        <v>121</v>
      </c>
      <c r="J277" s="53">
        <v>-2712215000</v>
      </c>
      <c r="K277" s="52">
        <v>-51695021</v>
      </c>
      <c r="L277" s="52">
        <v>1</v>
      </c>
      <c r="M277" s="181">
        <f t="shared" si="4"/>
        <v>-51695021</v>
      </c>
    </row>
    <row r="278" spans="1:13" ht="15" x14ac:dyDescent="0.25">
      <c r="A278" s="56" t="s">
        <v>257</v>
      </c>
      <c r="B278" s="37" t="s">
        <v>126</v>
      </c>
      <c r="C278" s="54">
        <v>21111</v>
      </c>
      <c r="D278" s="53" t="s">
        <v>27</v>
      </c>
      <c r="E278" s="53" t="s">
        <v>125</v>
      </c>
      <c r="F278" s="53" t="s">
        <v>924</v>
      </c>
      <c r="G278" s="53" t="s">
        <v>814</v>
      </c>
      <c r="H278" s="53" t="s">
        <v>923</v>
      </c>
      <c r="I278" s="53" t="s">
        <v>121</v>
      </c>
      <c r="J278" s="53">
        <v>-1840000</v>
      </c>
      <c r="K278" s="52">
        <v>-1732541</v>
      </c>
      <c r="L278" s="52">
        <v>1</v>
      </c>
      <c r="M278" s="181">
        <f t="shared" si="4"/>
        <v>-1732541</v>
      </c>
    </row>
    <row r="279" spans="1:13" ht="15" x14ac:dyDescent="0.25">
      <c r="A279" s="56" t="s">
        <v>257</v>
      </c>
      <c r="B279" s="37" t="s">
        <v>126</v>
      </c>
      <c r="C279" s="54">
        <v>21111</v>
      </c>
      <c r="D279" s="53" t="s">
        <v>27</v>
      </c>
      <c r="E279" s="53" t="s">
        <v>125</v>
      </c>
      <c r="F279" s="53" t="s">
        <v>922</v>
      </c>
      <c r="G279" s="53" t="s">
        <v>812</v>
      </c>
      <c r="H279" s="53" t="s">
        <v>921</v>
      </c>
      <c r="I279" s="53" t="s">
        <v>121</v>
      </c>
      <c r="J279" s="53">
        <v>-4170000</v>
      </c>
      <c r="K279" s="52">
        <v>-4170000</v>
      </c>
      <c r="L279" s="52">
        <v>1</v>
      </c>
      <c r="M279" s="181">
        <f t="shared" si="4"/>
        <v>-4170000</v>
      </c>
    </row>
    <row r="280" spans="1:13" ht="15" x14ac:dyDescent="0.25">
      <c r="A280" s="56" t="s">
        <v>257</v>
      </c>
      <c r="B280" s="37" t="s">
        <v>126</v>
      </c>
      <c r="C280" s="54">
        <v>21111</v>
      </c>
      <c r="D280" s="53" t="s">
        <v>27</v>
      </c>
      <c r="E280" s="53" t="s">
        <v>125</v>
      </c>
      <c r="F280" s="53" t="s">
        <v>920</v>
      </c>
      <c r="G280" s="53" t="s">
        <v>252</v>
      </c>
      <c r="H280" s="53" t="s">
        <v>919</v>
      </c>
      <c r="I280" s="53" t="s">
        <v>121</v>
      </c>
      <c r="J280" s="53">
        <v>-3600000</v>
      </c>
      <c r="K280" s="52">
        <v>-3600000</v>
      </c>
      <c r="L280" s="52">
        <v>1</v>
      </c>
      <c r="M280" s="181">
        <f t="shared" si="4"/>
        <v>-3600000</v>
      </c>
    </row>
    <row r="281" spans="1:13" ht="15" x14ac:dyDescent="0.25">
      <c r="A281" s="56" t="s">
        <v>257</v>
      </c>
      <c r="B281" s="37" t="s">
        <v>126</v>
      </c>
      <c r="C281" s="54">
        <v>21111</v>
      </c>
      <c r="D281" s="53" t="s">
        <v>27</v>
      </c>
      <c r="E281" s="53" t="s">
        <v>125</v>
      </c>
      <c r="F281" s="53" t="s">
        <v>917</v>
      </c>
      <c r="G281" s="53" t="s">
        <v>808</v>
      </c>
      <c r="H281" s="53" t="s">
        <v>918</v>
      </c>
      <c r="I281" s="53" t="s">
        <v>121</v>
      </c>
      <c r="J281" s="53">
        <v>-2950000</v>
      </c>
      <c r="K281" s="52">
        <v>-825774</v>
      </c>
      <c r="L281" s="52">
        <v>1</v>
      </c>
      <c r="M281" s="181">
        <f t="shared" si="4"/>
        <v>-825774</v>
      </c>
    </row>
    <row r="282" spans="1:13" ht="15" x14ac:dyDescent="0.25">
      <c r="A282" s="56" t="s">
        <v>257</v>
      </c>
      <c r="B282" s="37" t="s">
        <v>126</v>
      </c>
      <c r="C282" s="54">
        <v>21111</v>
      </c>
      <c r="D282" s="53" t="s">
        <v>27</v>
      </c>
      <c r="E282" s="53" t="s">
        <v>125</v>
      </c>
      <c r="F282" s="53" t="s">
        <v>917</v>
      </c>
      <c r="G282" s="53" t="s">
        <v>808</v>
      </c>
      <c r="H282" s="53" t="s">
        <v>916</v>
      </c>
      <c r="I282" s="53" t="s">
        <v>121</v>
      </c>
      <c r="J282" s="53">
        <v>-4161350</v>
      </c>
      <c r="K282" s="52">
        <v>-4161350</v>
      </c>
      <c r="L282" s="52">
        <v>1</v>
      </c>
      <c r="M282" s="181">
        <f t="shared" si="4"/>
        <v>-4161350</v>
      </c>
    </row>
    <row r="283" spans="1:13" ht="15" x14ac:dyDescent="0.25">
      <c r="A283" s="56" t="s">
        <v>257</v>
      </c>
      <c r="B283" s="37" t="s">
        <v>126</v>
      </c>
      <c r="C283" s="54">
        <v>21111</v>
      </c>
      <c r="D283" s="53" t="s">
        <v>27</v>
      </c>
      <c r="E283" s="53" t="s">
        <v>125</v>
      </c>
      <c r="F283" s="53" t="s">
        <v>915</v>
      </c>
      <c r="G283" s="53" t="s">
        <v>805</v>
      </c>
      <c r="H283" s="53" t="s">
        <v>914</v>
      </c>
      <c r="I283" s="53" t="s">
        <v>121</v>
      </c>
      <c r="J283" s="53">
        <v>-3766000</v>
      </c>
      <c r="K283" s="52">
        <v>-3766000</v>
      </c>
      <c r="L283" s="52">
        <v>1</v>
      </c>
      <c r="M283" s="181">
        <f t="shared" si="4"/>
        <v>-3766000</v>
      </c>
    </row>
    <row r="284" spans="1:13" ht="15" x14ac:dyDescent="0.25">
      <c r="A284" s="56" t="s">
        <v>257</v>
      </c>
      <c r="B284" s="37" t="s">
        <v>126</v>
      </c>
      <c r="C284" s="54">
        <v>21111</v>
      </c>
      <c r="D284" s="53" t="s">
        <v>27</v>
      </c>
      <c r="E284" s="53" t="s">
        <v>125</v>
      </c>
      <c r="F284" s="53" t="s">
        <v>912</v>
      </c>
      <c r="G284" s="53" t="s">
        <v>803</v>
      </c>
      <c r="H284" s="53" t="s">
        <v>913</v>
      </c>
      <c r="I284" s="53" t="s">
        <v>121</v>
      </c>
      <c r="J284" s="53">
        <v>-6600000</v>
      </c>
      <c r="K284" s="52">
        <v>-6600000</v>
      </c>
      <c r="L284" s="52">
        <v>1</v>
      </c>
      <c r="M284" s="181">
        <f t="shared" si="4"/>
        <v>-6600000</v>
      </c>
    </row>
    <row r="285" spans="1:13" ht="15" x14ac:dyDescent="0.25">
      <c r="A285" s="56" t="s">
        <v>257</v>
      </c>
      <c r="B285" s="37" t="s">
        <v>126</v>
      </c>
      <c r="C285" s="54">
        <v>21111</v>
      </c>
      <c r="D285" s="53" t="s">
        <v>27</v>
      </c>
      <c r="E285" s="53" t="s">
        <v>125</v>
      </c>
      <c r="F285" s="53" t="s">
        <v>912</v>
      </c>
      <c r="G285" s="53" t="s">
        <v>803</v>
      </c>
      <c r="H285" s="53" t="s">
        <v>911</v>
      </c>
      <c r="I285" s="53" t="s">
        <v>121</v>
      </c>
      <c r="J285" s="53">
        <v>-4171750</v>
      </c>
      <c r="K285" s="52">
        <v>-4171750</v>
      </c>
      <c r="L285" s="52">
        <v>1</v>
      </c>
      <c r="M285" s="181">
        <f t="shared" si="4"/>
        <v>-4171750</v>
      </c>
    </row>
    <row r="286" spans="1:13" ht="15" x14ac:dyDescent="0.25">
      <c r="A286" s="56" t="s">
        <v>257</v>
      </c>
      <c r="B286" s="37" t="s">
        <v>126</v>
      </c>
      <c r="C286" s="54">
        <v>21111</v>
      </c>
      <c r="D286" s="53" t="s">
        <v>27</v>
      </c>
      <c r="E286" s="53" t="s">
        <v>125</v>
      </c>
      <c r="F286" s="53" t="s">
        <v>908</v>
      </c>
      <c r="G286" s="53" t="s">
        <v>800</v>
      </c>
      <c r="H286" s="53" t="s">
        <v>910</v>
      </c>
      <c r="I286" s="53" t="s">
        <v>121</v>
      </c>
      <c r="J286" s="53">
        <v>-5425000</v>
      </c>
      <c r="K286" s="52">
        <v>-5425000</v>
      </c>
      <c r="L286" s="52">
        <v>1</v>
      </c>
      <c r="M286" s="181">
        <f t="shared" si="4"/>
        <v>-5425000</v>
      </c>
    </row>
    <row r="287" spans="1:13" ht="15" x14ac:dyDescent="0.25">
      <c r="A287" s="56" t="s">
        <v>257</v>
      </c>
      <c r="B287" s="37" t="s">
        <v>126</v>
      </c>
      <c r="C287" s="54">
        <v>21111</v>
      </c>
      <c r="D287" s="53" t="s">
        <v>27</v>
      </c>
      <c r="E287" s="53" t="s">
        <v>125</v>
      </c>
      <c r="F287" s="53" t="s">
        <v>908</v>
      </c>
      <c r="G287" s="53" t="s">
        <v>800</v>
      </c>
      <c r="H287" s="53" t="s">
        <v>909</v>
      </c>
      <c r="I287" s="53" t="s">
        <v>121</v>
      </c>
      <c r="J287" s="53">
        <v>-3890000</v>
      </c>
      <c r="K287" s="52">
        <v>-3890000</v>
      </c>
      <c r="L287" s="52">
        <v>1</v>
      </c>
      <c r="M287" s="181">
        <f t="shared" si="4"/>
        <v>-3890000</v>
      </c>
    </row>
    <row r="288" spans="1:13" ht="15" x14ac:dyDescent="0.25">
      <c r="A288" s="56" t="s">
        <v>257</v>
      </c>
      <c r="B288" s="37" t="s">
        <v>126</v>
      </c>
      <c r="C288" s="54">
        <v>21111</v>
      </c>
      <c r="D288" s="53" t="s">
        <v>27</v>
      </c>
      <c r="E288" s="53" t="s">
        <v>125</v>
      </c>
      <c r="F288" s="53" t="s">
        <v>908</v>
      </c>
      <c r="G288" s="53" t="s">
        <v>800</v>
      </c>
      <c r="H288" s="53" t="s">
        <v>907</v>
      </c>
      <c r="I288" s="53" t="s">
        <v>121</v>
      </c>
      <c r="J288" s="53">
        <v>-1350024</v>
      </c>
      <c r="K288" s="52">
        <v>-1350024</v>
      </c>
      <c r="L288" s="52">
        <v>1</v>
      </c>
      <c r="M288" s="181">
        <f t="shared" si="4"/>
        <v>-1350024</v>
      </c>
    </row>
    <row r="289" spans="1:13" ht="15" x14ac:dyDescent="0.25">
      <c r="A289" s="56" t="s">
        <v>257</v>
      </c>
      <c r="B289" s="37" t="s">
        <v>126</v>
      </c>
      <c r="C289" s="54">
        <v>21111</v>
      </c>
      <c r="D289" s="53" t="s">
        <v>27</v>
      </c>
      <c r="E289" s="53" t="s">
        <v>125</v>
      </c>
      <c r="F289" s="53" t="s">
        <v>905</v>
      </c>
      <c r="G289" s="53" t="s">
        <v>800</v>
      </c>
      <c r="H289" s="53" t="s">
        <v>906</v>
      </c>
      <c r="I289" s="53" t="s">
        <v>121</v>
      </c>
      <c r="J289" s="53">
        <v>-5940000</v>
      </c>
      <c r="K289" s="52">
        <v>-5940000</v>
      </c>
      <c r="L289" s="52">
        <v>1</v>
      </c>
      <c r="M289" s="181">
        <f t="shared" si="4"/>
        <v>-5940000</v>
      </c>
    </row>
    <row r="290" spans="1:13" ht="15" x14ac:dyDescent="0.25">
      <c r="A290" s="56" t="s">
        <v>257</v>
      </c>
      <c r="B290" s="37" t="s">
        <v>126</v>
      </c>
      <c r="C290" s="54">
        <v>21111</v>
      </c>
      <c r="D290" s="53" t="s">
        <v>27</v>
      </c>
      <c r="E290" s="53" t="s">
        <v>125</v>
      </c>
      <c r="F290" s="53" t="s">
        <v>905</v>
      </c>
      <c r="G290" s="53" t="s">
        <v>800</v>
      </c>
      <c r="H290" s="53" t="s">
        <v>904</v>
      </c>
      <c r="I290" s="53" t="s">
        <v>121</v>
      </c>
      <c r="J290" s="53">
        <v>-6729000</v>
      </c>
      <c r="K290" s="52">
        <v>-6729000</v>
      </c>
      <c r="L290" s="52">
        <v>1</v>
      </c>
      <c r="M290" s="181">
        <f t="shared" si="4"/>
        <v>-6729000</v>
      </c>
    </row>
    <row r="291" spans="1:13" ht="15" x14ac:dyDescent="0.25">
      <c r="A291" s="56" t="s">
        <v>257</v>
      </c>
      <c r="B291" s="37" t="s">
        <v>126</v>
      </c>
      <c r="C291" s="54">
        <v>21111</v>
      </c>
      <c r="D291" s="53" t="s">
        <v>27</v>
      </c>
      <c r="E291" s="53" t="s">
        <v>125</v>
      </c>
      <c r="F291" s="53" t="s">
        <v>903</v>
      </c>
      <c r="G291" s="53" t="s">
        <v>587</v>
      </c>
      <c r="H291" s="53" t="s">
        <v>902</v>
      </c>
      <c r="I291" s="53" t="s">
        <v>121</v>
      </c>
      <c r="J291" s="53">
        <v>-4480000</v>
      </c>
      <c r="K291" s="52">
        <v>-4480000</v>
      </c>
      <c r="L291" s="52">
        <v>1</v>
      </c>
      <c r="M291" s="181">
        <f t="shared" si="4"/>
        <v>-4480000</v>
      </c>
    </row>
    <row r="292" spans="1:13" ht="15" x14ac:dyDescent="0.25">
      <c r="A292" s="56" t="s">
        <v>257</v>
      </c>
      <c r="B292" s="37" t="s">
        <v>126</v>
      </c>
      <c r="C292" s="54">
        <v>21111</v>
      </c>
      <c r="D292" s="53" t="s">
        <v>27</v>
      </c>
      <c r="E292" s="53" t="s">
        <v>125</v>
      </c>
      <c r="F292" s="53" t="s">
        <v>901</v>
      </c>
      <c r="G292" s="53" t="s">
        <v>898</v>
      </c>
      <c r="H292" s="53" t="s">
        <v>900</v>
      </c>
      <c r="I292" s="53" t="s">
        <v>121</v>
      </c>
      <c r="J292" s="53">
        <v>-3450000</v>
      </c>
      <c r="K292" s="52">
        <v>-3450000</v>
      </c>
      <c r="L292" s="52">
        <v>1</v>
      </c>
      <c r="M292" s="181">
        <f t="shared" si="4"/>
        <v>-3450000</v>
      </c>
    </row>
    <row r="293" spans="1:13" ht="15" x14ac:dyDescent="0.25">
      <c r="A293" s="56" t="s">
        <v>257</v>
      </c>
      <c r="B293" s="37" t="s">
        <v>126</v>
      </c>
      <c r="C293" s="54">
        <v>21111</v>
      </c>
      <c r="D293" s="53" t="s">
        <v>27</v>
      </c>
      <c r="E293" s="53" t="s">
        <v>125</v>
      </c>
      <c r="F293" s="53" t="s">
        <v>899</v>
      </c>
      <c r="G293" s="53" t="s">
        <v>898</v>
      </c>
      <c r="H293" s="53" t="s">
        <v>897</v>
      </c>
      <c r="I293" s="53" t="s">
        <v>121</v>
      </c>
      <c r="J293" s="53">
        <v>-5498000</v>
      </c>
      <c r="K293" s="52">
        <v>-5498000</v>
      </c>
      <c r="L293" s="52">
        <v>1</v>
      </c>
      <c r="M293" s="181">
        <f t="shared" si="4"/>
        <v>-5498000</v>
      </c>
    </row>
    <row r="294" spans="1:13" ht="15" x14ac:dyDescent="0.25">
      <c r="A294" s="56" t="s">
        <v>257</v>
      </c>
      <c r="B294" s="37" t="s">
        <v>126</v>
      </c>
      <c r="C294" s="54">
        <v>21111</v>
      </c>
      <c r="D294" s="53" t="s">
        <v>27</v>
      </c>
      <c r="E294" s="53" t="s">
        <v>125</v>
      </c>
      <c r="F294" s="53" t="s">
        <v>896</v>
      </c>
      <c r="G294" s="53" t="s">
        <v>207</v>
      </c>
      <c r="H294" s="53" t="s">
        <v>895</v>
      </c>
      <c r="I294" s="53" t="s">
        <v>121</v>
      </c>
      <c r="J294" s="53">
        <v>-2590000</v>
      </c>
      <c r="K294" s="52">
        <v>-2590000</v>
      </c>
      <c r="L294" s="52">
        <v>1</v>
      </c>
      <c r="M294" s="181">
        <f t="shared" si="4"/>
        <v>-2590000</v>
      </c>
    </row>
    <row r="295" spans="1:13" ht="15" x14ac:dyDescent="0.25">
      <c r="A295" s="56" t="s">
        <v>257</v>
      </c>
      <c r="B295" s="37" t="s">
        <v>126</v>
      </c>
      <c r="C295" s="54">
        <v>21111</v>
      </c>
      <c r="D295" s="53" t="s">
        <v>27</v>
      </c>
      <c r="E295" s="53" t="s">
        <v>125</v>
      </c>
      <c r="F295" s="53" t="s">
        <v>893</v>
      </c>
      <c r="G295" s="53" t="s">
        <v>789</v>
      </c>
      <c r="H295" s="53" t="s">
        <v>894</v>
      </c>
      <c r="I295" s="53" t="s">
        <v>121</v>
      </c>
      <c r="J295" s="53">
        <v>-1520000</v>
      </c>
      <c r="K295" s="52">
        <v>-1520000</v>
      </c>
      <c r="L295" s="52">
        <v>1</v>
      </c>
      <c r="M295" s="181">
        <f t="shared" si="4"/>
        <v>-1520000</v>
      </c>
    </row>
    <row r="296" spans="1:13" ht="15" x14ac:dyDescent="0.25">
      <c r="A296" s="56" t="s">
        <v>257</v>
      </c>
      <c r="B296" s="37" t="s">
        <v>126</v>
      </c>
      <c r="C296" s="54">
        <v>21111</v>
      </c>
      <c r="D296" s="53" t="s">
        <v>27</v>
      </c>
      <c r="E296" s="53" t="s">
        <v>125</v>
      </c>
      <c r="F296" s="53" t="s">
        <v>893</v>
      </c>
      <c r="G296" s="53" t="s">
        <v>789</v>
      </c>
      <c r="H296" s="53" t="s">
        <v>892</v>
      </c>
      <c r="I296" s="53" t="s">
        <v>121</v>
      </c>
      <c r="J296" s="53">
        <v>-2302000</v>
      </c>
      <c r="K296" s="52">
        <v>-2302000</v>
      </c>
      <c r="L296" s="52">
        <v>1</v>
      </c>
      <c r="M296" s="181">
        <f t="shared" si="4"/>
        <v>-2302000</v>
      </c>
    </row>
    <row r="297" spans="1:13" ht="15" x14ac:dyDescent="0.25">
      <c r="A297" s="56" t="s">
        <v>257</v>
      </c>
      <c r="B297" s="37" t="s">
        <v>126</v>
      </c>
      <c r="C297" s="54">
        <v>21111</v>
      </c>
      <c r="D297" s="53" t="s">
        <v>27</v>
      </c>
      <c r="E297" s="53" t="s">
        <v>125</v>
      </c>
      <c r="F297" s="53" t="s">
        <v>891</v>
      </c>
      <c r="G297" s="53" t="s">
        <v>890</v>
      </c>
      <c r="H297" s="53" t="s">
        <v>889</v>
      </c>
      <c r="I297" s="53" t="s">
        <v>121</v>
      </c>
      <c r="J297" s="53">
        <v>-393783000</v>
      </c>
      <c r="K297" s="52">
        <v>-58526895</v>
      </c>
      <c r="L297" s="52">
        <v>1</v>
      </c>
      <c r="M297" s="181">
        <f t="shared" si="4"/>
        <v>-58526895</v>
      </c>
    </row>
    <row r="298" spans="1:13" ht="15" x14ac:dyDescent="0.25">
      <c r="A298" s="56" t="s">
        <v>257</v>
      </c>
      <c r="B298" s="37" t="s">
        <v>126</v>
      </c>
      <c r="C298" s="54">
        <v>21111</v>
      </c>
      <c r="D298" s="53" t="s">
        <v>27</v>
      </c>
      <c r="E298" s="53" t="s">
        <v>125</v>
      </c>
      <c r="F298" s="53" t="s">
        <v>882</v>
      </c>
      <c r="G298" s="53" t="s">
        <v>761</v>
      </c>
      <c r="H298" s="53" t="s">
        <v>888</v>
      </c>
      <c r="I298" s="53" t="s">
        <v>121</v>
      </c>
      <c r="J298" s="53">
        <v>-1800000</v>
      </c>
      <c r="K298" s="52">
        <v>-1800000</v>
      </c>
      <c r="L298" s="52">
        <v>1</v>
      </c>
      <c r="M298" s="181">
        <f t="shared" si="4"/>
        <v>-1800000</v>
      </c>
    </row>
    <row r="299" spans="1:13" ht="15" x14ac:dyDescent="0.25">
      <c r="A299" s="56" t="s">
        <v>257</v>
      </c>
      <c r="B299" s="37" t="s">
        <v>126</v>
      </c>
      <c r="C299" s="54">
        <v>21111</v>
      </c>
      <c r="D299" s="53" t="s">
        <v>27</v>
      </c>
      <c r="E299" s="53" t="s">
        <v>125</v>
      </c>
      <c r="F299" s="53" t="s">
        <v>884</v>
      </c>
      <c r="G299" s="53" t="s">
        <v>761</v>
      </c>
      <c r="H299" s="53" t="s">
        <v>887</v>
      </c>
      <c r="I299" s="53" t="s">
        <v>121</v>
      </c>
      <c r="J299" s="53">
        <v>-1358024</v>
      </c>
      <c r="K299" s="52">
        <v>-955365</v>
      </c>
      <c r="L299" s="52">
        <v>1</v>
      </c>
      <c r="M299" s="181">
        <f t="shared" si="4"/>
        <v>-955365</v>
      </c>
    </row>
    <row r="300" spans="1:13" ht="15" x14ac:dyDescent="0.25">
      <c r="A300" s="56" t="s">
        <v>257</v>
      </c>
      <c r="B300" s="37" t="s">
        <v>126</v>
      </c>
      <c r="C300" s="54">
        <v>21111</v>
      </c>
      <c r="D300" s="53" t="s">
        <v>27</v>
      </c>
      <c r="E300" s="53" t="s">
        <v>125</v>
      </c>
      <c r="F300" s="53" t="s">
        <v>884</v>
      </c>
      <c r="G300" s="53" t="s">
        <v>761</v>
      </c>
      <c r="H300" s="53" t="s">
        <v>886</v>
      </c>
      <c r="I300" s="53" t="s">
        <v>121</v>
      </c>
      <c r="J300" s="53">
        <v>-1075000</v>
      </c>
      <c r="K300" s="52">
        <v>-1075000</v>
      </c>
      <c r="L300" s="52">
        <v>1</v>
      </c>
      <c r="M300" s="181">
        <f t="shared" si="4"/>
        <v>-1075000</v>
      </c>
    </row>
    <row r="301" spans="1:13" ht="15" x14ac:dyDescent="0.25">
      <c r="A301" s="56" t="s">
        <v>257</v>
      </c>
      <c r="B301" s="37" t="s">
        <v>126</v>
      </c>
      <c r="C301" s="54">
        <v>21111</v>
      </c>
      <c r="D301" s="53" t="s">
        <v>27</v>
      </c>
      <c r="E301" s="53" t="s">
        <v>125</v>
      </c>
      <c r="F301" s="53" t="s">
        <v>884</v>
      </c>
      <c r="G301" s="53" t="s">
        <v>761</v>
      </c>
      <c r="H301" s="53" t="s">
        <v>885</v>
      </c>
      <c r="I301" s="53" t="s">
        <v>121</v>
      </c>
      <c r="J301" s="53">
        <v>-3262000</v>
      </c>
      <c r="K301" s="52">
        <v>-3262000</v>
      </c>
      <c r="L301" s="52">
        <v>1</v>
      </c>
      <c r="M301" s="181">
        <f t="shared" si="4"/>
        <v>-3262000</v>
      </c>
    </row>
    <row r="302" spans="1:13" ht="15" x14ac:dyDescent="0.25">
      <c r="A302" s="56" t="s">
        <v>257</v>
      </c>
      <c r="B302" s="37" t="s">
        <v>126</v>
      </c>
      <c r="C302" s="54">
        <v>21111</v>
      </c>
      <c r="D302" s="53" t="s">
        <v>27</v>
      </c>
      <c r="E302" s="53" t="s">
        <v>125</v>
      </c>
      <c r="F302" s="53" t="s">
        <v>884</v>
      </c>
      <c r="G302" s="53" t="s">
        <v>761</v>
      </c>
      <c r="H302" s="53" t="s">
        <v>883</v>
      </c>
      <c r="I302" s="53" t="s">
        <v>121</v>
      </c>
      <c r="J302" s="53">
        <v>-1458000</v>
      </c>
      <c r="K302" s="52">
        <v>-1458000</v>
      </c>
      <c r="L302" s="52">
        <v>1</v>
      </c>
      <c r="M302" s="181">
        <f t="shared" si="4"/>
        <v>-1458000</v>
      </c>
    </row>
    <row r="303" spans="1:13" ht="15" x14ac:dyDescent="0.25">
      <c r="A303" s="56" t="s">
        <v>257</v>
      </c>
      <c r="B303" s="37" t="s">
        <v>126</v>
      </c>
      <c r="C303" s="54">
        <v>21111</v>
      </c>
      <c r="D303" s="53" t="s">
        <v>27</v>
      </c>
      <c r="E303" s="53" t="s">
        <v>125</v>
      </c>
      <c r="F303" s="53" t="s">
        <v>882</v>
      </c>
      <c r="G303" s="53" t="s">
        <v>881</v>
      </c>
      <c r="H303" s="53" t="s">
        <v>880</v>
      </c>
      <c r="I303" s="53" t="s">
        <v>121</v>
      </c>
      <c r="J303" s="53">
        <v>-3519694000</v>
      </c>
      <c r="K303" s="52">
        <v>-70505609</v>
      </c>
      <c r="L303" s="52">
        <v>1</v>
      </c>
      <c r="M303" s="181">
        <f t="shared" si="4"/>
        <v>-70505609</v>
      </c>
    </row>
    <row r="304" spans="1:13" ht="15" x14ac:dyDescent="0.25">
      <c r="A304" s="56" t="s">
        <v>257</v>
      </c>
      <c r="B304" s="37" t="s">
        <v>126</v>
      </c>
      <c r="C304" s="54">
        <v>21111</v>
      </c>
      <c r="D304" s="53" t="s">
        <v>27</v>
      </c>
      <c r="E304" s="53" t="s">
        <v>125</v>
      </c>
      <c r="F304" s="53" t="s">
        <v>879</v>
      </c>
      <c r="G304" s="53" t="s">
        <v>878</v>
      </c>
      <c r="H304" s="53" t="s">
        <v>877</v>
      </c>
      <c r="I304" s="53" t="s">
        <v>121</v>
      </c>
      <c r="J304" s="53">
        <v>-8122790</v>
      </c>
      <c r="K304" s="52">
        <v>-8122790</v>
      </c>
      <c r="L304" s="52">
        <v>1</v>
      </c>
      <c r="M304" s="181">
        <f t="shared" si="4"/>
        <v>-8122790</v>
      </c>
    </row>
    <row r="305" spans="1:13" ht="15" x14ac:dyDescent="0.25">
      <c r="A305" s="56" t="s">
        <v>257</v>
      </c>
      <c r="B305" s="37" t="s">
        <v>126</v>
      </c>
      <c r="C305" s="54">
        <v>21111</v>
      </c>
      <c r="D305" s="53" t="s">
        <v>27</v>
      </c>
      <c r="E305" s="53" t="s">
        <v>259</v>
      </c>
      <c r="F305" s="53" t="s">
        <v>876</v>
      </c>
      <c r="G305" s="53" t="s">
        <v>876</v>
      </c>
      <c r="H305" s="53" t="s">
        <v>875</v>
      </c>
      <c r="I305" s="53" t="s">
        <v>121</v>
      </c>
      <c r="J305" s="53">
        <v>3504756000</v>
      </c>
      <c r="K305" s="52">
        <v>3504756000</v>
      </c>
      <c r="L305" s="52">
        <v>1</v>
      </c>
      <c r="M305" s="181">
        <f t="shared" si="4"/>
        <v>3504756000</v>
      </c>
    </row>
    <row r="306" spans="1:13" ht="15" x14ac:dyDescent="0.25">
      <c r="A306" s="56" t="s">
        <v>257</v>
      </c>
      <c r="B306" s="37" t="s">
        <v>126</v>
      </c>
      <c r="C306" s="54">
        <v>21111</v>
      </c>
      <c r="D306" s="53" t="s">
        <v>27</v>
      </c>
      <c r="E306" s="53" t="s">
        <v>125</v>
      </c>
      <c r="F306" s="53" t="s">
        <v>873</v>
      </c>
      <c r="G306" s="53" t="s">
        <v>765</v>
      </c>
      <c r="H306" s="53" t="s">
        <v>874</v>
      </c>
      <c r="I306" s="53" t="s">
        <v>121</v>
      </c>
      <c r="J306" s="53">
        <v>-5287000</v>
      </c>
      <c r="K306" s="52">
        <v>-5287000</v>
      </c>
      <c r="L306" s="52">
        <v>1</v>
      </c>
      <c r="M306" s="181">
        <f t="shared" si="4"/>
        <v>-5287000</v>
      </c>
    </row>
    <row r="307" spans="1:13" ht="15" x14ac:dyDescent="0.25">
      <c r="A307" s="56" t="s">
        <v>257</v>
      </c>
      <c r="B307" s="37" t="s">
        <v>126</v>
      </c>
      <c r="C307" s="54">
        <v>21111</v>
      </c>
      <c r="D307" s="53" t="s">
        <v>27</v>
      </c>
      <c r="E307" s="53" t="s">
        <v>125</v>
      </c>
      <c r="F307" s="53" t="s">
        <v>873</v>
      </c>
      <c r="G307" s="53" t="s">
        <v>765</v>
      </c>
      <c r="H307" s="53" t="s">
        <v>872</v>
      </c>
      <c r="I307" s="53" t="s">
        <v>121</v>
      </c>
      <c r="J307" s="53">
        <v>-3238000</v>
      </c>
      <c r="K307" s="52">
        <v>-3238000</v>
      </c>
      <c r="L307" s="52">
        <v>1</v>
      </c>
      <c r="M307" s="181">
        <f t="shared" si="4"/>
        <v>-3238000</v>
      </c>
    </row>
    <row r="308" spans="1:13" ht="15" x14ac:dyDescent="0.25">
      <c r="A308" s="56" t="s">
        <v>257</v>
      </c>
      <c r="B308" s="37" t="s">
        <v>126</v>
      </c>
      <c r="C308" s="54">
        <v>21111</v>
      </c>
      <c r="D308" s="53" t="s">
        <v>27</v>
      </c>
      <c r="E308" s="53" t="s">
        <v>125</v>
      </c>
      <c r="F308" s="53" t="s">
        <v>870</v>
      </c>
      <c r="G308" s="53" t="s">
        <v>753</v>
      </c>
      <c r="H308" s="53" t="s">
        <v>871</v>
      </c>
      <c r="I308" s="53" t="s">
        <v>121</v>
      </c>
      <c r="J308" s="53">
        <v>-940000</v>
      </c>
      <c r="K308" s="52">
        <v>-940000</v>
      </c>
      <c r="L308" s="52">
        <v>1</v>
      </c>
      <c r="M308" s="181">
        <f t="shared" si="4"/>
        <v>-940000</v>
      </c>
    </row>
    <row r="309" spans="1:13" ht="15" x14ac:dyDescent="0.25">
      <c r="A309" s="56" t="s">
        <v>257</v>
      </c>
      <c r="B309" s="37" t="s">
        <v>126</v>
      </c>
      <c r="C309" s="54">
        <v>21111</v>
      </c>
      <c r="D309" s="53" t="s">
        <v>27</v>
      </c>
      <c r="E309" s="53" t="s">
        <v>125</v>
      </c>
      <c r="F309" s="53" t="s">
        <v>870</v>
      </c>
      <c r="G309" s="53" t="s">
        <v>753</v>
      </c>
      <c r="H309" s="53" t="s">
        <v>869</v>
      </c>
      <c r="I309" s="53" t="s">
        <v>121</v>
      </c>
      <c r="J309" s="53">
        <v>-3730000</v>
      </c>
      <c r="K309" s="52">
        <v>-3730000</v>
      </c>
      <c r="L309" s="52">
        <v>1</v>
      </c>
      <c r="M309" s="181">
        <f t="shared" si="4"/>
        <v>-3730000</v>
      </c>
    </row>
    <row r="310" spans="1:13" ht="15" x14ac:dyDescent="0.25">
      <c r="A310" s="56" t="s">
        <v>257</v>
      </c>
      <c r="B310" s="37" t="s">
        <v>126</v>
      </c>
      <c r="C310" s="54">
        <v>21111</v>
      </c>
      <c r="D310" s="53" t="s">
        <v>27</v>
      </c>
      <c r="E310" s="53" t="s">
        <v>125</v>
      </c>
      <c r="F310" s="53" t="s">
        <v>868</v>
      </c>
      <c r="G310" s="53" t="s">
        <v>744</v>
      </c>
      <c r="H310" s="53" t="s">
        <v>867</v>
      </c>
      <c r="I310" s="53" t="s">
        <v>121</v>
      </c>
      <c r="J310" s="53">
        <v>-1530000</v>
      </c>
      <c r="K310" s="52">
        <v>-1530000</v>
      </c>
      <c r="L310" s="52">
        <v>1</v>
      </c>
      <c r="M310" s="181">
        <f t="shared" si="4"/>
        <v>-1530000</v>
      </c>
    </row>
    <row r="311" spans="1:13" ht="15" x14ac:dyDescent="0.25">
      <c r="A311" s="56" t="s">
        <v>257</v>
      </c>
      <c r="B311" s="37" t="s">
        <v>126</v>
      </c>
      <c r="C311" s="54">
        <v>21111</v>
      </c>
      <c r="D311" s="53" t="s">
        <v>27</v>
      </c>
      <c r="E311" s="53" t="s">
        <v>125</v>
      </c>
      <c r="F311" s="53" t="s">
        <v>866</v>
      </c>
      <c r="G311" s="53" t="s">
        <v>714</v>
      </c>
      <c r="H311" s="53" t="s">
        <v>865</v>
      </c>
      <c r="I311" s="53" t="s">
        <v>121</v>
      </c>
      <c r="J311" s="53">
        <v>-2912000</v>
      </c>
      <c r="K311" s="52">
        <v>-2912000</v>
      </c>
      <c r="L311" s="52">
        <v>1</v>
      </c>
      <c r="M311" s="181">
        <f t="shared" si="4"/>
        <v>-2912000</v>
      </c>
    </row>
    <row r="312" spans="1:13" ht="15" x14ac:dyDescent="0.25">
      <c r="A312" s="56" t="s">
        <v>257</v>
      </c>
      <c r="B312" s="37" t="s">
        <v>126</v>
      </c>
      <c r="C312" s="54">
        <v>21111</v>
      </c>
      <c r="D312" s="53" t="s">
        <v>27</v>
      </c>
      <c r="E312" s="53" t="s">
        <v>125</v>
      </c>
      <c r="F312" s="53" t="s">
        <v>864</v>
      </c>
      <c r="G312" s="53" t="s">
        <v>833</v>
      </c>
      <c r="H312" s="53" t="s">
        <v>863</v>
      </c>
      <c r="I312" s="53" t="s">
        <v>121</v>
      </c>
      <c r="J312" s="53">
        <v>-4043210000</v>
      </c>
      <c r="K312" s="52">
        <v>-219086267</v>
      </c>
      <c r="L312" s="52">
        <v>1</v>
      </c>
      <c r="M312" s="181">
        <f t="shared" si="4"/>
        <v>-219086267</v>
      </c>
    </row>
    <row r="313" spans="1:13" ht="15" x14ac:dyDescent="0.25">
      <c r="A313" s="56" t="s">
        <v>257</v>
      </c>
      <c r="B313" s="37" t="s">
        <v>126</v>
      </c>
      <c r="C313" s="54">
        <v>21111</v>
      </c>
      <c r="D313" s="53" t="s">
        <v>27</v>
      </c>
      <c r="E313" s="53" t="s">
        <v>125</v>
      </c>
      <c r="F313" s="53" t="s">
        <v>862</v>
      </c>
      <c r="G313" s="53" t="s">
        <v>685</v>
      </c>
      <c r="H313" s="53" t="s">
        <v>861</v>
      </c>
      <c r="I313" s="53" t="s">
        <v>121</v>
      </c>
      <c r="J313" s="53">
        <v>-1250000</v>
      </c>
      <c r="K313" s="52">
        <v>-1250000</v>
      </c>
      <c r="L313" s="52">
        <v>1</v>
      </c>
      <c r="M313" s="181">
        <f t="shared" si="4"/>
        <v>-1250000</v>
      </c>
    </row>
    <row r="314" spans="1:13" ht="15" x14ac:dyDescent="0.25">
      <c r="A314" s="56" t="s">
        <v>257</v>
      </c>
      <c r="B314" s="37" t="s">
        <v>126</v>
      </c>
      <c r="C314" s="54">
        <v>21111</v>
      </c>
      <c r="D314" s="53" t="s">
        <v>27</v>
      </c>
      <c r="E314" s="53" t="s">
        <v>125</v>
      </c>
      <c r="F314" s="53" t="s">
        <v>750</v>
      </c>
      <c r="G314" s="53" t="s">
        <v>535</v>
      </c>
      <c r="H314" s="53" t="s">
        <v>860</v>
      </c>
      <c r="I314" s="53" t="s">
        <v>121</v>
      </c>
      <c r="J314" s="53">
        <v>-940000</v>
      </c>
      <c r="K314" s="52">
        <v>-940000</v>
      </c>
      <c r="L314" s="52">
        <v>1</v>
      </c>
      <c r="M314" s="181">
        <f t="shared" ref="M314:M377" si="5">+K314*L314</f>
        <v>-940000</v>
      </c>
    </row>
    <row r="315" spans="1:13" ht="15" x14ac:dyDescent="0.25">
      <c r="A315" s="56" t="s">
        <v>257</v>
      </c>
      <c r="B315" s="37" t="s">
        <v>126</v>
      </c>
      <c r="C315" s="54">
        <v>21111</v>
      </c>
      <c r="D315" s="53" t="s">
        <v>27</v>
      </c>
      <c r="E315" s="53" t="s">
        <v>125</v>
      </c>
      <c r="F315" s="53" t="s">
        <v>750</v>
      </c>
      <c r="G315" s="53" t="s">
        <v>535</v>
      </c>
      <c r="H315" s="53" t="s">
        <v>859</v>
      </c>
      <c r="I315" s="53" t="s">
        <v>121</v>
      </c>
      <c r="J315" s="53">
        <v>-2920000</v>
      </c>
      <c r="K315" s="52">
        <v>-2920000</v>
      </c>
      <c r="L315" s="52">
        <v>1</v>
      </c>
      <c r="M315" s="181">
        <f t="shared" si="5"/>
        <v>-2920000</v>
      </c>
    </row>
    <row r="316" spans="1:13" ht="15" x14ac:dyDescent="0.25">
      <c r="A316" s="56" t="s">
        <v>257</v>
      </c>
      <c r="B316" s="37" t="s">
        <v>126</v>
      </c>
      <c r="C316" s="54">
        <v>21111</v>
      </c>
      <c r="D316" s="53" t="s">
        <v>27</v>
      </c>
      <c r="E316" s="53" t="s">
        <v>125</v>
      </c>
      <c r="F316" s="53" t="s">
        <v>750</v>
      </c>
      <c r="G316" s="53" t="s">
        <v>535</v>
      </c>
      <c r="H316" s="53" t="s">
        <v>858</v>
      </c>
      <c r="I316" s="53" t="s">
        <v>121</v>
      </c>
      <c r="J316" s="53">
        <v>-7880000</v>
      </c>
      <c r="K316" s="52">
        <v>-7880000</v>
      </c>
      <c r="L316" s="52">
        <v>1</v>
      </c>
      <c r="M316" s="181">
        <f t="shared" si="5"/>
        <v>-7880000</v>
      </c>
    </row>
    <row r="317" spans="1:13" ht="15" x14ac:dyDescent="0.25">
      <c r="A317" s="56" t="s">
        <v>257</v>
      </c>
      <c r="B317" s="37" t="s">
        <v>126</v>
      </c>
      <c r="C317" s="54">
        <v>21111</v>
      </c>
      <c r="D317" s="53" t="s">
        <v>27</v>
      </c>
      <c r="E317" s="53" t="s">
        <v>125</v>
      </c>
      <c r="F317" s="53" t="s">
        <v>856</v>
      </c>
      <c r="G317" s="53" t="s">
        <v>249</v>
      </c>
      <c r="H317" s="53" t="s">
        <v>857</v>
      </c>
      <c r="I317" s="53" t="s">
        <v>121</v>
      </c>
      <c r="J317" s="53">
        <v>-2455000</v>
      </c>
      <c r="K317" s="52">
        <v>-2455000</v>
      </c>
      <c r="L317" s="52">
        <v>1</v>
      </c>
      <c r="M317" s="181">
        <f t="shared" si="5"/>
        <v>-2455000</v>
      </c>
    </row>
    <row r="318" spans="1:13" ht="15" x14ac:dyDescent="0.25">
      <c r="A318" s="56" t="s">
        <v>257</v>
      </c>
      <c r="B318" s="37" t="s">
        <v>126</v>
      </c>
      <c r="C318" s="54">
        <v>21111</v>
      </c>
      <c r="D318" s="53" t="s">
        <v>27</v>
      </c>
      <c r="E318" s="53" t="s">
        <v>125</v>
      </c>
      <c r="F318" s="53" t="s">
        <v>856</v>
      </c>
      <c r="G318" s="53" t="s">
        <v>249</v>
      </c>
      <c r="H318" s="53" t="s">
        <v>855</v>
      </c>
      <c r="I318" s="53" t="s">
        <v>121</v>
      </c>
      <c r="J318" s="53">
        <v>-1662000</v>
      </c>
      <c r="K318" s="52">
        <v>-1662000</v>
      </c>
      <c r="L318" s="52">
        <v>1</v>
      </c>
      <c r="M318" s="181">
        <f t="shared" si="5"/>
        <v>-1662000</v>
      </c>
    </row>
    <row r="319" spans="1:13" ht="15" x14ac:dyDescent="0.25">
      <c r="A319" s="56" t="s">
        <v>257</v>
      </c>
      <c r="B319" s="37" t="s">
        <v>126</v>
      </c>
      <c r="C319" s="54">
        <v>21111</v>
      </c>
      <c r="D319" s="53" t="s">
        <v>27</v>
      </c>
      <c r="E319" s="53" t="s">
        <v>259</v>
      </c>
      <c r="F319" s="53" t="s">
        <v>854</v>
      </c>
      <c r="G319" s="53" t="s">
        <v>854</v>
      </c>
      <c r="H319" s="53" t="s">
        <v>853</v>
      </c>
      <c r="I319" s="53" t="s">
        <v>121</v>
      </c>
      <c r="J319" s="53">
        <v>6225565000</v>
      </c>
      <c r="K319" s="52">
        <v>6225565000</v>
      </c>
      <c r="L319" s="52">
        <v>1</v>
      </c>
      <c r="M319" s="181">
        <f t="shared" si="5"/>
        <v>6225565000</v>
      </c>
    </row>
    <row r="320" spans="1:13" ht="15" x14ac:dyDescent="0.25">
      <c r="A320" s="56" t="s">
        <v>257</v>
      </c>
      <c r="B320" s="37" t="s">
        <v>126</v>
      </c>
      <c r="C320" s="54">
        <v>21111</v>
      </c>
      <c r="D320" s="53" t="s">
        <v>27</v>
      </c>
      <c r="E320" s="53" t="s">
        <v>125</v>
      </c>
      <c r="F320" s="53" t="s">
        <v>852</v>
      </c>
      <c r="G320" s="53" t="s">
        <v>814</v>
      </c>
      <c r="H320" s="53" t="s">
        <v>851</v>
      </c>
      <c r="I320" s="53" t="s">
        <v>121</v>
      </c>
      <c r="J320" s="53">
        <v>-277356000</v>
      </c>
      <c r="K320" s="52">
        <v>-178969033</v>
      </c>
      <c r="L320" s="52">
        <v>1</v>
      </c>
      <c r="M320" s="181">
        <f t="shared" si="5"/>
        <v>-178969033</v>
      </c>
    </row>
    <row r="321" spans="1:13" ht="15" x14ac:dyDescent="0.25">
      <c r="A321" s="56" t="s">
        <v>257</v>
      </c>
      <c r="B321" s="37" t="s">
        <v>126</v>
      </c>
      <c r="C321" s="54">
        <v>21111</v>
      </c>
      <c r="D321" s="53" t="s">
        <v>27</v>
      </c>
      <c r="E321" s="53" t="s">
        <v>125</v>
      </c>
      <c r="F321" s="53" t="s">
        <v>850</v>
      </c>
      <c r="G321" s="53" t="s">
        <v>198</v>
      </c>
      <c r="H321" s="53" t="s">
        <v>849</v>
      </c>
      <c r="I321" s="53" t="s">
        <v>121</v>
      </c>
      <c r="J321" s="53">
        <v>-759000</v>
      </c>
      <c r="K321" s="52">
        <v>-759000</v>
      </c>
      <c r="L321" s="52">
        <v>1</v>
      </c>
      <c r="M321" s="181">
        <f t="shared" si="5"/>
        <v>-759000</v>
      </c>
    </row>
    <row r="322" spans="1:13" ht="15" x14ac:dyDescent="0.25">
      <c r="A322" s="56" t="s">
        <v>257</v>
      </c>
      <c r="B322" s="37" t="s">
        <v>126</v>
      </c>
      <c r="C322" s="54">
        <v>21111</v>
      </c>
      <c r="D322" s="53" t="s">
        <v>27</v>
      </c>
      <c r="E322" s="53" t="s">
        <v>125</v>
      </c>
      <c r="F322" s="53" t="s">
        <v>848</v>
      </c>
      <c r="G322" s="53" t="s">
        <v>847</v>
      </c>
      <c r="H322" s="53" t="s">
        <v>846</v>
      </c>
      <c r="I322" s="53" t="s">
        <v>121</v>
      </c>
      <c r="J322" s="53">
        <v>-16450000</v>
      </c>
      <c r="K322" s="52">
        <v>-16450000</v>
      </c>
      <c r="L322" s="52">
        <v>1</v>
      </c>
      <c r="M322" s="181">
        <f t="shared" si="5"/>
        <v>-16450000</v>
      </c>
    </row>
    <row r="323" spans="1:13" ht="15" x14ac:dyDescent="0.25">
      <c r="A323" s="56" t="s">
        <v>257</v>
      </c>
      <c r="B323" s="37" t="s">
        <v>126</v>
      </c>
      <c r="C323" s="54">
        <v>21111</v>
      </c>
      <c r="D323" s="53" t="s">
        <v>27</v>
      </c>
      <c r="E323" s="53" t="s">
        <v>125</v>
      </c>
      <c r="F323" s="53" t="s">
        <v>842</v>
      </c>
      <c r="G323" s="53" t="s">
        <v>841</v>
      </c>
      <c r="H323" s="53" t="s">
        <v>845</v>
      </c>
      <c r="I323" s="53" t="s">
        <v>121</v>
      </c>
      <c r="J323" s="53">
        <v>-5950000</v>
      </c>
      <c r="K323" s="52">
        <v>-5950000</v>
      </c>
      <c r="L323" s="52">
        <v>1</v>
      </c>
      <c r="M323" s="181">
        <f t="shared" si="5"/>
        <v>-5950000</v>
      </c>
    </row>
    <row r="324" spans="1:13" ht="15" x14ac:dyDescent="0.25">
      <c r="A324" s="56" t="s">
        <v>257</v>
      </c>
      <c r="B324" s="37" t="s">
        <v>126</v>
      </c>
      <c r="C324" s="54">
        <v>21111</v>
      </c>
      <c r="D324" s="53" t="s">
        <v>27</v>
      </c>
      <c r="E324" s="53" t="s">
        <v>125</v>
      </c>
      <c r="F324" s="53" t="s">
        <v>842</v>
      </c>
      <c r="G324" s="53" t="s">
        <v>841</v>
      </c>
      <c r="H324" s="53" t="s">
        <v>844</v>
      </c>
      <c r="I324" s="53" t="s">
        <v>121</v>
      </c>
      <c r="J324" s="53">
        <v>-9900000</v>
      </c>
      <c r="K324" s="52">
        <v>-9900000</v>
      </c>
      <c r="L324" s="52">
        <v>1</v>
      </c>
      <c r="M324" s="181">
        <f t="shared" si="5"/>
        <v>-9900000</v>
      </c>
    </row>
    <row r="325" spans="1:13" ht="15" x14ac:dyDescent="0.25">
      <c r="A325" s="56" t="s">
        <v>257</v>
      </c>
      <c r="B325" s="37" t="s">
        <v>126</v>
      </c>
      <c r="C325" s="54">
        <v>21111</v>
      </c>
      <c r="D325" s="53" t="s">
        <v>27</v>
      </c>
      <c r="E325" s="53" t="s">
        <v>125</v>
      </c>
      <c r="F325" s="53" t="s">
        <v>842</v>
      </c>
      <c r="G325" s="53" t="s">
        <v>841</v>
      </c>
      <c r="H325" s="53" t="s">
        <v>843</v>
      </c>
      <c r="I325" s="53" t="s">
        <v>121</v>
      </c>
      <c r="J325" s="53">
        <v>-3300000</v>
      </c>
      <c r="K325" s="52">
        <v>-3300000</v>
      </c>
      <c r="L325" s="52">
        <v>1</v>
      </c>
      <c r="M325" s="181">
        <f t="shared" si="5"/>
        <v>-3300000</v>
      </c>
    </row>
    <row r="326" spans="1:13" ht="15" x14ac:dyDescent="0.25">
      <c r="A326" s="56" t="s">
        <v>257</v>
      </c>
      <c r="B326" s="37" t="s">
        <v>126</v>
      </c>
      <c r="C326" s="54">
        <v>21111</v>
      </c>
      <c r="D326" s="53" t="s">
        <v>27</v>
      </c>
      <c r="E326" s="53" t="s">
        <v>125</v>
      </c>
      <c r="F326" s="53" t="s">
        <v>842</v>
      </c>
      <c r="G326" s="53" t="s">
        <v>841</v>
      </c>
      <c r="H326" s="53" t="s">
        <v>840</v>
      </c>
      <c r="I326" s="53" t="s">
        <v>121</v>
      </c>
      <c r="J326" s="53">
        <v>-3080000</v>
      </c>
      <c r="K326" s="52">
        <v>-3080000</v>
      </c>
      <c r="L326" s="52">
        <v>1</v>
      </c>
      <c r="M326" s="181">
        <f t="shared" si="5"/>
        <v>-3080000</v>
      </c>
    </row>
    <row r="327" spans="1:13" ht="15" x14ac:dyDescent="0.25">
      <c r="A327" s="56" t="s">
        <v>257</v>
      </c>
      <c r="B327" s="37" t="s">
        <v>126</v>
      </c>
      <c r="C327" s="54">
        <v>21111</v>
      </c>
      <c r="D327" s="53" t="s">
        <v>27</v>
      </c>
      <c r="E327" s="53" t="s">
        <v>125</v>
      </c>
      <c r="F327" s="53" t="s">
        <v>838</v>
      </c>
      <c r="G327" s="53" t="s">
        <v>195</v>
      </c>
      <c r="H327" s="53" t="s">
        <v>839</v>
      </c>
      <c r="I327" s="53" t="s">
        <v>121</v>
      </c>
      <c r="J327" s="53">
        <v>-3420000</v>
      </c>
      <c r="K327" s="52">
        <v>-3420000</v>
      </c>
      <c r="L327" s="52">
        <v>1</v>
      </c>
      <c r="M327" s="181">
        <f t="shared" si="5"/>
        <v>-3420000</v>
      </c>
    </row>
    <row r="328" spans="1:13" ht="15" x14ac:dyDescent="0.25">
      <c r="A328" s="56" t="s">
        <v>257</v>
      </c>
      <c r="B328" s="37" t="s">
        <v>126</v>
      </c>
      <c r="C328" s="54">
        <v>21111</v>
      </c>
      <c r="D328" s="53" t="s">
        <v>27</v>
      </c>
      <c r="E328" s="53" t="s">
        <v>125</v>
      </c>
      <c r="F328" s="53" t="s">
        <v>838</v>
      </c>
      <c r="G328" s="53" t="s">
        <v>195</v>
      </c>
      <c r="H328" s="53" t="s">
        <v>837</v>
      </c>
      <c r="I328" s="53" t="s">
        <v>121</v>
      </c>
      <c r="J328" s="53">
        <v>-350000</v>
      </c>
      <c r="K328" s="52">
        <v>-350000</v>
      </c>
      <c r="L328" s="52">
        <v>1</v>
      </c>
      <c r="M328" s="181">
        <f t="shared" si="5"/>
        <v>-350000</v>
      </c>
    </row>
    <row r="329" spans="1:13" ht="15" x14ac:dyDescent="0.25">
      <c r="A329" s="56" t="s">
        <v>257</v>
      </c>
      <c r="B329" s="37" t="s">
        <v>126</v>
      </c>
      <c r="C329" s="54">
        <v>21111</v>
      </c>
      <c r="D329" s="53" t="s">
        <v>27</v>
      </c>
      <c r="E329" s="53" t="s">
        <v>125</v>
      </c>
      <c r="F329" s="53" t="s">
        <v>750</v>
      </c>
      <c r="G329" s="53" t="s">
        <v>827</v>
      </c>
      <c r="H329" s="53" t="s">
        <v>836</v>
      </c>
      <c r="I329" s="53" t="s">
        <v>121</v>
      </c>
      <c r="J329" s="53">
        <v>-2112391000</v>
      </c>
      <c r="K329" s="52">
        <v>-5181083</v>
      </c>
      <c r="L329" s="52">
        <v>1</v>
      </c>
      <c r="M329" s="181">
        <f t="shared" si="5"/>
        <v>-5181083</v>
      </c>
    </row>
    <row r="330" spans="1:13" ht="15" x14ac:dyDescent="0.25">
      <c r="A330" s="56" t="s">
        <v>257</v>
      </c>
      <c r="B330" s="37" t="s">
        <v>126</v>
      </c>
      <c r="C330" s="54">
        <v>21111</v>
      </c>
      <c r="D330" s="53" t="s">
        <v>27</v>
      </c>
      <c r="E330" s="53" t="s">
        <v>125</v>
      </c>
      <c r="F330" s="53" t="s">
        <v>835</v>
      </c>
      <c r="G330" s="53" t="s">
        <v>195</v>
      </c>
      <c r="H330" s="53" t="s">
        <v>834</v>
      </c>
      <c r="I330" s="53" t="s">
        <v>121</v>
      </c>
      <c r="J330" s="53">
        <v>-2779000</v>
      </c>
      <c r="K330" s="52">
        <v>-283910</v>
      </c>
      <c r="L330" s="52">
        <v>1</v>
      </c>
      <c r="M330" s="181">
        <f t="shared" si="5"/>
        <v>-283910</v>
      </c>
    </row>
    <row r="331" spans="1:13" ht="15" x14ac:dyDescent="0.25">
      <c r="A331" s="56" t="s">
        <v>257</v>
      </c>
      <c r="B331" s="37" t="s">
        <v>126</v>
      </c>
      <c r="C331" s="54">
        <v>21111</v>
      </c>
      <c r="D331" s="53" t="s">
        <v>27</v>
      </c>
      <c r="E331" s="53" t="s">
        <v>125</v>
      </c>
      <c r="F331" s="53" t="s">
        <v>833</v>
      </c>
      <c r="G331" s="53" t="s">
        <v>587</v>
      </c>
      <c r="H331" s="53" t="s">
        <v>832</v>
      </c>
      <c r="I331" s="53" t="s">
        <v>121</v>
      </c>
      <c r="J331" s="53">
        <v>-4403928000</v>
      </c>
      <c r="K331" s="52">
        <v>-1000000000</v>
      </c>
      <c r="L331" s="52">
        <v>1</v>
      </c>
      <c r="M331" s="181">
        <f t="shared" si="5"/>
        <v>-1000000000</v>
      </c>
    </row>
    <row r="332" spans="1:13" ht="15" x14ac:dyDescent="0.25">
      <c r="A332" s="56" t="s">
        <v>257</v>
      </c>
      <c r="B332" s="37" t="s">
        <v>126</v>
      </c>
      <c r="C332" s="54">
        <v>21111</v>
      </c>
      <c r="D332" s="53" t="s">
        <v>27</v>
      </c>
      <c r="E332" s="53" t="s">
        <v>125</v>
      </c>
      <c r="F332" s="53" t="s">
        <v>821</v>
      </c>
      <c r="G332" s="53" t="s">
        <v>831</v>
      </c>
      <c r="H332" s="53" t="s">
        <v>830</v>
      </c>
      <c r="I332" s="53" t="s">
        <v>121</v>
      </c>
      <c r="J332" s="53">
        <v>-3778213150</v>
      </c>
      <c r="K332" s="52">
        <v>-2251093200</v>
      </c>
      <c r="L332" s="52">
        <v>1</v>
      </c>
      <c r="M332" s="181">
        <f t="shared" si="5"/>
        <v>-2251093200</v>
      </c>
    </row>
    <row r="333" spans="1:13" ht="15" x14ac:dyDescent="0.25">
      <c r="A333" s="56" t="s">
        <v>257</v>
      </c>
      <c r="B333" s="37" t="s">
        <v>126</v>
      </c>
      <c r="C333" s="54">
        <v>21111</v>
      </c>
      <c r="D333" s="53" t="s">
        <v>27</v>
      </c>
      <c r="E333" s="53" t="s">
        <v>125</v>
      </c>
      <c r="F333" s="53" t="s">
        <v>814</v>
      </c>
      <c r="G333" s="53" t="s">
        <v>793</v>
      </c>
      <c r="H333" s="53" t="s">
        <v>829</v>
      </c>
      <c r="I333" s="53" t="s">
        <v>121</v>
      </c>
      <c r="J333" s="53">
        <v>-6979100</v>
      </c>
      <c r="K333" s="52">
        <v>-6979100</v>
      </c>
      <c r="L333" s="52">
        <v>1</v>
      </c>
      <c r="M333" s="181">
        <f t="shared" si="5"/>
        <v>-6979100</v>
      </c>
    </row>
    <row r="334" spans="1:13" ht="15" x14ac:dyDescent="0.25">
      <c r="A334" s="56" t="s">
        <v>257</v>
      </c>
      <c r="B334" s="37" t="s">
        <v>126</v>
      </c>
      <c r="C334" s="54">
        <v>21111</v>
      </c>
      <c r="D334" s="53" t="s">
        <v>27</v>
      </c>
      <c r="E334" s="53" t="s">
        <v>125</v>
      </c>
      <c r="F334" s="53" t="s">
        <v>814</v>
      </c>
      <c r="G334" s="53" t="s">
        <v>793</v>
      </c>
      <c r="H334" s="53" t="s">
        <v>828</v>
      </c>
      <c r="I334" s="53" t="s">
        <v>121</v>
      </c>
      <c r="J334" s="53">
        <v>-4756000</v>
      </c>
      <c r="K334" s="52">
        <v>-4756000</v>
      </c>
      <c r="L334" s="52">
        <v>1</v>
      </c>
      <c r="M334" s="181">
        <f t="shared" si="5"/>
        <v>-4756000</v>
      </c>
    </row>
    <row r="335" spans="1:13" ht="15" x14ac:dyDescent="0.25">
      <c r="A335" s="56" t="s">
        <v>257</v>
      </c>
      <c r="B335" s="37" t="s">
        <v>126</v>
      </c>
      <c r="C335" s="54">
        <v>21111</v>
      </c>
      <c r="D335" s="53" t="s">
        <v>27</v>
      </c>
      <c r="E335" s="53" t="s">
        <v>125</v>
      </c>
      <c r="F335" s="53" t="s">
        <v>827</v>
      </c>
      <c r="G335" s="53" t="s">
        <v>826</v>
      </c>
      <c r="H335" s="53" t="s">
        <v>825</v>
      </c>
      <c r="I335" s="53" t="s">
        <v>208</v>
      </c>
      <c r="J335" s="53">
        <v>-16614</v>
      </c>
      <c r="K335" s="52">
        <v>-30.39</v>
      </c>
      <c r="L335" s="52">
        <v>6177.97</v>
      </c>
      <c r="M335" s="181">
        <f t="shared" si="5"/>
        <v>-187748.50830000002</v>
      </c>
    </row>
    <row r="336" spans="1:13" ht="15" x14ac:dyDescent="0.25">
      <c r="A336" s="56" t="s">
        <v>257</v>
      </c>
      <c r="B336" s="37" t="s">
        <v>126</v>
      </c>
      <c r="C336" s="54">
        <v>21111</v>
      </c>
      <c r="D336" s="53" t="s">
        <v>27</v>
      </c>
      <c r="E336" s="53" t="s">
        <v>125</v>
      </c>
      <c r="F336" s="53" t="s">
        <v>824</v>
      </c>
      <c r="G336" s="53" t="s">
        <v>207</v>
      </c>
      <c r="H336" s="53" t="s">
        <v>823</v>
      </c>
      <c r="I336" s="53" t="s">
        <v>121</v>
      </c>
      <c r="J336" s="53">
        <v>-77224000</v>
      </c>
      <c r="K336" s="52">
        <v>-77224000</v>
      </c>
      <c r="L336" s="52">
        <v>1</v>
      </c>
      <c r="M336" s="181">
        <f t="shared" si="5"/>
        <v>-77224000</v>
      </c>
    </row>
    <row r="337" spans="1:13" ht="15" x14ac:dyDescent="0.25">
      <c r="A337" s="56" t="s">
        <v>257</v>
      </c>
      <c r="B337" s="37" t="s">
        <v>126</v>
      </c>
      <c r="C337" s="54">
        <v>21111</v>
      </c>
      <c r="D337" s="53" t="s">
        <v>27</v>
      </c>
      <c r="E337" s="53" t="s">
        <v>125</v>
      </c>
      <c r="F337" s="53" t="s">
        <v>814</v>
      </c>
      <c r="G337" s="53" t="s">
        <v>793</v>
      </c>
      <c r="H337" s="53" t="s">
        <v>822</v>
      </c>
      <c r="I337" s="53" t="s">
        <v>121</v>
      </c>
      <c r="J337" s="53">
        <v>-279589000</v>
      </c>
      <c r="K337" s="52">
        <v>-279589000</v>
      </c>
      <c r="L337" s="52">
        <v>1</v>
      </c>
      <c r="M337" s="181">
        <f t="shared" si="5"/>
        <v>-279589000</v>
      </c>
    </row>
    <row r="338" spans="1:13" ht="15" x14ac:dyDescent="0.25">
      <c r="A338" s="56" t="s">
        <v>257</v>
      </c>
      <c r="B338" s="37" t="s">
        <v>126</v>
      </c>
      <c r="C338" s="54">
        <v>21111</v>
      </c>
      <c r="D338" s="53" t="s">
        <v>27</v>
      </c>
      <c r="E338" s="53" t="s">
        <v>259</v>
      </c>
      <c r="F338" s="53" t="s">
        <v>821</v>
      </c>
      <c r="G338" s="53" t="s">
        <v>821</v>
      </c>
      <c r="H338" s="53" t="s">
        <v>820</v>
      </c>
      <c r="I338" s="53" t="s">
        <v>121</v>
      </c>
      <c r="J338" s="53">
        <v>7175999940</v>
      </c>
      <c r="K338" s="52">
        <v>7175999940</v>
      </c>
      <c r="L338" s="52">
        <v>1</v>
      </c>
      <c r="M338" s="181">
        <f t="shared" si="5"/>
        <v>7175999940</v>
      </c>
    </row>
    <row r="339" spans="1:13" ht="15" x14ac:dyDescent="0.25">
      <c r="A339" s="56" t="s">
        <v>257</v>
      </c>
      <c r="B339" s="37" t="s">
        <v>126</v>
      </c>
      <c r="C339" s="54">
        <v>21111</v>
      </c>
      <c r="D339" s="53" t="s">
        <v>27</v>
      </c>
      <c r="E339" s="53" t="s">
        <v>125</v>
      </c>
      <c r="F339" s="53" t="s">
        <v>819</v>
      </c>
      <c r="G339" s="53" t="s">
        <v>779</v>
      </c>
      <c r="H339" s="53" t="s">
        <v>818</v>
      </c>
      <c r="I339" s="53" t="s">
        <v>121</v>
      </c>
      <c r="J339" s="53">
        <v>-182887000</v>
      </c>
      <c r="K339" s="52">
        <v>-44138652</v>
      </c>
      <c r="L339" s="52">
        <v>1</v>
      </c>
      <c r="M339" s="181">
        <f t="shared" si="5"/>
        <v>-44138652</v>
      </c>
    </row>
    <row r="340" spans="1:13" ht="15" x14ac:dyDescent="0.25">
      <c r="A340" s="56" t="s">
        <v>257</v>
      </c>
      <c r="B340" s="37" t="s">
        <v>126</v>
      </c>
      <c r="C340" s="54">
        <v>21111</v>
      </c>
      <c r="D340" s="53" t="s">
        <v>27</v>
      </c>
      <c r="E340" s="53" t="s">
        <v>125</v>
      </c>
      <c r="F340" s="53" t="s">
        <v>817</v>
      </c>
      <c r="G340" s="53" t="s">
        <v>816</v>
      </c>
      <c r="H340" s="53" t="s">
        <v>815</v>
      </c>
      <c r="I340" s="53" t="s">
        <v>121</v>
      </c>
      <c r="J340" s="53">
        <v>-421143000</v>
      </c>
      <c r="K340" s="52">
        <v>-17112994</v>
      </c>
      <c r="L340" s="52">
        <v>1</v>
      </c>
      <c r="M340" s="181">
        <f t="shared" si="5"/>
        <v>-17112994</v>
      </c>
    </row>
    <row r="341" spans="1:13" ht="15" x14ac:dyDescent="0.25">
      <c r="A341" s="56" t="s">
        <v>257</v>
      </c>
      <c r="B341" s="37" t="s">
        <v>126</v>
      </c>
      <c r="C341" s="54">
        <v>21111</v>
      </c>
      <c r="D341" s="53" t="s">
        <v>27</v>
      </c>
      <c r="E341" s="53" t="s">
        <v>125</v>
      </c>
      <c r="F341" s="53" t="s">
        <v>814</v>
      </c>
      <c r="G341" s="53" t="s">
        <v>793</v>
      </c>
      <c r="H341" s="53" t="s">
        <v>813</v>
      </c>
      <c r="I341" s="53" t="s">
        <v>121</v>
      </c>
      <c r="J341" s="53">
        <v>-3129346000</v>
      </c>
      <c r="K341" s="52">
        <v>-235985254</v>
      </c>
      <c r="L341" s="52">
        <v>1</v>
      </c>
      <c r="M341" s="181">
        <f t="shared" si="5"/>
        <v>-235985254</v>
      </c>
    </row>
    <row r="342" spans="1:13" ht="15" x14ac:dyDescent="0.25">
      <c r="A342" s="56" t="s">
        <v>257</v>
      </c>
      <c r="B342" s="37" t="s">
        <v>126</v>
      </c>
      <c r="C342" s="54">
        <v>21111</v>
      </c>
      <c r="D342" s="53" t="s">
        <v>27</v>
      </c>
      <c r="E342" s="53" t="s">
        <v>125</v>
      </c>
      <c r="F342" s="53" t="s">
        <v>812</v>
      </c>
      <c r="G342" s="53" t="s">
        <v>783</v>
      </c>
      <c r="H342" s="53" t="s">
        <v>811</v>
      </c>
      <c r="I342" s="53" t="s">
        <v>121</v>
      </c>
      <c r="J342" s="53">
        <v>-1886952000</v>
      </c>
      <c r="K342" s="52">
        <v>-6</v>
      </c>
      <c r="L342" s="52">
        <v>1</v>
      </c>
      <c r="M342" s="181">
        <f t="shared" si="5"/>
        <v>-6</v>
      </c>
    </row>
    <row r="343" spans="1:13" ht="15" x14ac:dyDescent="0.25">
      <c r="A343" s="56" t="s">
        <v>257</v>
      </c>
      <c r="B343" s="37" t="s">
        <v>126</v>
      </c>
      <c r="C343" s="54">
        <v>21111</v>
      </c>
      <c r="D343" s="53" t="s">
        <v>27</v>
      </c>
      <c r="E343" s="53" t="s">
        <v>125</v>
      </c>
      <c r="F343" s="53" t="s">
        <v>810</v>
      </c>
      <c r="G343" s="53" t="s">
        <v>761</v>
      </c>
      <c r="H343" s="53" t="s">
        <v>809</v>
      </c>
      <c r="I343" s="53" t="s">
        <v>121</v>
      </c>
      <c r="J343" s="53">
        <v>-2027583000</v>
      </c>
      <c r="K343" s="52">
        <v>-200000000</v>
      </c>
      <c r="L343" s="52">
        <v>1</v>
      </c>
      <c r="M343" s="181">
        <f t="shared" si="5"/>
        <v>-200000000</v>
      </c>
    </row>
    <row r="344" spans="1:13" ht="15" x14ac:dyDescent="0.25">
      <c r="A344" s="56" t="s">
        <v>257</v>
      </c>
      <c r="B344" s="37" t="s">
        <v>126</v>
      </c>
      <c r="C344" s="54">
        <v>21111</v>
      </c>
      <c r="D344" s="53" t="s">
        <v>27</v>
      </c>
      <c r="E344" s="53" t="s">
        <v>125</v>
      </c>
      <c r="F344" s="53" t="s">
        <v>808</v>
      </c>
      <c r="G344" s="53" t="s">
        <v>807</v>
      </c>
      <c r="H344" s="53" t="s">
        <v>806</v>
      </c>
      <c r="I344" s="53" t="s">
        <v>121</v>
      </c>
      <c r="J344" s="53">
        <v>-104400000</v>
      </c>
      <c r="K344" s="52">
        <v>-41220000</v>
      </c>
      <c r="L344" s="52">
        <v>1</v>
      </c>
      <c r="M344" s="181">
        <f t="shared" si="5"/>
        <v>-41220000</v>
      </c>
    </row>
    <row r="345" spans="1:13" ht="15" x14ac:dyDescent="0.25">
      <c r="A345" s="56" t="s">
        <v>257</v>
      </c>
      <c r="B345" s="37" t="s">
        <v>126</v>
      </c>
      <c r="C345" s="54">
        <v>21111</v>
      </c>
      <c r="D345" s="53" t="s">
        <v>27</v>
      </c>
      <c r="E345" s="53" t="s">
        <v>125</v>
      </c>
      <c r="F345" s="53" t="s">
        <v>805</v>
      </c>
      <c r="G345" s="53" t="s">
        <v>718</v>
      </c>
      <c r="H345" s="53" t="s">
        <v>804</v>
      </c>
      <c r="I345" s="53" t="s">
        <v>121</v>
      </c>
      <c r="J345" s="53">
        <v>-6975000</v>
      </c>
      <c r="K345" s="52">
        <v>-6975000</v>
      </c>
      <c r="L345" s="52">
        <v>1</v>
      </c>
      <c r="M345" s="181">
        <f t="shared" si="5"/>
        <v>-6975000</v>
      </c>
    </row>
    <row r="346" spans="1:13" ht="15" x14ac:dyDescent="0.25">
      <c r="A346" s="56" t="s">
        <v>257</v>
      </c>
      <c r="B346" s="37" t="s">
        <v>126</v>
      </c>
      <c r="C346" s="54">
        <v>21111</v>
      </c>
      <c r="D346" s="53" t="s">
        <v>27</v>
      </c>
      <c r="E346" s="53" t="s">
        <v>125</v>
      </c>
      <c r="F346" s="53" t="s">
        <v>803</v>
      </c>
      <c r="G346" s="53" t="s">
        <v>802</v>
      </c>
      <c r="H346" s="53" t="s">
        <v>801</v>
      </c>
      <c r="I346" s="53" t="s">
        <v>121</v>
      </c>
      <c r="J346" s="53">
        <v>-120151000</v>
      </c>
      <c r="K346" s="52">
        <v>-521316</v>
      </c>
      <c r="L346" s="52">
        <v>1</v>
      </c>
      <c r="M346" s="181">
        <f t="shared" si="5"/>
        <v>-521316</v>
      </c>
    </row>
    <row r="347" spans="1:13" ht="15" x14ac:dyDescent="0.25">
      <c r="A347" s="56" t="s">
        <v>257</v>
      </c>
      <c r="B347" s="37" t="s">
        <v>126</v>
      </c>
      <c r="C347" s="54">
        <v>21111</v>
      </c>
      <c r="D347" s="53" t="s">
        <v>27</v>
      </c>
      <c r="E347" s="53" t="s">
        <v>125</v>
      </c>
      <c r="F347" s="53" t="s">
        <v>800</v>
      </c>
      <c r="G347" s="53" t="s">
        <v>697</v>
      </c>
      <c r="H347" s="53" t="s">
        <v>799</v>
      </c>
      <c r="I347" s="53" t="s">
        <v>121</v>
      </c>
      <c r="J347" s="53">
        <v>-2416839000</v>
      </c>
      <c r="K347" s="52">
        <v>-917152000</v>
      </c>
      <c r="L347" s="52">
        <v>1</v>
      </c>
      <c r="M347" s="181">
        <f t="shared" si="5"/>
        <v>-917152000</v>
      </c>
    </row>
    <row r="348" spans="1:13" ht="15" x14ac:dyDescent="0.25">
      <c r="A348" s="56" t="s">
        <v>257</v>
      </c>
      <c r="B348" s="37" t="s">
        <v>126</v>
      </c>
      <c r="C348" s="54">
        <v>21111</v>
      </c>
      <c r="D348" s="53" t="s">
        <v>27</v>
      </c>
      <c r="E348" s="53" t="s">
        <v>125</v>
      </c>
      <c r="F348" s="53" t="s">
        <v>797</v>
      </c>
      <c r="G348" s="53" t="s">
        <v>539</v>
      </c>
      <c r="H348" s="53" t="s">
        <v>798</v>
      </c>
      <c r="I348" s="53" t="s">
        <v>121</v>
      </c>
      <c r="J348" s="53">
        <v>-124218000</v>
      </c>
      <c r="K348" s="52">
        <v>-55100684</v>
      </c>
      <c r="L348" s="52">
        <v>1</v>
      </c>
      <c r="M348" s="181">
        <f t="shared" si="5"/>
        <v>-55100684</v>
      </c>
    </row>
    <row r="349" spans="1:13" ht="15" x14ac:dyDescent="0.25">
      <c r="A349" s="56" t="s">
        <v>257</v>
      </c>
      <c r="B349" s="37" t="s">
        <v>126</v>
      </c>
      <c r="C349" s="54">
        <v>21111</v>
      </c>
      <c r="D349" s="53" t="s">
        <v>27</v>
      </c>
      <c r="E349" s="53" t="s">
        <v>125</v>
      </c>
      <c r="F349" s="53" t="s">
        <v>797</v>
      </c>
      <c r="G349" s="53" t="s">
        <v>789</v>
      </c>
      <c r="H349" s="53" t="s">
        <v>796</v>
      </c>
      <c r="I349" s="53" t="s">
        <v>121</v>
      </c>
      <c r="J349" s="53">
        <v>-56000000</v>
      </c>
      <c r="K349" s="52">
        <v>-56000000</v>
      </c>
      <c r="L349" s="52">
        <v>1</v>
      </c>
      <c r="M349" s="181">
        <f t="shared" si="5"/>
        <v>-56000000</v>
      </c>
    </row>
    <row r="350" spans="1:13" ht="15" x14ac:dyDescent="0.25">
      <c r="A350" s="56" t="s">
        <v>257</v>
      </c>
      <c r="B350" s="37" t="s">
        <v>126</v>
      </c>
      <c r="C350" s="54">
        <v>21111</v>
      </c>
      <c r="D350" s="53" t="s">
        <v>27</v>
      </c>
      <c r="E350" s="53" t="s">
        <v>125</v>
      </c>
      <c r="F350" s="53" t="s">
        <v>789</v>
      </c>
      <c r="G350" s="53" t="s">
        <v>677</v>
      </c>
      <c r="H350" s="53" t="s">
        <v>795</v>
      </c>
      <c r="I350" s="53" t="s">
        <v>121</v>
      </c>
      <c r="J350" s="53">
        <v>-24919700</v>
      </c>
      <c r="K350" s="52">
        <v>-3651400</v>
      </c>
      <c r="L350" s="52">
        <v>1</v>
      </c>
      <c r="M350" s="181">
        <f t="shared" si="5"/>
        <v>-3651400</v>
      </c>
    </row>
    <row r="351" spans="1:13" ht="15" x14ac:dyDescent="0.25">
      <c r="A351" s="56" t="s">
        <v>257</v>
      </c>
      <c r="B351" s="37" t="s">
        <v>126</v>
      </c>
      <c r="C351" s="54">
        <v>21111</v>
      </c>
      <c r="D351" s="53" t="s">
        <v>27</v>
      </c>
      <c r="E351" s="53" t="s">
        <v>125</v>
      </c>
      <c r="F351" s="53" t="s">
        <v>793</v>
      </c>
      <c r="G351" s="53" t="s">
        <v>792</v>
      </c>
      <c r="H351" s="53" t="s">
        <v>794</v>
      </c>
      <c r="I351" s="53" t="s">
        <v>121</v>
      </c>
      <c r="J351" s="53">
        <v>-229308000</v>
      </c>
      <c r="K351" s="52">
        <v>-172662540</v>
      </c>
      <c r="L351" s="52">
        <v>1</v>
      </c>
      <c r="M351" s="181">
        <f t="shared" si="5"/>
        <v>-172662540</v>
      </c>
    </row>
    <row r="352" spans="1:13" ht="15" x14ac:dyDescent="0.25">
      <c r="A352" s="56" t="s">
        <v>257</v>
      </c>
      <c r="B352" s="37" t="s">
        <v>126</v>
      </c>
      <c r="C352" s="54">
        <v>21111</v>
      </c>
      <c r="D352" s="53" t="s">
        <v>27</v>
      </c>
      <c r="E352" s="53" t="s">
        <v>125</v>
      </c>
      <c r="F352" s="53" t="s">
        <v>793</v>
      </c>
      <c r="G352" s="53" t="s">
        <v>792</v>
      </c>
      <c r="H352" s="53" t="s">
        <v>791</v>
      </c>
      <c r="I352" s="53" t="s">
        <v>121</v>
      </c>
      <c r="J352" s="53">
        <v>-16450000</v>
      </c>
      <c r="K352" s="52">
        <v>-15256000</v>
      </c>
      <c r="L352" s="52">
        <v>1</v>
      </c>
      <c r="M352" s="181">
        <f t="shared" si="5"/>
        <v>-15256000</v>
      </c>
    </row>
    <row r="353" spans="1:13" ht="15" x14ac:dyDescent="0.25">
      <c r="A353" s="56" t="s">
        <v>257</v>
      </c>
      <c r="B353" s="37" t="s">
        <v>126</v>
      </c>
      <c r="C353" s="54">
        <v>21111</v>
      </c>
      <c r="D353" s="53" t="s">
        <v>27</v>
      </c>
      <c r="E353" s="53" t="s">
        <v>125</v>
      </c>
      <c r="F353" s="53" t="s">
        <v>789</v>
      </c>
      <c r="G353" s="53" t="s">
        <v>677</v>
      </c>
      <c r="H353" s="53" t="s">
        <v>790</v>
      </c>
      <c r="I353" s="53" t="s">
        <v>121</v>
      </c>
      <c r="J353" s="53">
        <v>-2284321000</v>
      </c>
      <c r="K353" s="52">
        <v>-84321000</v>
      </c>
      <c r="L353" s="52">
        <v>1</v>
      </c>
      <c r="M353" s="181">
        <f t="shared" si="5"/>
        <v>-84321000</v>
      </c>
    </row>
    <row r="354" spans="1:13" ht="15" x14ac:dyDescent="0.25">
      <c r="A354" s="56" t="s">
        <v>257</v>
      </c>
      <c r="B354" s="37" t="s">
        <v>126</v>
      </c>
      <c r="C354" s="54">
        <v>21111</v>
      </c>
      <c r="D354" s="53" t="s">
        <v>27</v>
      </c>
      <c r="E354" s="53" t="s">
        <v>125</v>
      </c>
      <c r="F354" s="53" t="s">
        <v>789</v>
      </c>
      <c r="G354" s="53" t="s">
        <v>677</v>
      </c>
      <c r="H354" s="53" t="s">
        <v>788</v>
      </c>
      <c r="I354" s="53" t="s">
        <v>121</v>
      </c>
      <c r="J354" s="53">
        <v>-1879944000</v>
      </c>
      <c r="K354" s="52">
        <v>-1629944000</v>
      </c>
      <c r="L354" s="52">
        <v>1</v>
      </c>
      <c r="M354" s="181">
        <f t="shared" si="5"/>
        <v>-1629944000</v>
      </c>
    </row>
    <row r="355" spans="1:13" ht="15" x14ac:dyDescent="0.25">
      <c r="A355" s="56" t="s">
        <v>257</v>
      </c>
      <c r="B355" s="37" t="s">
        <v>126</v>
      </c>
      <c r="C355" s="54">
        <v>21111</v>
      </c>
      <c r="D355" s="53" t="s">
        <v>27</v>
      </c>
      <c r="E355" s="53" t="s">
        <v>125</v>
      </c>
      <c r="F355" s="53" t="s">
        <v>783</v>
      </c>
      <c r="G355" s="53" t="s">
        <v>782</v>
      </c>
      <c r="H355" s="53" t="s">
        <v>787</v>
      </c>
      <c r="I355" s="53" t="s">
        <v>121</v>
      </c>
      <c r="J355" s="53">
        <v>-407317000</v>
      </c>
      <c r="K355" s="52">
        <v>-13330276</v>
      </c>
      <c r="L355" s="52">
        <v>1</v>
      </c>
      <c r="M355" s="181">
        <f t="shared" si="5"/>
        <v>-13330276</v>
      </c>
    </row>
    <row r="356" spans="1:13" ht="15" x14ac:dyDescent="0.25">
      <c r="A356" s="56" t="s">
        <v>257</v>
      </c>
      <c r="B356" s="37" t="s">
        <v>126</v>
      </c>
      <c r="C356" s="54">
        <v>21111</v>
      </c>
      <c r="D356" s="53" t="s">
        <v>27</v>
      </c>
      <c r="E356" s="53" t="s">
        <v>125</v>
      </c>
      <c r="F356" s="53" t="s">
        <v>761</v>
      </c>
      <c r="G356" s="53" t="s">
        <v>201</v>
      </c>
      <c r="H356" s="53" t="s">
        <v>786</v>
      </c>
      <c r="I356" s="53" t="s">
        <v>121</v>
      </c>
      <c r="J356" s="53">
        <v>-3500000</v>
      </c>
      <c r="K356" s="52">
        <v>-3500000</v>
      </c>
      <c r="L356" s="52">
        <v>1</v>
      </c>
      <c r="M356" s="181">
        <f t="shared" si="5"/>
        <v>-3500000</v>
      </c>
    </row>
    <row r="357" spans="1:13" ht="15" x14ac:dyDescent="0.25">
      <c r="A357" s="56" t="s">
        <v>257</v>
      </c>
      <c r="B357" s="37" t="s">
        <v>126</v>
      </c>
      <c r="C357" s="54">
        <v>21111</v>
      </c>
      <c r="D357" s="53" t="s">
        <v>27</v>
      </c>
      <c r="E357" s="53" t="s">
        <v>125</v>
      </c>
      <c r="F357" s="53" t="s">
        <v>761</v>
      </c>
      <c r="G357" s="53" t="s">
        <v>201</v>
      </c>
      <c r="H357" s="53" t="s">
        <v>785</v>
      </c>
      <c r="I357" s="53" t="s">
        <v>121</v>
      </c>
      <c r="J357" s="53">
        <v>-299500</v>
      </c>
      <c r="K357" s="52">
        <v>-299500</v>
      </c>
      <c r="L357" s="52">
        <v>1</v>
      </c>
      <c r="M357" s="181">
        <f t="shared" si="5"/>
        <v>-299500</v>
      </c>
    </row>
    <row r="358" spans="1:13" ht="15" x14ac:dyDescent="0.25">
      <c r="A358" s="56" t="s">
        <v>257</v>
      </c>
      <c r="B358" s="37" t="s">
        <v>126</v>
      </c>
      <c r="C358" s="54">
        <v>21111</v>
      </c>
      <c r="D358" s="53" t="s">
        <v>27</v>
      </c>
      <c r="E358" s="53" t="s">
        <v>125</v>
      </c>
      <c r="F358" s="53" t="s">
        <v>761</v>
      </c>
      <c r="G358" s="53" t="s">
        <v>201</v>
      </c>
      <c r="H358" s="53" t="s">
        <v>784</v>
      </c>
      <c r="I358" s="53" t="s">
        <v>121</v>
      </c>
      <c r="J358" s="53">
        <v>-1749500</v>
      </c>
      <c r="K358" s="52">
        <v>-1749500</v>
      </c>
      <c r="L358" s="52">
        <v>1</v>
      </c>
      <c r="M358" s="181">
        <f t="shared" si="5"/>
        <v>-1749500</v>
      </c>
    </row>
    <row r="359" spans="1:13" ht="15" x14ac:dyDescent="0.25">
      <c r="A359" s="56" t="s">
        <v>257</v>
      </c>
      <c r="B359" s="37" t="s">
        <v>126</v>
      </c>
      <c r="C359" s="54">
        <v>21111</v>
      </c>
      <c r="D359" s="53" t="s">
        <v>27</v>
      </c>
      <c r="E359" s="53" t="s">
        <v>125</v>
      </c>
      <c r="F359" s="53" t="s">
        <v>783</v>
      </c>
      <c r="G359" s="53" t="s">
        <v>782</v>
      </c>
      <c r="H359" s="53" t="s">
        <v>781</v>
      </c>
      <c r="I359" s="53" t="s">
        <v>121</v>
      </c>
      <c r="J359" s="53">
        <v>-340515000</v>
      </c>
      <c r="K359" s="52">
        <v>-44812000</v>
      </c>
      <c r="L359" s="52">
        <v>1</v>
      </c>
      <c r="M359" s="181">
        <f t="shared" si="5"/>
        <v>-44812000</v>
      </c>
    </row>
    <row r="360" spans="1:13" ht="15" x14ac:dyDescent="0.25">
      <c r="A360" s="56" t="s">
        <v>257</v>
      </c>
      <c r="B360" s="37" t="s">
        <v>126</v>
      </c>
      <c r="C360" s="54">
        <v>21111</v>
      </c>
      <c r="D360" s="53" t="s">
        <v>27</v>
      </c>
      <c r="E360" s="53" t="s">
        <v>125</v>
      </c>
      <c r="F360" s="53" t="s">
        <v>779</v>
      </c>
      <c r="G360" s="53" t="s">
        <v>198</v>
      </c>
      <c r="H360" s="53" t="s">
        <v>780</v>
      </c>
      <c r="I360" s="53" t="s">
        <v>121</v>
      </c>
      <c r="J360" s="53">
        <v>-3680000</v>
      </c>
      <c r="K360" s="52">
        <v>-3680000</v>
      </c>
      <c r="L360" s="52">
        <v>1</v>
      </c>
      <c r="M360" s="181">
        <f t="shared" si="5"/>
        <v>-3680000</v>
      </c>
    </row>
    <row r="361" spans="1:13" ht="15" x14ac:dyDescent="0.25">
      <c r="A361" s="56" t="s">
        <v>257</v>
      </c>
      <c r="B361" s="37" t="s">
        <v>126</v>
      </c>
      <c r="C361" s="54">
        <v>21111</v>
      </c>
      <c r="D361" s="53" t="s">
        <v>27</v>
      </c>
      <c r="E361" s="53" t="s">
        <v>125</v>
      </c>
      <c r="F361" s="53" t="s">
        <v>779</v>
      </c>
      <c r="G361" s="53" t="s">
        <v>198</v>
      </c>
      <c r="H361" s="53" t="s">
        <v>778</v>
      </c>
      <c r="I361" s="53" t="s">
        <v>121</v>
      </c>
      <c r="J361" s="53">
        <v>-5800000</v>
      </c>
      <c r="K361" s="52">
        <v>-3153000</v>
      </c>
      <c r="L361" s="52">
        <v>1</v>
      </c>
      <c r="M361" s="181">
        <f t="shared" si="5"/>
        <v>-3153000</v>
      </c>
    </row>
    <row r="362" spans="1:13" ht="15" x14ac:dyDescent="0.25">
      <c r="A362" s="56" t="s">
        <v>257</v>
      </c>
      <c r="B362" s="37" t="s">
        <v>126</v>
      </c>
      <c r="C362" s="54">
        <v>21111</v>
      </c>
      <c r="D362" s="53" t="s">
        <v>27</v>
      </c>
      <c r="E362" s="53" t="s">
        <v>125</v>
      </c>
      <c r="F362" s="53" t="s">
        <v>765</v>
      </c>
      <c r="G362" s="53" t="s">
        <v>627</v>
      </c>
      <c r="H362" s="53" t="s">
        <v>777</v>
      </c>
      <c r="I362" s="53" t="s">
        <v>121</v>
      </c>
      <c r="J362" s="53">
        <v>-3280000</v>
      </c>
      <c r="K362" s="52">
        <v>-3280000</v>
      </c>
      <c r="L362" s="52">
        <v>1</v>
      </c>
      <c r="M362" s="181">
        <f t="shared" si="5"/>
        <v>-3280000</v>
      </c>
    </row>
    <row r="363" spans="1:13" ht="15" x14ac:dyDescent="0.25">
      <c r="A363" s="56" t="s">
        <v>257</v>
      </c>
      <c r="B363" s="37" t="s">
        <v>126</v>
      </c>
      <c r="C363" s="54">
        <v>21111</v>
      </c>
      <c r="D363" s="53" t="s">
        <v>27</v>
      </c>
      <c r="E363" s="53" t="s">
        <v>125</v>
      </c>
      <c r="F363" s="53" t="s">
        <v>765</v>
      </c>
      <c r="G363" s="53" t="s">
        <v>627</v>
      </c>
      <c r="H363" s="53" t="s">
        <v>776</v>
      </c>
      <c r="I363" s="53" t="s">
        <v>121</v>
      </c>
      <c r="J363" s="53">
        <v>-2770000</v>
      </c>
      <c r="K363" s="52">
        <v>-2770000</v>
      </c>
      <c r="L363" s="52">
        <v>1</v>
      </c>
      <c r="M363" s="181">
        <f t="shared" si="5"/>
        <v>-2770000</v>
      </c>
    </row>
    <row r="364" spans="1:13" ht="15" x14ac:dyDescent="0.25">
      <c r="A364" s="56" t="s">
        <v>257</v>
      </c>
      <c r="B364" s="37" t="s">
        <v>126</v>
      </c>
      <c r="C364" s="54">
        <v>21111</v>
      </c>
      <c r="D364" s="53" t="s">
        <v>27</v>
      </c>
      <c r="E364" s="53" t="s">
        <v>125</v>
      </c>
      <c r="F364" s="53" t="s">
        <v>765</v>
      </c>
      <c r="G364" s="53" t="s">
        <v>627</v>
      </c>
      <c r="H364" s="53" t="s">
        <v>775</v>
      </c>
      <c r="I364" s="53" t="s">
        <v>121</v>
      </c>
      <c r="J364" s="53">
        <v>-1820000</v>
      </c>
      <c r="K364" s="52">
        <v>-1820000</v>
      </c>
      <c r="L364" s="52">
        <v>1</v>
      </c>
      <c r="M364" s="181">
        <f t="shared" si="5"/>
        <v>-1820000</v>
      </c>
    </row>
    <row r="365" spans="1:13" ht="15" x14ac:dyDescent="0.25">
      <c r="A365" s="56" t="s">
        <v>257</v>
      </c>
      <c r="B365" s="37" t="s">
        <v>126</v>
      </c>
      <c r="C365" s="54">
        <v>21111</v>
      </c>
      <c r="D365" s="53" t="s">
        <v>27</v>
      </c>
      <c r="E365" s="53" t="s">
        <v>125</v>
      </c>
      <c r="F365" s="53" t="s">
        <v>765</v>
      </c>
      <c r="G365" s="53" t="s">
        <v>627</v>
      </c>
      <c r="H365" s="53" t="s">
        <v>774</v>
      </c>
      <c r="I365" s="53" t="s">
        <v>121</v>
      </c>
      <c r="J365" s="53">
        <v>-1918000</v>
      </c>
      <c r="K365" s="52">
        <v>-1918000</v>
      </c>
      <c r="L365" s="52">
        <v>1</v>
      </c>
      <c r="M365" s="181">
        <f t="shared" si="5"/>
        <v>-1918000</v>
      </c>
    </row>
    <row r="366" spans="1:13" ht="15" x14ac:dyDescent="0.25">
      <c r="A366" s="56" t="s">
        <v>257</v>
      </c>
      <c r="B366" s="37" t="s">
        <v>126</v>
      </c>
      <c r="C366" s="54">
        <v>21111</v>
      </c>
      <c r="D366" s="53" t="s">
        <v>27</v>
      </c>
      <c r="E366" s="53" t="s">
        <v>125</v>
      </c>
      <c r="F366" s="53" t="s">
        <v>765</v>
      </c>
      <c r="G366" s="53" t="s">
        <v>627</v>
      </c>
      <c r="H366" s="53" t="s">
        <v>773</v>
      </c>
      <c r="I366" s="53" t="s">
        <v>121</v>
      </c>
      <c r="J366" s="53">
        <v>-2286900</v>
      </c>
      <c r="K366" s="52">
        <v>-2286900</v>
      </c>
      <c r="L366" s="52">
        <v>1</v>
      </c>
      <c r="M366" s="181">
        <f t="shared" si="5"/>
        <v>-2286900</v>
      </c>
    </row>
    <row r="367" spans="1:13" ht="15" x14ac:dyDescent="0.25">
      <c r="A367" s="56" t="s">
        <v>257</v>
      </c>
      <c r="B367" s="37" t="s">
        <v>126</v>
      </c>
      <c r="C367" s="54">
        <v>21111</v>
      </c>
      <c r="D367" s="53" t="s">
        <v>27</v>
      </c>
      <c r="E367" s="53" t="s">
        <v>125</v>
      </c>
      <c r="F367" s="53" t="s">
        <v>761</v>
      </c>
      <c r="G367" s="53" t="s">
        <v>201</v>
      </c>
      <c r="H367" s="53" t="s">
        <v>772</v>
      </c>
      <c r="I367" s="53" t="s">
        <v>121</v>
      </c>
      <c r="J367" s="53">
        <v>-334552000</v>
      </c>
      <c r="K367" s="52">
        <v>-34552000</v>
      </c>
      <c r="L367" s="52">
        <v>1</v>
      </c>
      <c r="M367" s="181">
        <f t="shared" si="5"/>
        <v>-34552000</v>
      </c>
    </row>
    <row r="368" spans="1:13" ht="15" x14ac:dyDescent="0.25">
      <c r="A368" s="56" t="s">
        <v>257</v>
      </c>
      <c r="B368" s="37" t="s">
        <v>126</v>
      </c>
      <c r="C368" s="54">
        <v>21111</v>
      </c>
      <c r="D368" s="53" t="s">
        <v>27</v>
      </c>
      <c r="E368" s="53" t="s">
        <v>125</v>
      </c>
      <c r="F368" s="53" t="s">
        <v>765</v>
      </c>
      <c r="G368" s="53" t="s">
        <v>627</v>
      </c>
      <c r="H368" s="53" t="s">
        <v>771</v>
      </c>
      <c r="I368" s="53" t="s">
        <v>121</v>
      </c>
      <c r="J368" s="53">
        <v>-21330000</v>
      </c>
      <c r="K368" s="52">
        <v>-21330000</v>
      </c>
      <c r="L368" s="52">
        <v>1</v>
      </c>
      <c r="M368" s="181">
        <f t="shared" si="5"/>
        <v>-21330000</v>
      </c>
    </row>
    <row r="369" spans="1:13" ht="15" x14ac:dyDescent="0.25">
      <c r="A369" s="56" t="s">
        <v>257</v>
      </c>
      <c r="B369" s="37" t="s">
        <v>126</v>
      </c>
      <c r="C369" s="54">
        <v>21111</v>
      </c>
      <c r="D369" s="53" t="s">
        <v>27</v>
      </c>
      <c r="E369" s="53" t="s">
        <v>125</v>
      </c>
      <c r="F369" s="53" t="s">
        <v>761</v>
      </c>
      <c r="G369" s="53" t="s">
        <v>201</v>
      </c>
      <c r="H369" s="53" t="s">
        <v>770</v>
      </c>
      <c r="I369" s="53" t="s">
        <v>121</v>
      </c>
      <c r="J369" s="53">
        <v>-1753033000</v>
      </c>
      <c r="K369" s="52">
        <v>-1553033000</v>
      </c>
      <c r="L369" s="52">
        <v>1</v>
      </c>
      <c r="M369" s="181">
        <f t="shared" si="5"/>
        <v>-1553033000</v>
      </c>
    </row>
    <row r="370" spans="1:13" ht="15" x14ac:dyDescent="0.25">
      <c r="A370" s="56" t="s">
        <v>257</v>
      </c>
      <c r="B370" s="37" t="s">
        <v>126</v>
      </c>
      <c r="C370" s="54">
        <v>21111</v>
      </c>
      <c r="D370" s="53" t="s">
        <v>27</v>
      </c>
      <c r="E370" s="53" t="s">
        <v>125</v>
      </c>
      <c r="F370" s="53" t="s">
        <v>753</v>
      </c>
      <c r="G370" s="53" t="s">
        <v>752</v>
      </c>
      <c r="H370" s="53" t="s">
        <v>769</v>
      </c>
      <c r="I370" s="53" t="s">
        <v>121</v>
      </c>
      <c r="J370" s="53">
        <v>-2939500</v>
      </c>
      <c r="K370" s="52">
        <v>-2939500</v>
      </c>
      <c r="L370" s="52">
        <v>1</v>
      </c>
      <c r="M370" s="181">
        <f t="shared" si="5"/>
        <v>-2939500</v>
      </c>
    </row>
    <row r="371" spans="1:13" ht="15" x14ac:dyDescent="0.25">
      <c r="A371" s="56" t="s">
        <v>257</v>
      </c>
      <c r="B371" s="37" t="s">
        <v>126</v>
      </c>
      <c r="C371" s="54">
        <v>21111</v>
      </c>
      <c r="D371" s="53" t="s">
        <v>27</v>
      </c>
      <c r="E371" s="53" t="s">
        <v>125</v>
      </c>
      <c r="F371" s="53" t="s">
        <v>753</v>
      </c>
      <c r="G371" s="53" t="s">
        <v>752</v>
      </c>
      <c r="H371" s="53" t="s">
        <v>768</v>
      </c>
      <c r="I371" s="53" t="s">
        <v>121</v>
      </c>
      <c r="J371" s="53">
        <v>-2100000</v>
      </c>
      <c r="K371" s="52">
        <v>-2100000</v>
      </c>
      <c r="L371" s="52">
        <v>1</v>
      </c>
      <c r="M371" s="181">
        <f t="shared" si="5"/>
        <v>-2100000</v>
      </c>
    </row>
    <row r="372" spans="1:13" ht="15" x14ac:dyDescent="0.25">
      <c r="A372" s="56" t="s">
        <v>257</v>
      </c>
      <c r="B372" s="37" t="s">
        <v>126</v>
      </c>
      <c r="C372" s="54">
        <v>21111</v>
      </c>
      <c r="D372" s="53" t="s">
        <v>27</v>
      </c>
      <c r="E372" s="53" t="s">
        <v>125</v>
      </c>
      <c r="F372" s="53" t="s">
        <v>753</v>
      </c>
      <c r="G372" s="53" t="s">
        <v>752</v>
      </c>
      <c r="H372" s="53" t="s">
        <v>767</v>
      </c>
      <c r="I372" s="53" t="s">
        <v>121</v>
      </c>
      <c r="J372" s="53">
        <v>-594000</v>
      </c>
      <c r="K372" s="52">
        <v>-594000</v>
      </c>
      <c r="L372" s="52">
        <v>1</v>
      </c>
      <c r="M372" s="181">
        <f t="shared" si="5"/>
        <v>-594000</v>
      </c>
    </row>
    <row r="373" spans="1:13" ht="15" x14ac:dyDescent="0.25">
      <c r="A373" s="56" t="s">
        <v>257</v>
      </c>
      <c r="B373" s="37" t="s">
        <v>126</v>
      </c>
      <c r="C373" s="54">
        <v>21111</v>
      </c>
      <c r="D373" s="53" t="s">
        <v>27</v>
      </c>
      <c r="E373" s="53" t="s">
        <v>125</v>
      </c>
      <c r="F373" s="53" t="s">
        <v>753</v>
      </c>
      <c r="G373" s="53" t="s">
        <v>752</v>
      </c>
      <c r="H373" s="53" t="s">
        <v>766</v>
      </c>
      <c r="I373" s="53" t="s">
        <v>121</v>
      </c>
      <c r="J373" s="53">
        <v>-655617000</v>
      </c>
      <c r="K373" s="52">
        <v>-198485650</v>
      </c>
      <c r="L373" s="52">
        <v>1</v>
      </c>
      <c r="M373" s="181">
        <f t="shared" si="5"/>
        <v>-198485650</v>
      </c>
    </row>
    <row r="374" spans="1:13" ht="15" x14ac:dyDescent="0.25">
      <c r="A374" s="56" t="s">
        <v>257</v>
      </c>
      <c r="B374" s="37" t="s">
        <v>126</v>
      </c>
      <c r="C374" s="54">
        <v>21111</v>
      </c>
      <c r="D374" s="53" t="s">
        <v>27</v>
      </c>
      <c r="E374" s="53" t="s">
        <v>125</v>
      </c>
      <c r="F374" s="53" t="s">
        <v>765</v>
      </c>
      <c r="G374" s="53" t="s">
        <v>627</v>
      </c>
      <c r="H374" s="53" t="s">
        <v>764</v>
      </c>
      <c r="I374" s="53" t="s">
        <v>121</v>
      </c>
      <c r="J374" s="53">
        <v>-23672700</v>
      </c>
      <c r="K374" s="52">
        <v>-23672700</v>
      </c>
      <c r="L374" s="52">
        <v>1</v>
      </c>
      <c r="M374" s="181">
        <f t="shared" si="5"/>
        <v>-23672700</v>
      </c>
    </row>
    <row r="375" spans="1:13" ht="15" x14ac:dyDescent="0.25">
      <c r="A375" s="56" t="s">
        <v>257</v>
      </c>
      <c r="B375" s="37" t="s">
        <v>126</v>
      </c>
      <c r="C375" s="54">
        <v>21111</v>
      </c>
      <c r="D375" s="53" t="s">
        <v>27</v>
      </c>
      <c r="E375" s="53" t="s">
        <v>125</v>
      </c>
      <c r="F375" s="53" t="s">
        <v>761</v>
      </c>
      <c r="G375" s="53" t="s">
        <v>201</v>
      </c>
      <c r="H375" s="53" t="s">
        <v>763</v>
      </c>
      <c r="I375" s="53" t="s">
        <v>121</v>
      </c>
      <c r="J375" s="53">
        <v>-44000000</v>
      </c>
      <c r="K375" s="52">
        <v>-44000000</v>
      </c>
      <c r="L375" s="52">
        <v>1</v>
      </c>
      <c r="M375" s="181">
        <f t="shared" si="5"/>
        <v>-44000000</v>
      </c>
    </row>
    <row r="376" spans="1:13" ht="15" x14ac:dyDescent="0.25">
      <c r="A376" s="56" t="s">
        <v>257</v>
      </c>
      <c r="B376" s="37" t="s">
        <v>126</v>
      </c>
      <c r="C376" s="54">
        <v>21111</v>
      </c>
      <c r="D376" s="53" t="s">
        <v>27</v>
      </c>
      <c r="E376" s="53" t="s">
        <v>125</v>
      </c>
      <c r="F376" s="53" t="s">
        <v>761</v>
      </c>
      <c r="G376" s="53" t="s">
        <v>201</v>
      </c>
      <c r="H376" s="53" t="s">
        <v>762</v>
      </c>
      <c r="I376" s="53" t="s">
        <v>208</v>
      </c>
      <c r="J376" s="53">
        <v>-4235</v>
      </c>
      <c r="K376" s="52">
        <v>-849</v>
      </c>
      <c r="L376" s="52">
        <v>6177.97</v>
      </c>
      <c r="M376" s="181">
        <f t="shared" si="5"/>
        <v>-5245096.53</v>
      </c>
    </row>
    <row r="377" spans="1:13" ht="15" x14ac:dyDescent="0.25">
      <c r="A377" s="56" t="s">
        <v>257</v>
      </c>
      <c r="B377" s="37" t="s">
        <v>126</v>
      </c>
      <c r="C377" s="54">
        <v>21111</v>
      </c>
      <c r="D377" s="53" t="s">
        <v>27</v>
      </c>
      <c r="E377" s="53" t="s">
        <v>125</v>
      </c>
      <c r="F377" s="53" t="s">
        <v>761</v>
      </c>
      <c r="G377" s="53" t="s">
        <v>201</v>
      </c>
      <c r="H377" s="53" t="s">
        <v>760</v>
      </c>
      <c r="I377" s="53" t="s">
        <v>208</v>
      </c>
      <c r="J377" s="53">
        <v>-4235</v>
      </c>
      <c r="K377" s="52">
        <v>-4235</v>
      </c>
      <c r="L377" s="52">
        <v>6177.97</v>
      </c>
      <c r="M377" s="181">
        <f t="shared" si="5"/>
        <v>-26163702.949999999</v>
      </c>
    </row>
    <row r="378" spans="1:13" ht="15" x14ac:dyDescent="0.25">
      <c r="A378" s="56" t="s">
        <v>257</v>
      </c>
      <c r="B378" s="37" t="s">
        <v>126</v>
      </c>
      <c r="C378" s="54">
        <v>21111</v>
      </c>
      <c r="D378" s="53" t="s">
        <v>27</v>
      </c>
      <c r="E378" s="53" t="s">
        <v>125</v>
      </c>
      <c r="F378" s="53" t="s">
        <v>749</v>
      </c>
      <c r="G378" s="53" t="s">
        <v>748</v>
      </c>
      <c r="H378" s="53" t="s">
        <v>759</v>
      </c>
      <c r="I378" s="53" t="s">
        <v>121</v>
      </c>
      <c r="J378" s="53">
        <v>-172500000</v>
      </c>
      <c r="K378" s="52">
        <v>-172500000</v>
      </c>
      <c r="L378" s="52">
        <v>1</v>
      </c>
      <c r="M378" s="181">
        <f t="shared" ref="M378:M441" si="6">+K378*L378</f>
        <v>-172500000</v>
      </c>
    </row>
    <row r="379" spans="1:13" ht="15" x14ac:dyDescent="0.25">
      <c r="A379" s="56" t="s">
        <v>257</v>
      </c>
      <c r="B379" s="37" t="s">
        <v>126</v>
      </c>
      <c r="C379" s="54">
        <v>21111</v>
      </c>
      <c r="D379" s="53" t="s">
        <v>27</v>
      </c>
      <c r="E379" s="53" t="s">
        <v>125</v>
      </c>
      <c r="F379" s="53" t="s">
        <v>749</v>
      </c>
      <c r="G379" s="53" t="s">
        <v>748</v>
      </c>
      <c r="H379" s="53" t="s">
        <v>758</v>
      </c>
      <c r="I379" s="53" t="s">
        <v>121</v>
      </c>
      <c r="J379" s="53">
        <v>-56386000</v>
      </c>
      <c r="K379" s="52">
        <v>-10679282</v>
      </c>
      <c r="L379" s="52">
        <v>1</v>
      </c>
      <c r="M379" s="181">
        <f t="shared" si="6"/>
        <v>-10679282</v>
      </c>
    </row>
    <row r="380" spans="1:13" ht="15" x14ac:dyDescent="0.25">
      <c r="A380" s="56" t="s">
        <v>257</v>
      </c>
      <c r="B380" s="37" t="s">
        <v>126</v>
      </c>
      <c r="C380" s="54">
        <v>21111</v>
      </c>
      <c r="D380" s="53" t="s">
        <v>27</v>
      </c>
      <c r="E380" s="53" t="s">
        <v>125</v>
      </c>
      <c r="F380" s="53" t="s">
        <v>753</v>
      </c>
      <c r="G380" s="53" t="s">
        <v>752</v>
      </c>
      <c r="H380" s="53" t="s">
        <v>757</v>
      </c>
      <c r="I380" s="53" t="s">
        <v>121</v>
      </c>
      <c r="J380" s="53">
        <v>-5000000</v>
      </c>
      <c r="K380" s="52">
        <v>-5000000</v>
      </c>
      <c r="L380" s="52">
        <v>1</v>
      </c>
      <c r="M380" s="181">
        <f t="shared" si="6"/>
        <v>-5000000</v>
      </c>
    </row>
    <row r="381" spans="1:13" ht="15" x14ac:dyDescent="0.25">
      <c r="A381" s="56" t="s">
        <v>257</v>
      </c>
      <c r="B381" s="37" t="s">
        <v>126</v>
      </c>
      <c r="C381" s="54">
        <v>21111</v>
      </c>
      <c r="D381" s="53" t="s">
        <v>27</v>
      </c>
      <c r="E381" s="53" t="s">
        <v>125</v>
      </c>
      <c r="F381" s="53" t="s">
        <v>753</v>
      </c>
      <c r="G381" s="53" t="s">
        <v>752</v>
      </c>
      <c r="H381" s="53" t="s">
        <v>756</v>
      </c>
      <c r="I381" s="53" t="s">
        <v>121</v>
      </c>
      <c r="J381" s="53">
        <v>-14117200</v>
      </c>
      <c r="K381" s="52">
        <v>-14117200</v>
      </c>
      <c r="L381" s="52">
        <v>1</v>
      </c>
      <c r="M381" s="181">
        <f t="shared" si="6"/>
        <v>-14117200</v>
      </c>
    </row>
    <row r="382" spans="1:13" ht="15" x14ac:dyDescent="0.25">
      <c r="A382" s="56" t="s">
        <v>257</v>
      </c>
      <c r="B382" s="37" t="s">
        <v>126</v>
      </c>
      <c r="C382" s="54">
        <v>21111</v>
      </c>
      <c r="D382" s="53" t="s">
        <v>27</v>
      </c>
      <c r="E382" s="53" t="s">
        <v>259</v>
      </c>
      <c r="F382" s="53" t="s">
        <v>753</v>
      </c>
      <c r="G382" s="53" t="s">
        <v>753</v>
      </c>
      <c r="H382" s="53" t="s">
        <v>755</v>
      </c>
      <c r="I382" s="53" t="s">
        <v>121</v>
      </c>
      <c r="J382" s="53">
        <v>2390665000</v>
      </c>
      <c r="K382" s="52">
        <v>2390665000</v>
      </c>
      <c r="L382" s="52">
        <v>1</v>
      </c>
      <c r="M382" s="181">
        <f t="shared" si="6"/>
        <v>2390665000</v>
      </c>
    </row>
    <row r="383" spans="1:13" ht="15" x14ac:dyDescent="0.25">
      <c r="A383" s="56" t="s">
        <v>257</v>
      </c>
      <c r="B383" s="37" t="s">
        <v>126</v>
      </c>
      <c r="C383" s="54">
        <v>21111</v>
      </c>
      <c r="D383" s="53" t="s">
        <v>27</v>
      </c>
      <c r="E383" s="53" t="s">
        <v>259</v>
      </c>
      <c r="F383" s="53" t="s">
        <v>753</v>
      </c>
      <c r="G383" s="53" t="s">
        <v>753</v>
      </c>
      <c r="H383" s="53" t="s">
        <v>754</v>
      </c>
      <c r="I383" s="53" t="s">
        <v>121</v>
      </c>
      <c r="J383" s="53">
        <v>2820531324</v>
      </c>
      <c r="K383" s="52">
        <v>2820531324</v>
      </c>
      <c r="L383" s="52">
        <v>1</v>
      </c>
      <c r="M383" s="181">
        <f t="shared" si="6"/>
        <v>2820531324</v>
      </c>
    </row>
    <row r="384" spans="1:13" ht="15" x14ac:dyDescent="0.25">
      <c r="A384" s="56" t="s">
        <v>257</v>
      </c>
      <c r="B384" s="37" t="s">
        <v>126</v>
      </c>
      <c r="C384" s="54">
        <v>21111</v>
      </c>
      <c r="D384" s="53" t="s">
        <v>27</v>
      </c>
      <c r="E384" s="53" t="s">
        <v>125</v>
      </c>
      <c r="F384" s="53" t="s">
        <v>753</v>
      </c>
      <c r="G384" s="53" t="s">
        <v>752</v>
      </c>
      <c r="H384" s="53" t="s">
        <v>751</v>
      </c>
      <c r="I384" s="53" t="s">
        <v>121</v>
      </c>
      <c r="J384" s="53">
        <v>-2753871000</v>
      </c>
      <c r="K384" s="52">
        <v>-871543325</v>
      </c>
      <c r="L384" s="52">
        <v>1</v>
      </c>
      <c r="M384" s="181">
        <f t="shared" si="6"/>
        <v>-871543325</v>
      </c>
    </row>
    <row r="385" spans="1:13" ht="15" x14ac:dyDescent="0.25">
      <c r="A385" s="56" t="s">
        <v>257</v>
      </c>
      <c r="B385" s="37" t="s">
        <v>126</v>
      </c>
      <c r="C385" s="54">
        <v>21111</v>
      </c>
      <c r="D385" s="53" t="s">
        <v>27</v>
      </c>
      <c r="E385" s="53" t="s">
        <v>256</v>
      </c>
      <c r="F385" s="53" t="s">
        <v>750</v>
      </c>
      <c r="G385" s="53" t="s">
        <v>750</v>
      </c>
      <c r="H385" s="53"/>
      <c r="I385" s="53" t="s">
        <v>121</v>
      </c>
      <c r="J385" s="53">
        <v>1500000000</v>
      </c>
      <c r="K385" s="52">
        <v>1001034800</v>
      </c>
      <c r="L385" s="52">
        <v>1</v>
      </c>
      <c r="M385" s="181">
        <f t="shared" si="6"/>
        <v>1001034800</v>
      </c>
    </row>
    <row r="386" spans="1:13" ht="15" x14ac:dyDescent="0.25">
      <c r="A386" s="56" t="s">
        <v>257</v>
      </c>
      <c r="B386" s="37" t="s">
        <v>126</v>
      </c>
      <c r="C386" s="54">
        <v>21111</v>
      </c>
      <c r="D386" s="53" t="s">
        <v>27</v>
      </c>
      <c r="E386" s="53" t="s">
        <v>125</v>
      </c>
      <c r="F386" s="53" t="s">
        <v>749</v>
      </c>
      <c r="G386" s="53" t="s">
        <v>748</v>
      </c>
      <c r="H386" s="53" t="s">
        <v>747</v>
      </c>
      <c r="I386" s="53" t="s">
        <v>121</v>
      </c>
      <c r="J386" s="53">
        <v>-2703071000</v>
      </c>
      <c r="K386" s="52">
        <v>-2023071000</v>
      </c>
      <c r="L386" s="52">
        <v>1</v>
      </c>
      <c r="M386" s="181">
        <f t="shared" si="6"/>
        <v>-2023071000</v>
      </c>
    </row>
    <row r="387" spans="1:13" ht="15" x14ac:dyDescent="0.25">
      <c r="A387" s="56" t="s">
        <v>257</v>
      </c>
      <c r="B387" s="37" t="s">
        <v>126</v>
      </c>
      <c r="C387" s="54">
        <v>21111</v>
      </c>
      <c r="D387" s="53" t="s">
        <v>27</v>
      </c>
      <c r="E387" s="53" t="s">
        <v>125</v>
      </c>
      <c r="F387" s="53" t="s">
        <v>746</v>
      </c>
      <c r="G387" s="53" t="s">
        <v>195</v>
      </c>
      <c r="H387" s="53" t="s">
        <v>745</v>
      </c>
      <c r="I387" s="53" t="s">
        <v>121</v>
      </c>
      <c r="J387" s="53">
        <v>-223215000</v>
      </c>
      <c r="K387" s="52">
        <v>-223215000</v>
      </c>
      <c r="L387" s="52">
        <v>1</v>
      </c>
      <c r="M387" s="181">
        <f t="shared" si="6"/>
        <v>-223215000</v>
      </c>
    </row>
    <row r="388" spans="1:13" ht="15" x14ac:dyDescent="0.25">
      <c r="A388" s="56" t="s">
        <v>257</v>
      </c>
      <c r="B388" s="37" t="s">
        <v>126</v>
      </c>
      <c r="C388" s="54">
        <v>21111</v>
      </c>
      <c r="D388" s="53" t="s">
        <v>27</v>
      </c>
      <c r="E388" s="53" t="s">
        <v>125</v>
      </c>
      <c r="F388" s="53" t="s">
        <v>744</v>
      </c>
      <c r="G388" s="53" t="s">
        <v>422</v>
      </c>
      <c r="H388" s="53" t="s">
        <v>743</v>
      </c>
      <c r="I388" s="53" t="s">
        <v>121</v>
      </c>
      <c r="J388" s="53">
        <v>-3022961000</v>
      </c>
      <c r="K388" s="52">
        <v>-2123037000</v>
      </c>
      <c r="L388" s="52">
        <v>1</v>
      </c>
      <c r="M388" s="181">
        <f t="shared" si="6"/>
        <v>-2123037000</v>
      </c>
    </row>
    <row r="389" spans="1:13" ht="15" x14ac:dyDescent="0.25">
      <c r="A389" s="56" t="s">
        <v>257</v>
      </c>
      <c r="B389" s="37" t="s">
        <v>126</v>
      </c>
      <c r="C389" s="54">
        <v>21111</v>
      </c>
      <c r="D389" s="53" t="s">
        <v>27</v>
      </c>
      <c r="E389" s="53" t="s">
        <v>125</v>
      </c>
      <c r="F389" s="53" t="s">
        <v>738</v>
      </c>
      <c r="G389" s="53" t="s">
        <v>443</v>
      </c>
      <c r="H389" s="53" t="s">
        <v>742</v>
      </c>
      <c r="I389" s="53" t="s">
        <v>121</v>
      </c>
      <c r="J389" s="53">
        <v>-3865000</v>
      </c>
      <c r="K389" s="52">
        <v>-3865000</v>
      </c>
      <c r="L389" s="52">
        <v>1</v>
      </c>
      <c r="M389" s="181">
        <f t="shared" si="6"/>
        <v>-3865000</v>
      </c>
    </row>
    <row r="390" spans="1:13" ht="15" x14ac:dyDescent="0.25">
      <c r="A390" s="56" t="s">
        <v>257</v>
      </c>
      <c r="B390" s="37" t="s">
        <v>126</v>
      </c>
      <c r="C390" s="54">
        <v>21111</v>
      </c>
      <c r="D390" s="53" t="s">
        <v>27</v>
      </c>
      <c r="E390" s="53" t="s">
        <v>125</v>
      </c>
      <c r="F390" s="53" t="s">
        <v>738</v>
      </c>
      <c r="G390" s="53" t="s">
        <v>443</v>
      </c>
      <c r="H390" s="53" t="s">
        <v>741</v>
      </c>
      <c r="I390" s="53" t="s">
        <v>121</v>
      </c>
      <c r="J390" s="53">
        <v>-3635000</v>
      </c>
      <c r="K390" s="52">
        <v>-3635000</v>
      </c>
      <c r="L390" s="52">
        <v>1</v>
      </c>
      <c r="M390" s="181">
        <f t="shared" si="6"/>
        <v>-3635000</v>
      </c>
    </row>
    <row r="391" spans="1:13" ht="15" x14ac:dyDescent="0.25">
      <c r="A391" s="56" t="s">
        <v>257</v>
      </c>
      <c r="B391" s="37" t="s">
        <v>126</v>
      </c>
      <c r="C391" s="54">
        <v>21111</v>
      </c>
      <c r="D391" s="53" t="s">
        <v>27</v>
      </c>
      <c r="E391" s="53" t="s">
        <v>125</v>
      </c>
      <c r="F391" s="53" t="s">
        <v>738</v>
      </c>
      <c r="G391" s="53" t="s">
        <v>443</v>
      </c>
      <c r="H391" s="53" t="s">
        <v>740</v>
      </c>
      <c r="I391" s="53" t="s">
        <v>121</v>
      </c>
      <c r="J391" s="53">
        <v>-11600000</v>
      </c>
      <c r="K391" s="52">
        <v>-11600000</v>
      </c>
      <c r="L391" s="52">
        <v>1</v>
      </c>
      <c r="M391" s="181">
        <f t="shared" si="6"/>
        <v>-11600000</v>
      </c>
    </row>
    <row r="392" spans="1:13" ht="15" x14ac:dyDescent="0.25">
      <c r="A392" s="56" t="s">
        <v>257</v>
      </c>
      <c r="B392" s="37" t="s">
        <v>126</v>
      </c>
      <c r="C392" s="54">
        <v>21111</v>
      </c>
      <c r="D392" s="53" t="s">
        <v>27</v>
      </c>
      <c r="E392" s="53" t="s">
        <v>125</v>
      </c>
      <c r="F392" s="53" t="s">
        <v>738</v>
      </c>
      <c r="G392" s="53" t="s">
        <v>443</v>
      </c>
      <c r="H392" s="53" t="s">
        <v>739</v>
      </c>
      <c r="I392" s="53" t="s">
        <v>121</v>
      </c>
      <c r="J392" s="53">
        <v>-222776000</v>
      </c>
      <c r="K392" s="52">
        <v>-222776000</v>
      </c>
      <c r="L392" s="52">
        <v>1</v>
      </c>
      <c r="M392" s="181">
        <f t="shared" si="6"/>
        <v>-222776000</v>
      </c>
    </row>
    <row r="393" spans="1:13" ht="15" x14ac:dyDescent="0.25">
      <c r="A393" s="56" t="s">
        <v>257</v>
      </c>
      <c r="B393" s="37" t="s">
        <v>126</v>
      </c>
      <c r="C393" s="54">
        <v>21111</v>
      </c>
      <c r="D393" s="53" t="s">
        <v>27</v>
      </c>
      <c r="E393" s="53" t="s">
        <v>125</v>
      </c>
      <c r="F393" s="53" t="s">
        <v>738</v>
      </c>
      <c r="G393" s="53" t="s">
        <v>443</v>
      </c>
      <c r="H393" s="53" t="s">
        <v>737</v>
      </c>
      <c r="I393" s="53" t="s">
        <v>121</v>
      </c>
      <c r="J393" s="53">
        <v>-2775868000</v>
      </c>
      <c r="K393" s="52">
        <v>-2775868000</v>
      </c>
      <c r="L393" s="52">
        <v>1</v>
      </c>
      <c r="M393" s="181">
        <f t="shared" si="6"/>
        <v>-2775868000</v>
      </c>
    </row>
    <row r="394" spans="1:13" ht="15" x14ac:dyDescent="0.25">
      <c r="A394" s="56" t="s">
        <v>257</v>
      </c>
      <c r="B394" s="37" t="s">
        <v>126</v>
      </c>
      <c r="C394" s="54">
        <v>21111</v>
      </c>
      <c r="D394" s="53" t="s">
        <v>27</v>
      </c>
      <c r="E394" s="53" t="s">
        <v>125</v>
      </c>
      <c r="F394" s="53" t="s">
        <v>731</v>
      </c>
      <c r="G394" s="53" t="s">
        <v>620</v>
      </c>
      <c r="H394" s="53" t="s">
        <v>736</v>
      </c>
      <c r="I394" s="53" t="s">
        <v>121</v>
      </c>
      <c r="J394" s="53">
        <v>-3280000</v>
      </c>
      <c r="K394" s="52">
        <v>-3280000</v>
      </c>
      <c r="L394" s="52">
        <v>1</v>
      </c>
      <c r="M394" s="181">
        <f t="shared" si="6"/>
        <v>-3280000</v>
      </c>
    </row>
    <row r="395" spans="1:13" ht="15" x14ac:dyDescent="0.25">
      <c r="A395" s="56" t="s">
        <v>257</v>
      </c>
      <c r="B395" s="37" t="s">
        <v>126</v>
      </c>
      <c r="C395" s="54">
        <v>21111</v>
      </c>
      <c r="D395" s="53" t="s">
        <v>27</v>
      </c>
      <c r="E395" s="53" t="s">
        <v>125</v>
      </c>
      <c r="F395" s="53" t="s">
        <v>724</v>
      </c>
      <c r="G395" s="53" t="s">
        <v>675</v>
      </c>
      <c r="H395" s="53" t="s">
        <v>735</v>
      </c>
      <c r="I395" s="53" t="s">
        <v>121</v>
      </c>
      <c r="J395" s="53">
        <v>-1440000</v>
      </c>
      <c r="K395" s="52">
        <v>-1440000</v>
      </c>
      <c r="L395" s="52">
        <v>1</v>
      </c>
      <c r="M395" s="181">
        <f t="shared" si="6"/>
        <v>-1440000</v>
      </c>
    </row>
    <row r="396" spans="1:13" ht="15" x14ac:dyDescent="0.25">
      <c r="A396" s="56" t="s">
        <v>257</v>
      </c>
      <c r="B396" s="37" t="s">
        <v>126</v>
      </c>
      <c r="C396" s="54">
        <v>21111</v>
      </c>
      <c r="D396" s="53" t="s">
        <v>27</v>
      </c>
      <c r="E396" s="53" t="s">
        <v>125</v>
      </c>
      <c r="F396" s="53" t="s">
        <v>724</v>
      </c>
      <c r="G396" s="53" t="s">
        <v>675</v>
      </c>
      <c r="H396" s="53" t="s">
        <v>734</v>
      </c>
      <c r="I396" s="53" t="s">
        <v>121</v>
      </c>
      <c r="J396" s="53">
        <v>-796000</v>
      </c>
      <c r="K396" s="52">
        <v>-796000</v>
      </c>
      <c r="L396" s="52">
        <v>1</v>
      </c>
      <c r="M396" s="181">
        <f t="shared" si="6"/>
        <v>-796000</v>
      </c>
    </row>
    <row r="397" spans="1:13" ht="15" x14ac:dyDescent="0.25">
      <c r="A397" s="56" t="s">
        <v>257</v>
      </c>
      <c r="B397" s="37" t="s">
        <v>126</v>
      </c>
      <c r="C397" s="54">
        <v>21111</v>
      </c>
      <c r="D397" s="53" t="s">
        <v>27</v>
      </c>
      <c r="E397" s="53" t="s">
        <v>125</v>
      </c>
      <c r="F397" s="53" t="s">
        <v>731</v>
      </c>
      <c r="G397" s="53" t="s">
        <v>620</v>
      </c>
      <c r="H397" s="53" t="s">
        <v>733</v>
      </c>
      <c r="I397" s="53" t="s">
        <v>121</v>
      </c>
      <c r="J397" s="53">
        <v>-14134600</v>
      </c>
      <c r="K397" s="52">
        <v>-14134600</v>
      </c>
      <c r="L397" s="52">
        <v>1</v>
      </c>
      <c r="M397" s="181">
        <f t="shared" si="6"/>
        <v>-14134600</v>
      </c>
    </row>
    <row r="398" spans="1:13" ht="15" x14ac:dyDescent="0.25">
      <c r="A398" s="56" t="s">
        <v>257</v>
      </c>
      <c r="B398" s="37" t="s">
        <v>126</v>
      </c>
      <c r="C398" s="54">
        <v>21111</v>
      </c>
      <c r="D398" s="53" t="s">
        <v>27</v>
      </c>
      <c r="E398" s="53" t="s">
        <v>125</v>
      </c>
      <c r="F398" s="53" t="s">
        <v>731</v>
      </c>
      <c r="G398" s="53" t="s">
        <v>620</v>
      </c>
      <c r="H398" s="53" t="s">
        <v>732</v>
      </c>
      <c r="I398" s="53" t="s">
        <v>121</v>
      </c>
      <c r="J398" s="53">
        <v>-329438000</v>
      </c>
      <c r="K398" s="52">
        <v>-50888000</v>
      </c>
      <c r="L398" s="52">
        <v>1</v>
      </c>
      <c r="M398" s="181">
        <f t="shared" si="6"/>
        <v>-50888000</v>
      </c>
    </row>
    <row r="399" spans="1:13" ht="15" x14ac:dyDescent="0.25">
      <c r="A399" s="56" t="s">
        <v>257</v>
      </c>
      <c r="B399" s="37" t="s">
        <v>126</v>
      </c>
      <c r="C399" s="54">
        <v>21111</v>
      </c>
      <c r="D399" s="53" t="s">
        <v>27</v>
      </c>
      <c r="E399" s="53" t="s">
        <v>125</v>
      </c>
      <c r="F399" s="53" t="s">
        <v>731</v>
      </c>
      <c r="G399" s="53" t="s">
        <v>620</v>
      </c>
      <c r="H399" s="53" t="s">
        <v>730</v>
      </c>
      <c r="I399" s="53" t="s">
        <v>121</v>
      </c>
      <c r="J399" s="53">
        <v>-2137516000</v>
      </c>
      <c r="K399" s="52">
        <v>-637516000</v>
      </c>
      <c r="L399" s="52">
        <v>1</v>
      </c>
      <c r="M399" s="181">
        <f t="shared" si="6"/>
        <v>-637516000</v>
      </c>
    </row>
    <row r="400" spans="1:13" ht="15" x14ac:dyDescent="0.25">
      <c r="A400" s="56" t="s">
        <v>257</v>
      </c>
      <c r="B400" s="37" t="s">
        <v>126</v>
      </c>
      <c r="C400" s="54">
        <v>21111</v>
      </c>
      <c r="D400" s="53" t="s">
        <v>27</v>
      </c>
      <c r="E400" s="53" t="s">
        <v>125</v>
      </c>
      <c r="F400" s="53" t="s">
        <v>724</v>
      </c>
      <c r="G400" s="53" t="s">
        <v>675</v>
      </c>
      <c r="H400" s="53" t="s">
        <v>729</v>
      </c>
      <c r="I400" s="53" t="s">
        <v>121</v>
      </c>
      <c r="J400" s="53">
        <v>-6000000</v>
      </c>
      <c r="K400" s="52">
        <v>-6000000</v>
      </c>
      <c r="L400" s="52">
        <v>1</v>
      </c>
      <c r="M400" s="181">
        <f t="shared" si="6"/>
        <v>-6000000</v>
      </c>
    </row>
    <row r="401" spans="1:13" ht="15" x14ac:dyDescent="0.25">
      <c r="A401" s="56" t="s">
        <v>257</v>
      </c>
      <c r="B401" s="37" t="s">
        <v>126</v>
      </c>
      <c r="C401" s="54">
        <v>21111</v>
      </c>
      <c r="D401" s="53" t="s">
        <v>27</v>
      </c>
      <c r="E401" s="53" t="s">
        <v>125</v>
      </c>
      <c r="F401" s="53" t="s">
        <v>718</v>
      </c>
      <c r="G401" s="53" t="s">
        <v>687</v>
      </c>
      <c r="H401" s="53" t="s">
        <v>728</v>
      </c>
      <c r="I401" s="53" t="s">
        <v>121</v>
      </c>
      <c r="J401" s="53">
        <v>-17600000</v>
      </c>
      <c r="K401" s="52">
        <v>-17600000</v>
      </c>
      <c r="L401" s="52">
        <v>1</v>
      </c>
      <c r="M401" s="181">
        <f t="shared" si="6"/>
        <v>-17600000</v>
      </c>
    </row>
    <row r="402" spans="1:13" ht="15" x14ac:dyDescent="0.25">
      <c r="A402" s="56" t="s">
        <v>257</v>
      </c>
      <c r="B402" s="37" t="s">
        <v>126</v>
      </c>
      <c r="C402" s="54">
        <v>21111</v>
      </c>
      <c r="D402" s="53" t="s">
        <v>27</v>
      </c>
      <c r="E402" s="53" t="s">
        <v>125</v>
      </c>
      <c r="F402" s="53" t="s">
        <v>724</v>
      </c>
      <c r="G402" s="53" t="s">
        <v>675</v>
      </c>
      <c r="H402" s="53" t="s">
        <v>727</v>
      </c>
      <c r="I402" s="53" t="s">
        <v>121</v>
      </c>
      <c r="J402" s="53">
        <v>-77224000</v>
      </c>
      <c r="K402" s="52">
        <v>-77224000</v>
      </c>
      <c r="L402" s="52">
        <v>1</v>
      </c>
      <c r="M402" s="181">
        <f t="shared" si="6"/>
        <v>-77224000</v>
      </c>
    </row>
    <row r="403" spans="1:13" ht="15" x14ac:dyDescent="0.25">
      <c r="A403" s="56" t="s">
        <v>257</v>
      </c>
      <c r="B403" s="37" t="s">
        <v>126</v>
      </c>
      <c r="C403" s="54">
        <v>21111</v>
      </c>
      <c r="D403" s="53" t="s">
        <v>27</v>
      </c>
      <c r="E403" s="53" t="s">
        <v>125</v>
      </c>
      <c r="F403" s="53" t="s">
        <v>721</v>
      </c>
      <c r="G403" s="53" t="s">
        <v>615</v>
      </c>
      <c r="H403" s="53" t="s">
        <v>726</v>
      </c>
      <c r="I403" s="53" t="s">
        <v>121</v>
      </c>
      <c r="J403" s="53">
        <v>-2544500</v>
      </c>
      <c r="K403" s="52">
        <v>-2544500</v>
      </c>
      <c r="L403" s="52">
        <v>1</v>
      </c>
      <c r="M403" s="181">
        <f t="shared" si="6"/>
        <v>-2544500</v>
      </c>
    </row>
    <row r="404" spans="1:13" ht="15" x14ac:dyDescent="0.25">
      <c r="A404" s="56" t="s">
        <v>257</v>
      </c>
      <c r="B404" s="37" t="s">
        <v>126</v>
      </c>
      <c r="C404" s="54">
        <v>21111</v>
      </c>
      <c r="D404" s="53" t="s">
        <v>27</v>
      </c>
      <c r="E404" s="53" t="s">
        <v>125</v>
      </c>
      <c r="F404" s="53" t="s">
        <v>718</v>
      </c>
      <c r="G404" s="53" t="s">
        <v>717</v>
      </c>
      <c r="H404" s="53" t="s">
        <v>725</v>
      </c>
      <c r="I404" s="53" t="s">
        <v>121</v>
      </c>
      <c r="J404" s="53">
        <v>-225320000</v>
      </c>
      <c r="K404" s="52">
        <v>-225320000</v>
      </c>
      <c r="L404" s="52">
        <v>1</v>
      </c>
      <c r="M404" s="181">
        <f t="shared" si="6"/>
        <v>-225320000</v>
      </c>
    </row>
    <row r="405" spans="1:13" ht="15" x14ac:dyDescent="0.25">
      <c r="A405" s="56" t="s">
        <v>257</v>
      </c>
      <c r="B405" s="37" t="s">
        <v>126</v>
      </c>
      <c r="C405" s="54">
        <v>21111</v>
      </c>
      <c r="D405" s="53" t="s">
        <v>27</v>
      </c>
      <c r="E405" s="53" t="s">
        <v>125</v>
      </c>
      <c r="F405" s="53" t="s">
        <v>724</v>
      </c>
      <c r="G405" s="53" t="s">
        <v>675</v>
      </c>
      <c r="H405" s="53" t="s">
        <v>723</v>
      </c>
      <c r="I405" s="53" t="s">
        <v>121</v>
      </c>
      <c r="J405" s="53">
        <v>-2078902000</v>
      </c>
      <c r="K405" s="52">
        <v>-1088902000</v>
      </c>
      <c r="L405" s="52">
        <v>1</v>
      </c>
      <c r="M405" s="181">
        <f t="shared" si="6"/>
        <v>-1088902000</v>
      </c>
    </row>
    <row r="406" spans="1:13" ht="15" x14ac:dyDescent="0.25">
      <c r="A406" s="56" t="s">
        <v>257</v>
      </c>
      <c r="B406" s="37" t="s">
        <v>126</v>
      </c>
      <c r="C406" s="54">
        <v>21111</v>
      </c>
      <c r="D406" s="53" t="s">
        <v>27</v>
      </c>
      <c r="E406" s="53" t="s">
        <v>125</v>
      </c>
      <c r="F406" s="53" t="s">
        <v>721</v>
      </c>
      <c r="G406" s="53" t="s">
        <v>615</v>
      </c>
      <c r="H406" s="53" t="s">
        <v>722</v>
      </c>
      <c r="I406" s="53" t="s">
        <v>121</v>
      </c>
      <c r="J406" s="53">
        <v>-147356000</v>
      </c>
      <c r="K406" s="52">
        <v>-147356000</v>
      </c>
      <c r="L406" s="52">
        <v>1</v>
      </c>
      <c r="M406" s="181">
        <f t="shared" si="6"/>
        <v>-147356000</v>
      </c>
    </row>
    <row r="407" spans="1:13" ht="15" x14ac:dyDescent="0.25">
      <c r="A407" s="56" t="s">
        <v>257</v>
      </c>
      <c r="B407" s="37" t="s">
        <v>126</v>
      </c>
      <c r="C407" s="54">
        <v>21111</v>
      </c>
      <c r="D407" s="53" t="s">
        <v>27</v>
      </c>
      <c r="E407" s="53" t="s">
        <v>125</v>
      </c>
      <c r="F407" s="53" t="s">
        <v>721</v>
      </c>
      <c r="G407" s="53" t="s">
        <v>615</v>
      </c>
      <c r="H407" s="53" t="s">
        <v>720</v>
      </c>
      <c r="I407" s="53" t="s">
        <v>121</v>
      </c>
      <c r="J407" s="53">
        <v>-2504235000</v>
      </c>
      <c r="K407" s="52">
        <v>-2282666175</v>
      </c>
      <c r="L407" s="52">
        <v>1</v>
      </c>
      <c r="M407" s="181">
        <f t="shared" si="6"/>
        <v>-2282666175</v>
      </c>
    </row>
    <row r="408" spans="1:13" ht="15" x14ac:dyDescent="0.25">
      <c r="A408" s="56" t="s">
        <v>257</v>
      </c>
      <c r="B408" s="37" t="s">
        <v>126</v>
      </c>
      <c r="C408" s="54">
        <v>21111</v>
      </c>
      <c r="D408" s="53" t="s">
        <v>27</v>
      </c>
      <c r="E408" s="53" t="s">
        <v>125</v>
      </c>
      <c r="F408" s="53" t="s">
        <v>718</v>
      </c>
      <c r="G408" s="53" t="s">
        <v>717</v>
      </c>
      <c r="H408" s="53" t="s">
        <v>719</v>
      </c>
      <c r="I408" s="53" t="s">
        <v>121</v>
      </c>
      <c r="J408" s="53">
        <v>-6900000</v>
      </c>
      <c r="K408" s="52">
        <v>-6900000</v>
      </c>
      <c r="L408" s="52">
        <v>1</v>
      </c>
      <c r="M408" s="181">
        <f t="shared" si="6"/>
        <v>-6900000</v>
      </c>
    </row>
    <row r="409" spans="1:13" ht="15" x14ac:dyDescent="0.25">
      <c r="A409" s="56" t="s">
        <v>257</v>
      </c>
      <c r="B409" s="37" t="s">
        <v>126</v>
      </c>
      <c r="C409" s="54">
        <v>21111</v>
      </c>
      <c r="D409" s="53" t="s">
        <v>27</v>
      </c>
      <c r="E409" s="53" t="s">
        <v>125</v>
      </c>
      <c r="F409" s="53" t="s">
        <v>718</v>
      </c>
      <c r="G409" s="53" t="s">
        <v>717</v>
      </c>
      <c r="H409" s="53" t="s">
        <v>716</v>
      </c>
      <c r="I409" s="53" t="s">
        <v>121</v>
      </c>
      <c r="J409" s="53">
        <v>-4600000</v>
      </c>
      <c r="K409" s="52">
        <v>-4600000</v>
      </c>
      <c r="L409" s="52">
        <v>1</v>
      </c>
      <c r="M409" s="181">
        <f t="shared" si="6"/>
        <v>-4600000</v>
      </c>
    </row>
    <row r="410" spans="1:13" ht="15" x14ac:dyDescent="0.25">
      <c r="A410" s="56" t="s">
        <v>257</v>
      </c>
      <c r="B410" s="37" t="s">
        <v>126</v>
      </c>
      <c r="C410" s="54">
        <v>21111</v>
      </c>
      <c r="D410" s="53" t="s">
        <v>27</v>
      </c>
      <c r="E410" s="53" t="s">
        <v>125</v>
      </c>
      <c r="F410" s="53" t="s">
        <v>714</v>
      </c>
      <c r="G410" s="53" t="s">
        <v>636</v>
      </c>
      <c r="H410" s="53" t="s">
        <v>715</v>
      </c>
      <c r="I410" s="53" t="s">
        <v>121</v>
      </c>
      <c r="J410" s="53">
        <v>-218263000</v>
      </c>
      <c r="K410" s="52">
        <v>-218263000</v>
      </c>
      <c r="L410" s="52">
        <v>1</v>
      </c>
      <c r="M410" s="181">
        <f t="shared" si="6"/>
        <v>-218263000</v>
      </c>
    </row>
    <row r="411" spans="1:13" ht="15" x14ac:dyDescent="0.25">
      <c r="A411" s="56" t="s">
        <v>257</v>
      </c>
      <c r="B411" s="37" t="s">
        <v>126</v>
      </c>
      <c r="C411" s="54">
        <v>21111</v>
      </c>
      <c r="D411" s="53" t="s">
        <v>27</v>
      </c>
      <c r="E411" s="53" t="s">
        <v>125</v>
      </c>
      <c r="F411" s="53" t="s">
        <v>714</v>
      </c>
      <c r="G411" s="53" t="s">
        <v>636</v>
      </c>
      <c r="H411" s="53" t="s">
        <v>713</v>
      </c>
      <c r="I411" s="53" t="s">
        <v>121</v>
      </c>
      <c r="J411" s="53">
        <v>-2811266000</v>
      </c>
      <c r="K411" s="52">
        <v>-2811266000</v>
      </c>
      <c r="L411" s="52">
        <v>1</v>
      </c>
      <c r="M411" s="181">
        <f t="shared" si="6"/>
        <v>-2811266000</v>
      </c>
    </row>
    <row r="412" spans="1:13" ht="15" x14ac:dyDescent="0.25">
      <c r="A412" s="56" t="s">
        <v>257</v>
      </c>
      <c r="B412" s="37" t="s">
        <v>126</v>
      </c>
      <c r="C412" s="54">
        <v>21111</v>
      </c>
      <c r="D412" s="53" t="s">
        <v>27</v>
      </c>
      <c r="E412" s="53" t="s">
        <v>125</v>
      </c>
      <c r="F412" s="53" t="s">
        <v>250</v>
      </c>
      <c r="G412" s="53" t="s">
        <v>699</v>
      </c>
      <c r="H412" s="53" t="s">
        <v>712</v>
      </c>
      <c r="I412" s="53" t="s">
        <v>121</v>
      </c>
      <c r="J412" s="53">
        <v>-8400000</v>
      </c>
      <c r="K412" s="52">
        <v>-8400000</v>
      </c>
      <c r="L412" s="52">
        <v>1</v>
      </c>
      <c r="M412" s="181">
        <f t="shared" si="6"/>
        <v>-8400000</v>
      </c>
    </row>
    <row r="413" spans="1:13" ht="15" x14ac:dyDescent="0.25">
      <c r="A413" s="56" t="s">
        <v>257</v>
      </c>
      <c r="B413" s="37" t="s">
        <v>126</v>
      </c>
      <c r="C413" s="54">
        <v>21111</v>
      </c>
      <c r="D413" s="53" t="s">
        <v>27</v>
      </c>
      <c r="E413" s="53" t="s">
        <v>125</v>
      </c>
      <c r="F413" s="53" t="s">
        <v>539</v>
      </c>
      <c r="G413" s="53" t="s">
        <v>691</v>
      </c>
      <c r="H413" s="53" t="s">
        <v>711</v>
      </c>
      <c r="I413" s="53" t="s">
        <v>121</v>
      </c>
      <c r="J413" s="53">
        <v>-3789000</v>
      </c>
      <c r="K413" s="52">
        <v>-3789000</v>
      </c>
      <c r="L413" s="52">
        <v>1</v>
      </c>
      <c r="M413" s="181">
        <f t="shared" si="6"/>
        <v>-3789000</v>
      </c>
    </row>
    <row r="414" spans="1:13" ht="15" x14ac:dyDescent="0.25">
      <c r="A414" s="56" t="s">
        <v>257</v>
      </c>
      <c r="B414" s="37" t="s">
        <v>126</v>
      </c>
      <c r="C414" s="54">
        <v>21111</v>
      </c>
      <c r="D414" s="53" t="s">
        <v>27</v>
      </c>
      <c r="E414" s="53" t="s">
        <v>125</v>
      </c>
      <c r="F414" s="53" t="s">
        <v>539</v>
      </c>
      <c r="G414" s="53" t="s">
        <v>691</v>
      </c>
      <c r="H414" s="53" t="s">
        <v>710</v>
      </c>
      <c r="I414" s="53" t="s">
        <v>121</v>
      </c>
      <c r="J414" s="53">
        <v>-3012000</v>
      </c>
      <c r="K414" s="52">
        <v>-3012000</v>
      </c>
      <c r="L414" s="52">
        <v>1</v>
      </c>
      <c r="M414" s="181">
        <f t="shared" si="6"/>
        <v>-3012000</v>
      </c>
    </row>
    <row r="415" spans="1:13" ht="15" x14ac:dyDescent="0.25">
      <c r="A415" s="56" t="s">
        <v>257</v>
      </c>
      <c r="B415" s="37" t="s">
        <v>126</v>
      </c>
      <c r="C415" s="54">
        <v>21111</v>
      </c>
      <c r="D415" s="53" t="s">
        <v>27</v>
      </c>
      <c r="E415" s="53" t="s">
        <v>125</v>
      </c>
      <c r="F415" s="53" t="s">
        <v>697</v>
      </c>
      <c r="G415" s="53" t="s">
        <v>696</v>
      </c>
      <c r="H415" s="53" t="s">
        <v>709</v>
      </c>
      <c r="I415" s="53" t="s">
        <v>121</v>
      </c>
      <c r="J415" s="53">
        <v>-3600000</v>
      </c>
      <c r="K415" s="52">
        <v>-3600000</v>
      </c>
      <c r="L415" s="52">
        <v>1</v>
      </c>
      <c r="M415" s="181">
        <f t="shared" si="6"/>
        <v>-3600000</v>
      </c>
    </row>
    <row r="416" spans="1:13" ht="15" x14ac:dyDescent="0.25">
      <c r="A416" s="56" t="s">
        <v>257</v>
      </c>
      <c r="B416" s="37" t="s">
        <v>126</v>
      </c>
      <c r="C416" s="54">
        <v>21111</v>
      </c>
      <c r="D416" s="53" t="s">
        <v>27</v>
      </c>
      <c r="E416" s="53" t="s">
        <v>125</v>
      </c>
      <c r="F416" s="53" t="s">
        <v>697</v>
      </c>
      <c r="G416" s="53" t="s">
        <v>696</v>
      </c>
      <c r="H416" s="53" t="s">
        <v>708</v>
      </c>
      <c r="I416" s="53" t="s">
        <v>121</v>
      </c>
      <c r="J416" s="53">
        <v>-10665460</v>
      </c>
      <c r="K416" s="52">
        <v>-10665460</v>
      </c>
      <c r="L416" s="52">
        <v>1</v>
      </c>
      <c r="M416" s="181">
        <f t="shared" si="6"/>
        <v>-10665460</v>
      </c>
    </row>
    <row r="417" spans="1:13" ht="15" x14ac:dyDescent="0.25">
      <c r="A417" s="56" t="s">
        <v>257</v>
      </c>
      <c r="B417" s="37" t="s">
        <v>126</v>
      </c>
      <c r="C417" s="54">
        <v>21111</v>
      </c>
      <c r="D417" s="53" t="s">
        <v>27</v>
      </c>
      <c r="E417" s="53" t="s">
        <v>125</v>
      </c>
      <c r="F417" s="53" t="s">
        <v>539</v>
      </c>
      <c r="G417" s="53" t="s">
        <v>691</v>
      </c>
      <c r="H417" s="53" t="s">
        <v>707</v>
      </c>
      <c r="I417" s="53" t="s">
        <v>121</v>
      </c>
      <c r="J417" s="53">
        <v>-13500000</v>
      </c>
      <c r="K417" s="52">
        <v>-13500000</v>
      </c>
      <c r="L417" s="52">
        <v>1</v>
      </c>
      <c r="M417" s="181">
        <f t="shared" si="6"/>
        <v>-13500000</v>
      </c>
    </row>
    <row r="418" spans="1:13" ht="15" x14ac:dyDescent="0.25">
      <c r="A418" s="56" t="s">
        <v>257</v>
      </c>
      <c r="B418" s="37" t="s">
        <v>126</v>
      </c>
      <c r="C418" s="54">
        <v>21111</v>
      </c>
      <c r="D418" s="53" t="s">
        <v>27</v>
      </c>
      <c r="E418" s="53" t="s">
        <v>125</v>
      </c>
      <c r="F418" s="53" t="s">
        <v>539</v>
      </c>
      <c r="G418" s="53" t="s">
        <v>691</v>
      </c>
      <c r="H418" s="53" t="s">
        <v>706</v>
      </c>
      <c r="I418" s="53" t="s">
        <v>121</v>
      </c>
      <c r="J418" s="53">
        <v>-4061980</v>
      </c>
      <c r="K418" s="52">
        <v>-4061980</v>
      </c>
      <c r="L418" s="52">
        <v>1</v>
      </c>
      <c r="M418" s="181">
        <f t="shared" si="6"/>
        <v>-4061980</v>
      </c>
    </row>
    <row r="419" spans="1:13" ht="15" x14ac:dyDescent="0.25">
      <c r="A419" s="56" t="s">
        <v>257</v>
      </c>
      <c r="B419" s="37" t="s">
        <v>126</v>
      </c>
      <c r="C419" s="54">
        <v>21111</v>
      </c>
      <c r="D419" s="53" t="s">
        <v>27</v>
      </c>
      <c r="E419" s="53" t="s">
        <v>125</v>
      </c>
      <c r="F419" s="53" t="s">
        <v>687</v>
      </c>
      <c r="G419" s="53" t="s">
        <v>439</v>
      </c>
      <c r="H419" s="53" t="s">
        <v>705</v>
      </c>
      <c r="I419" s="53" t="s">
        <v>121</v>
      </c>
      <c r="J419" s="53">
        <v>-5400000</v>
      </c>
      <c r="K419" s="52">
        <v>-5400000</v>
      </c>
      <c r="L419" s="52">
        <v>1</v>
      </c>
      <c r="M419" s="181">
        <f t="shared" si="6"/>
        <v>-5400000</v>
      </c>
    </row>
    <row r="420" spans="1:13" ht="15" x14ac:dyDescent="0.25">
      <c r="A420" s="56" t="s">
        <v>257</v>
      </c>
      <c r="B420" s="37" t="s">
        <v>126</v>
      </c>
      <c r="C420" s="54">
        <v>21111</v>
      </c>
      <c r="D420" s="53" t="s">
        <v>27</v>
      </c>
      <c r="E420" s="53" t="s">
        <v>125</v>
      </c>
      <c r="F420" s="53" t="s">
        <v>685</v>
      </c>
      <c r="G420" s="53" t="s">
        <v>612</v>
      </c>
      <c r="H420" s="53" t="s">
        <v>704</v>
      </c>
      <c r="I420" s="53" t="s">
        <v>121</v>
      </c>
      <c r="J420" s="53">
        <v>-778000</v>
      </c>
      <c r="K420" s="52">
        <v>-778000</v>
      </c>
      <c r="L420" s="52">
        <v>1</v>
      </c>
      <c r="M420" s="181">
        <f t="shared" si="6"/>
        <v>-778000</v>
      </c>
    </row>
    <row r="421" spans="1:13" ht="15" x14ac:dyDescent="0.25">
      <c r="A421" s="56" t="s">
        <v>257</v>
      </c>
      <c r="B421" s="37" t="s">
        <v>126</v>
      </c>
      <c r="C421" s="54">
        <v>21111</v>
      </c>
      <c r="D421" s="53" t="s">
        <v>27</v>
      </c>
      <c r="E421" s="53" t="s">
        <v>125</v>
      </c>
      <c r="F421" s="53" t="s">
        <v>685</v>
      </c>
      <c r="G421" s="53" t="s">
        <v>612</v>
      </c>
      <c r="H421" s="53" t="s">
        <v>703</v>
      </c>
      <c r="I421" s="53" t="s">
        <v>121</v>
      </c>
      <c r="J421" s="53">
        <v>-19111200</v>
      </c>
      <c r="K421" s="52">
        <v>-19111200</v>
      </c>
      <c r="L421" s="52">
        <v>1</v>
      </c>
      <c r="M421" s="181">
        <f t="shared" si="6"/>
        <v>-19111200</v>
      </c>
    </row>
    <row r="422" spans="1:13" ht="15" x14ac:dyDescent="0.25">
      <c r="A422" s="56" t="s">
        <v>257</v>
      </c>
      <c r="B422" s="37" t="s">
        <v>126</v>
      </c>
      <c r="C422" s="54">
        <v>21111</v>
      </c>
      <c r="D422" s="53" t="s">
        <v>27</v>
      </c>
      <c r="E422" s="53" t="s">
        <v>125</v>
      </c>
      <c r="F422" s="53" t="s">
        <v>685</v>
      </c>
      <c r="G422" s="53" t="s">
        <v>612</v>
      </c>
      <c r="H422" s="53" t="s">
        <v>702</v>
      </c>
      <c r="I422" s="53" t="s">
        <v>121</v>
      </c>
      <c r="J422" s="53">
        <v>-6250000</v>
      </c>
      <c r="K422" s="52">
        <v>-6250000</v>
      </c>
      <c r="L422" s="52">
        <v>1</v>
      </c>
      <c r="M422" s="181">
        <f t="shared" si="6"/>
        <v>-6250000</v>
      </c>
    </row>
    <row r="423" spans="1:13" ht="15" x14ac:dyDescent="0.25">
      <c r="A423" s="56" t="s">
        <v>257</v>
      </c>
      <c r="B423" s="37" t="s">
        <v>126</v>
      </c>
      <c r="C423" s="54">
        <v>21111</v>
      </c>
      <c r="D423" s="53" t="s">
        <v>27</v>
      </c>
      <c r="E423" s="53" t="s">
        <v>125</v>
      </c>
      <c r="F423" s="53" t="s">
        <v>539</v>
      </c>
      <c r="G423" s="53" t="s">
        <v>691</v>
      </c>
      <c r="H423" s="53" t="s">
        <v>701</v>
      </c>
      <c r="I423" s="53" t="s">
        <v>121</v>
      </c>
      <c r="J423" s="53">
        <v>-191976000</v>
      </c>
      <c r="K423" s="52">
        <v>-82769000</v>
      </c>
      <c r="L423" s="52">
        <v>1</v>
      </c>
      <c r="M423" s="181">
        <f t="shared" si="6"/>
        <v>-82769000</v>
      </c>
    </row>
    <row r="424" spans="1:13" ht="15" x14ac:dyDescent="0.25">
      <c r="A424" s="56" t="s">
        <v>257</v>
      </c>
      <c r="B424" s="37" t="s">
        <v>126</v>
      </c>
      <c r="C424" s="54">
        <v>21111</v>
      </c>
      <c r="D424" s="53" t="s">
        <v>27</v>
      </c>
      <c r="E424" s="53" t="s">
        <v>125</v>
      </c>
      <c r="F424" s="53" t="s">
        <v>685</v>
      </c>
      <c r="G424" s="53" t="s">
        <v>612</v>
      </c>
      <c r="H424" s="53" t="s">
        <v>700</v>
      </c>
      <c r="I424" s="53" t="s">
        <v>121</v>
      </c>
      <c r="J424" s="53">
        <v>-304750000</v>
      </c>
      <c r="K424" s="52">
        <v>-104750000</v>
      </c>
      <c r="L424" s="52">
        <v>1</v>
      </c>
      <c r="M424" s="181">
        <f t="shared" si="6"/>
        <v>-104750000</v>
      </c>
    </row>
    <row r="425" spans="1:13" ht="15" x14ac:dyDescent="0.25">
      <c r="A425" s="56" t="s">
        <v>257</v>
      </c>
      <c r="B425" s="37" t="s">
        <v>126</v>
      </c>
      <c r="C425" s="54">
        <v>21111</v>
      </c>
      <c r="D425" s="53" t="s">
        <v>27</v>
      </c>
      <c r="E425" s="53" t="s">
        <v>125</v>
      </c>
      <c r="F425" s="53" t="s">
        <v>250</v>
      </c>
      <c r="G425" s="53" t="s">
        <v>699</v>
      </c>
      <c r="H425" s="53" t="s">
        <v>698</v>
      </c>
      <c r="I425" s="53" t="s">
        <v>121</v>
      </c>
      <c r="J425" s="53">
        <v>-1957567000</v>
      </c>
      <c r="K425" s="52">
        <v>-1007567000</v>
      </c>
      <c r="L425" s="52">
        <v>1</v>
      </c>
      <c r="M425" s="181">
        <f t="shared" si="6"/>
        <v>-1007567000</v>
      </c>
    </row>
    <row r="426" spans="1:13" ht="15" x14ac:dyDescent="0.25">
      <c r="A426" s="56" t="s">
        <v>257</v>
      </c>
      <c r="B426" s="37" t="s">
        <v>126</v>
      </c>
      <c r="C426" s="54">
        <v>21111</v>
      </c>
      <c r="D426" s="53" t="s">
        <v>27</v>
      </c>
      <c r="E426" s="53" t="s">
        <v>125</v>
      </c>
      <c r="F426" s="53" t="s">
        <v>697</v>
      </c>
      <c r="G426" s="53" t="s">
        <v>696</v>
      </c>
      <c r="H426" s="53" t="s">
        <v>695</v>
      </c>
      <c r="I426" s="53" t="s">
        <v>121</v>
      </c>
      <c r="J426" s="53">
        <v>-1645678000</v>
      </c>
      <c r="K426" s="52">
        <v>-1645678000</v>
      </c>
      <c r="L426" s="52">
        <v>1</v>
      </c>
      <c r="M426" s="181">
        <f t="shared" si="6"/>
        <v>-1645678000</v>
      </c>
    </row>
    <row r="427" spans="1:13" ht="15" x14ac:dyDescent="0.25">
      <c r="A427" s="56" t="s">
        <v>257</v>
      </c>
      <c r="B427" s="37" t="s">
        <v>126</v>
      </c>
      <c r="C427" s="54">
        <v>21111</v>
      </c>
      <c r="D427" s="53" t="s">
        <v>27</v>
      </c>
      <c r="E427" s="53" t="s">
        <v>125</v>
      </c>
      <c r="F427" s="53" t="s">
        <v>206</v>
      </c>
      <c r="G427" s="53" t="s">
        <v>679</v>
      </c>
      <c r="H427" s="53" t="s">
        <v>694</v>
      </c>
      <c r="I427" s="53" t="s">
        <v>121</v>
      </c>
      <c r="J427" s="53">
        <v>-52008000</v>
      </c>
      <c r="K427" s="52">
        <v>-52008000</v>
      </c>
      <c r="L427" s="52">
        <v>1</v>
      </c>
      <c r="M427" s="181">
        <f t="shared" si="6"/>
        <v>-52008000</v>
      </c>
    </row>
    <row r="428" spans="1:13" ht="15" x14ac:dyDescent="0.25">
      <c r="A428" s="56" t="s">
        <v>257</v>
      </c>
      <c r="B428" s="37" t="s">
        <v>126</v>
      </c>
      <c r="C428" s="54">
        <v>21111</v>
      </c>
      <c r="D428" s="53" t="s">
        <v>27</v>
      </c>
      <c r="E428" s="53" t="s">
        <v>259</v>
      </c>
      <c r="F428" s="53" t="s">
        <v>685</v>
      </c>
      <c r="G428" s="53" t="s">
        <v>685</v>
      </c>
      <c r="H428" s="53" t="s">
        <v>693</v>
      </c>
      <c r="I428" s="53" t="s">
        <v>121</v>
      </c>
      <c r="J428" s="53">
        <v>2041502000</v>
      </c>
      <c r="K428" s="52">
        <v>2041502000</v>
      </c>
      <c r="L428" s="52">
        <v>1</v>
      </c>
      <c r="M428" s="181">
        <f t="shared" si="6"/>
        <v>2041502000</v>
      </c>
    </row>
    <row r="429" spans="1:13" ht="15" x14ac:dyDescent="0.25">
      <c r="A429" s="56" t="s">
        <v>257</v>
      </c>
      <c r="B429" s="37" t="s">
        <v>126</v>
      </c>
      <c r="C429" s="54">
        <v>21111</v>
      </c>
      <c r="D429" s="53" t="s">
        <v>27</v>
      </c>
      <c r="E429" s="53" t="s">
        <v>259</v>
      </c>
      <c r="F429" s="53" t="s">
        <v>685</v>
      </c>
      <c r="G429" s="53" t="s">
        <v>685</v>
      </c>
      <c r="H429" s="53" t="s">
        <v>692</v>
      </c>
      <c r="I429" s="53" t="s">
        <v>121</v>
      </c>
      <c r="J429" s="53">
        <v>2571177800</v>
      </c>
      <c r="K429" s="52">
        <v>2571177800</v>
      </c>
      <c r="L429" s="52">
        <v>1</v>
      </c>
      <c r="M429" s="181">
        <f t="shared" si="6"/>
        <v>2571177800</v>
      </c>
    </row>
    <row r="430" spans="1:13" ht="15" x14ac:dyDescent="0.25">
      <c r="A430" s="56" t="s">
        <v>257</v>
      </c>
      <c r="B430" s="37" t="s">
        <v>126</v>
      </c>
      <c r="C430" s="54">
        <v>21111</v>
      </c>
      <c r="D430" s="53" t="s">
        <v>27</v>
      </c>
      <c r="E430" s="53" t="s">
        <v>125</v>
      </c>
      <c r="F430" s="53" t="s">
        <v>539</v>
      </c>
      <c r="G430" s="53" t="s">
        <v>691</v>
      </c>
      <c r="H430" s="53" t="s">
        <v>690</v>
      </c>
      <c r="I430" s="53" t="s">
        <v>121</v>
      </c>
      <c r="J430" s="53">
        <v>-2797987000</v>
      </c>
      <c r="K430" s="52">
        <v>-2797987000</v>
      </c>
      <c r="L430" s="52">
        <v>1</v>
      </c>
      <c r="M430" s="181">
        <f t="shared" si="6"/>
        <v>-2797987000</v>
      </c>
    </row>
    <row r="431" spans="1:13" ht="15" x14ac:dyDescent="0.25">
      <c r="A431" s="56" t="s">
        <v>257</v>
      </c>
      <c r="B431" s="37" t="s">
        <v>126</v>
      </c>
      <c r="C431" s="54">
        <v>21111</v>
      </c>
      <c r="D431" s="53" t="s">
        <v>27</v>
      </c>
      <c r="E431" s="53" t="s">
        <v>125</v>
      </c>
      <c r="F431" s="53" t="s">
        <v>198</v>
      </c>
      <c r="G431" s="53" t="s">
        <v>269</v>
      </c>
      <c r="H431" s="53" t="s">
        <v>689</v>
      </c>
      <c r="I431" s="53" t="s">
        <v>121</v>
      </c>
      <c r="J431" s="53">
        <v>-423352000</v>
      </c>
      <c r="K431" s="52">
        <v>-423352000</v>
      </c>
      <c r="L431" s="52">
        <v>1</v>
      </c>
      <c r="M431" s="181">
        <f t="shared" si="6"/>
        <v>-423352000</v>
      </c>
    </row>
    <row r="432" spans="1:13" ht="15" x14ac:dyDescent="0.25">
      <c r="A432" s="56" t="s">
        <v>257</v>
      </c>
      <c r="B432" s="37" t="s">
        <v>126</v>
      </c>
      <c r="C432" s="54">
        <v>21111</v>
      </c>
      <c r="D432" s="53" t="s">
        <v>27</v>
      </c>
      <c r="E432" s="53" t="s">
        <v>125</v>
      </c>
      <c r="F432" s="53" t="s">
        <v>677</v>
      </c>
      <c r="G432" s="53" t="s">
        <v>270</v>
      </c>
      <c r="H432" s="53" t="s">
        <v>688</v>
      </c>
      <c r="I432" s="53" t="s">
        <v>121</v>
      </c>
      <c r="J432" s="53">
        <v>-252704000</v>
      </c>
      <c r="K432" s="52">
        <v>-60490600</v>
      </c>
      <c r="L432" s="52">
        <v>1</v>
      </c>
      <c r="M432" s="181">
        <f t="shared" si="6"/>
        <v>-60490600</v>
      </c>
    </row>
    <row r="433" spans="1:13" ht="15" x14ac:dyDescent="0.25">
      <c r="A433" s="56" t="s">
        <v>257</v>
      </c>
      <c r="B433" s="37" t="s">
        <v>126</v>
      </c>
      <c r="C433" s="54">
        <v>21111</v>
      </c>
      <c r="D433" s="53" t="s">
        <v>27</v>
      </c>
      <c r="E433" s="53" t="s">
        <v>125</v>
      </c>
      <c r="F433" s="53" t="s">
        <v>687</v>
      </c>
      <c r="G433" s="53" t="s">
        <v>439</v>
      </c>
      <c r="H433" s="53" t="s">
        <v>686</v>
      </c>
      <c r="I433" s="53" t="s">
        <v>121</v>
      </c>
      <c r="J433" s="53">
        <v>-611638000</v>
      </c>
      <c r="K433" s="52">
        <v>-11638000</v>
      </c>
      <c r="L433" s="52">
        <v>1</v>
      </c>
      <c r="M433" s="181">
        <f t="shared" si="6"/>
        <v>-11638000</v>
      </c>
    </row>
    <row r="434" spans="1:13" ht="15" x14ac:dyDescent="0.25">
      <c r="A434" s="56" t="s">
        <v>257</v>
      </c>
      <c r="B434" s="37" t="s">
        <v>126</v>
      </c>
      <c r="C434" s="54">
        <v>21111</v>
      </c>
      <c r="D434" s="53" t="s">
        <v>27</v>
      </c>
      <c r="E434" s="53" t="s">
        <v>125</v>
      </c>
      <c r="F434" s="53" t="s">
        <v>685</v>
      </c>
      <c r="G434" s="53" t="s">
        <v>612</v>
      </c>
      <c r="H434" s="53" t="s">
        <v>684</v>
      </c>
      <c r="I434" s="53" t="s">
        <v>121</v>
      </c>
      <c r="J434" s="53">
        <v>-2484672000</v>
      </c>
      <c r="K434" s="52">
        <v>-6318900</v>
      </c>
      <c r="L434" s="52">
        <v>1</v>
      </c>
      <c r="M434" s="181">
        <f t="shared" si="6"/>
        <v>-6318900</v>
      </c>
    </row>
    <row r="435" spans="1:13" ht="15" x14ac:dyDescent="0.25">
      <c r="A435" s="56" t="s">
        <v>257</v>
      </c>
      <c r="B435" s="37" t="s">
        <v>126</v>
      </c>
      <c r="C435" s="54">
        <v>21111</v>
      </c>
      <c r="D435" s="53" t="s">
        <v>27</v>
      </c>
      <c r="E435" s="53" t="s">
        <v>125</v>
      </c>
      <c r="F435" s="53" t="s">
        <v>535</v>
      </c>
      <c r="G435" s="53" t="s">
        <v>683</v>
      </c>
      <c r="H435" s="53" t="s">
        <v>682</v>
      </c>
      <c r="I435" s="53" t="s">
        <v>121</v>
      </c>
      <c r="J435" s="53">
        <v>-2479131000</v>
      </c>
      <c r="K435" s="52">
        <v>-135931000</v>
      </c>
      <c r="L435" s="52">
        <v>1</v>
      </c>
      <c r="M435" s="181">
        <f t="shared" si="6"/>
        <v>-135931000</v>
      </c>
    </row>
    <row r="436" spans="1:13" ht="15" x14ac:dyDescent="0.25">
      <c r="A436" s="56" t="s">
        <v>257</v>
      </c>
      <c r="B436" s="37" t="s">
        <v>126</v>
      </c>
      <c r="C436" s="54">
        <v>21111</v>
      </c>
      <c r="D436" s="53" t="s">
        <v>27</v>
      </c>
      <c r="E436" s="53" t="s">
        <v>125</v>
      </c>
      <c r="F436" s="53" t="s">
        <v>249</v>
      </c>
      <c r="G436" s="53" t="s">
        <v>681</v>
      </c>
      <c r="H436" s="53" t="s">
        <v>680</v>
      </c>
      <c r="I436" s="53" t="s">
        <v>121</v>
      </c>
      <c r="J436" s="53">
        <v>-1409006000</v>
      </c>
      <c r="K436" s="52">
        <v>-561366000</v>
      </c>
      <c r="L436" s="52">
        <v>1</v>
      </c>
      <c r="M436" s="181">
        <f t="shared" si="6"/>
        <v>-561366000</v>
      </c>
    </row>
    <row r="437" spans="1:13" ht="15" x14ac:dyDescent="0.25">
      <c r="A437" s="56" t="s">
        <v>257</v>
      </c>
      <c r="B437" s="37" t="s">
        <v>126</v>
      </c>
      <c r="C437" s="54">
        <v>21111</v>
      </c>
      <c r="D437" s="53" t="s">
        <v>27</v>
      </c>
      <c r="E437" s="53" t="s">
        <v>125</v>
      </c>
      <c r="F437" s="53" t="s">
        <v>206</v>
      </c>
      <c r="G437" s="53" t="s">
        <v>679</v>
      </c>
      <c r="H437" s="53" t="s">
        <v>678</v>
      </c>
      <c r="I437" s="53" t="s">
        <v>121</v>
      </c>
      <c r="J437" s="53">
        <v>-2511989000</v>
      </c>
      <c r="K437" s="52">
        <v>-13919000</v>
      </c>
      <c r="L437" s="52">
        <v>1</v>
      </c>
      <c r="M437" s="181">
        <f t="shared" si="6"/>
        <v>-13919000</v>
      </c>
    </row>
    <row r="438" spans="1:13" ht="15" x14ac:dyDescent="0.25">
      <c r="A438" s="56" t="s">
        <v>257</v>
      </c>
      <c r="B438" s="37" t="s">
        <v>126</v>
      </c>
      <c r="C438" s="54">
        <v>21111</v>
      </c>
      <c r="D438" s="53" t="s">
        <v>27</v>
      </c>
      <c r="E438" s="53" t="s">
        <v>125</v>
      </c>
      <c r="F438" s="53" t="s">
        <v>677</v>
      </c>
      <c r="G438" s="53" t="s">
        <v>270</v>
      </c>
      <c r="H438" s="53" t="s">
        <v>676</v>
      </c>
      <c r="I438" s="53" t="s">
        <v>121</v>
      </c>
      <c r="J438" s="53">
        <v>-3681437000</v>
      </c>
      <c r="K438" s="52">
        <v>-290259000</v>
      </c>
      <c r="L438" s="52">
        <v>1</v>
      </c>
      <c r="M438" s="181">
        <f t="shared" si="6"/>
        <v>-290259000</v>
      </c>
    </row>
    <row r="439" spans="1:13" ht="15" x14ac:dyDescent="0.25">
      <c r="A439" s="56" t="s">
        <v>257</v>
      </c>
      <c r="B439" s="37" t="s">
        <v>126</v>
      </c>
      <c r="C439" s="54">
        <v>21111</v>
      </c>
      <c r="D439" s="53" t="s">
        <v>27</v>
      </c>
      <c r="E439" s="53" t="s">
        <v>125</v>
      </c>
      <c r="F439" s="53" t="s">
        <v>627</v>
      </c>
      <c r="G439" s="53" t="s">
        <v>675</v>
      </c>
      <c r="H439" s="53" t="s">
        <v>674</v>
      </c>
      <c r="I439" s="53" t="s">
        <v>121</v>
      </c>
      <c r="J439" s="53">
        <v>-84180000</v>
      </c>
      <c r="K439" s="52">
        <v>-84180000</v>
      </c>
      <c r="L439" s="52">
        <v>1</v>
      </c>
      <c r="M439" s="181">
        <f t="shared" si="6"/>
        <v>-84180000</v>
      </c>
    </row>
    <row r="440" spans="1:13" ht="15" x14ac:dyDescent="0.25">
      <c r="A440" s="56" t="s">
        <v>257</v>
      </c>
      <c r="B440" s="37" t="s">
        <v>126</v>
      </c>
      <c r="C440" s="54">
        <v>21111</v>
      </c>
      <c r="D440" s="53" t="s">
        <v>27</v>
      </c>
      <c r="E440" s="53" t="s">
        <v>125</v>
      </c>
      <c r="F440" s="53" t="s">
        <v>627</v>
      </c>
      <c r="G440" s="53" t="s">
        <v>267</v>
      </c>
      <c r="H440" s="53" t="s">
        <v>673</v>
      </c>
      <c r="I440" s="53" t="s">
        <v>121</v>
      </c>
      <c r="J440" s="53">
        <v>-120750000</v>
      </c>
      <c r="K440" s="52">
        <v>-120750000</v>
      </c>
      <c r="L440" s="52">
        <v>1</v>
      </c>
      <c r="M440" s="181">
        <f t="shared" si="6"/>
        <v>-120750000</v>
      </c>
    </row>
    <row r="441" spans="1:13" ht="15" x14ac:dyDescent="0.25">
      <c r="A441" s="56" t="s">
        <v>257</v>
      </c>
      <c r="B441" s="37" t="s">
        <v>126</v>
      </c>
      <c r="C441" s="54">
        <v>21111</v>
      </c>
      <c r="D441" s="53" t="s">
        <v>27</v>
      </c>
      <c r="E441" s="53" t="s">
        <v>125</v>
      </c>
      <c r="F441" s="53" t="s">
        <v>195</v>
      </c>
      <c r="G441" s="53" t="s">
        <v>187</v>
      </c>
      <c r="H441" s="53" t="s">
        <v>672</v>
      </c>
      <c r="I441" s="53" t="s">
        <v>121</v>
      </c>
      <c r="J441" s="53">
        <v>-1347000</v>
      </c>
      <c r="K441" s="52">
        <v>-1347000</v>
      </c>
      <c r="L441" s="52">
        <v>1</v>
      </c>
      <c r="M441" s="181">
        <f t="shared" si="6"/>
        <v>-1347000</v>
      </c>
    </row>
    <row r="442" spans="1:13" ht="15" x14ac:dyDescent="0.25">
      <c r="A442" s="56" t="s">
        <v>257</v>
      </c>
      <c r="B442" s="37" t="s">
        <v>126</v>
      </c>
      <c r="C442" s="54">
        <v>21111</v>
      </c>
      <c r="D442" s="53" t="s">
        <v>27</v>
      </c>
      <c r="E442" s="53" t="s">
        <v>125</v>
      </c>
      <c r="F442" s="53" t="s">
        <v>195</v>
      </c>
      <c r="G442" s="53" t="s">
        <v>187</v>
      </c>
      <c r="H442" s="53" t="s">
        <v>671</v>
      </c>
      <c r="I442" s="53" t="s">
        <v>121</v>
      </c>
      <c r="J442" s="53">
        <v>-1750000</v>
      </c>
      <c r="K442" s="52">
        <v>-1750000</v>
      </c>
      <c r="L442" s="52">
        <v>1</v>
      </c>
      <c r="M442" s="181">
        <f t="shared" ref="M442:M505" si="7">+K442*L442</f>
        <v>-1750000</v>
      </c>
    </row>
    <row r="443" spans="1:13" ht="15" x14ac:dyDescent="0.25">
      <c r="A443" s="56" t="s">
        <v>257</v>
      </c>
      <c r="B443" s="37" t="s">
        <v>126</v>
      </c>
      <c r="C443" s="54">
        <v>21111</v>
      </c>
      <c r="D443" s="53" t="s">
        <v>27</v>
      </c>
      <c r="E443" s="53" t="s">
        <v>125</v>
      </c>
      <c r="F443" s="53" t="s">
        <v>198</v>
      </c>
      <c r="G443" s="53" t="s">
        <v>269</v>
      </c>
      <c r="H443" s="53" t="s">
        <v>670</v>
      </c>
      <c r="I443" s="53" t="s">
        <v>121</v>
      </c>
      <c r="J443" s="53">
        <v>-6941610</v>
      </c>
      <c r="K443" s="52">
        <v>-2654100</v>
      </c>
      <c r="L443" s="52">
        <v>1</v>
      </c>
      <c r="M443" s="181">
        <f t="shared" si="7"/>
        <v>-2654100</v>
      </c>
    </row>
    <row r="444" spans="1:13" ht="15" x14ac:dyDescent="0.25">
      <c r="A444" s="56" t="s">
        <v>257</v>
      </c>
      <c r="B444" s="37" t="s">
        <v>126</v>
      </c>
      <c r="C444" s="54">
        <v>21111</v>
      </c>
      <c r="D444" s="53" t="s">
        <v>27</v>
      </c>
      <c r="E444" s="53" t="s">
        <v>125</v>
      </c>
      <c r="F444" s="53" t="s">
        <v>198</v>
      </c>
      <c r="G444" s="53" t="s">
        <v>269</v>
      </c>
      <c r="H444" s="53" t="s">
        <v>669</v>
      </c>
      <c r="I444" s="53" t="s">
        <v>121</v>
      </c>
      <c r="J444" s="53">
        <v>-8400000</v>
      </c>
      <c r="K444" s="52">
        <v>-8400000</v>
      </c>
      <c r="L444" s="52">
        <v>1</v>
      </c>
      <c r="M444" s="181">
        <f t="shared" si="7"/>
        <v>-8400000</v>
      </c>
    </row>
    <row r="445" spans="1:13" ht="15" x14ac:dyDescent="0.25">
      <c r="A445" s="56" t="s">
        <v>257</v>
      </c>
      <c r="B445" s="37" t="s">
        <v>126</v>
      </c>
      <c r="C445" s="54">
        <v>21111</v>
      </c>
      <c r="D445" s="53" t="s">
        <v>27</v>
      </c>
      <c r="E445" s="53" t="s">
        <v>125</v>
      </c>
      <c r="F445" s="53" t="s">
        <v>630</v>
      </c>
      <c r="G445" s="53" t="s">
        <v>629</v>
      </c>
      <c r="H445" s="53" t="s">
        <v>668</v>
      </c>
      <c r="I445" s="53" t="s">
        <v>121</v>
      </c>
      <c r="J445" s="53">
        <v>-8046610</v>
      </c>
      <c r="K445" s="52">
        <v>-8046610</v>
      </c>
      <c r="L445" s="52">
        <v>1</v>
      </c>
      <c r="M445" s="181">
        <f t="shared" si="7"/>
        <v>-8046610</v>
      </c>
    </row>
    <row r="446" spans="1:13" ht="15" x14ac:dyDescent="0.25">
      <c r="A446" s="56" t="s">
        <v>257</v>
      </c>
      <c r="B446" s="37" t="s">
        <v>126</v>
      </c>
      <c r="C446" s="54">
        <v>21111</v>
      </c>
      <c r="D446" s="53" t="s">
        <v>27</v>
      </c>
      <c r="E446" s="53" t="s">
        <v>125</v>
      </c>
      <c r="F446" s="53" t="s">
        <v>630</v>
      </c>
      <c r="G446" s="53" t="s">
        <v>629</v>
      </c>
      <c r="H446" s="53" t="s">
        <v>667</v>
      </c>
      <c r="I446" s="53" t="s">
        <v>121</v>
      </c>
      <c r="J446" s="53">
        <v>-119000000</v>
      </c>
      <c r="K446" s="52">
        <v>-119000000</v>
      </c>
      <c r="L446" s="52">
        <v>1</v>
      </c>
      <c r="M446" s="181">
        <f t="shared" si="7"/>
        <v>-119000000</v>
      </c>
    </row>
    <row r="447" spans="1:13" ht="15" x14ac:dyDescent="0.25">
      <c r="A447" s="56" t="s">
        <v>257</v>
      </c>
      <c r="B447" s="37" t="s">
        <v>126</v>
      </c>
      <c r="C447" s="54">
        <v>21111</v>
      </c>
      <c r="D447" s="53" t="s">
        <v>27</v>
      </c>
      <c r="E447" s="53" t="s">
        <v>125</v>
      </c>
      <c r="F447" s="53" t="s">
        <v>201</v>
      </c>
      <c r="G447" s="53" t="s">
        <v>200</v>
      </c>
      <c r="H447" s="53" t="s">
        <v>666</v>
      </c>
      <c r="I447" s="53" t="s">
        <v>121</v>
      </c>
      <c r="J447" s="53">
        <v>-230742000</v>
      </c>
      <c r="K447" s="52">
        <v>-230742000</v>
      </c>
      <c r="L447" s="52">
        <v>1</v>
      </c>
      <c r="M447" s="181">
        <f t="shared" si="7"/>
        <v>-230742000</v>
      </c>
    </row>
    <row r="448" spans="1:13" ht="15" x14ac:dyDescent="0.25">
      <c r="A448" s="56" t="s">
        <v>257</v>
      </c>
      <c r="B448" s="37" t="s">
        <v>126</v>
      </c>
      <c r="C448" s="54">
        <v>21111</v>
      </c>
      <c r="D448" s="53" t="s">
        <v>27</v>
      </c>
      <c r="E448" s="53" t="s">
        <v>125</v>
      </c>
      <c r="F448" s="53" t="s">
        <v>195</v>
      </c>
      <c r="G448" s="53" t="s">
        <v>187</v>
      </c>
      <c r="H448" s="53" t="s">
        <v>665</v>
      </c>
      <c r="I448" s="53" t="s">
        <v>121</v>
      </c>
      <c r="J448" s="53">
        <v>-299972000</v>
      </c>
      <c r="K448" s="52">
        <v>-163516657</v>
      </c>
      <c r="L448" s="52">
        <v>1</v>
      </c>
      <c r="M448" s="181">
        <f t="shared" si="7"/>
        <v>-163516657</v>
      </c>
    </row>
    <row r="449" spans="1:13" ht="15" x14ac:dyDescent="0.25">
      <c r="A449" s="56" t="s">
        <v>257</v>
      </c>
      <c r="B449" s="37" t="s">
        <v>126</v>
      </c>
      <c r="C449" s="54">
        <v>21111</v>
      </c>
      <c r="D449" s="53" t="s">
        <v>27</v>
      </c>
      <c r="E449" s="53" t="s">
        <v>125</v>
      </c>
      <c r="F449" s="53" t="s">
        <v>195</v>
      </c>
      <c r="G449" s="53" t="s">
        <v>187</v>
      </c>
      <c r="H449" s="53" t="s">
        <v>664</v>
      </c>
      <c r="I449" s="53" t="s">
        <v>121</v>
      </c>
      <c r="J449" s="53">
        <v>-8400000</v>
      </c>
      <c r="K449" s="52">
        <v>-8400000</v>
      </c>
      <c r="L449" s="52">
        <v>1</v>
      </c>
      <c r="M449" s="181">
        <f t="shared" si="7"/>
        <v>-8400000</v>
      </c>
    </row>
    <row r="450" spans="1:13" ht="15" x14ac:dyDescent="0.25">
      <c r="A450" s="56" t="s">
        <v>257</v>
      </c>
      <c r="B450" s="37" t="s">
        <v>126</v>
      </c>
      <c r="C450" s="54">
        <v>21111</v>
      </c>
      <c r="D450" s="53" t="s">
        <v>27</v>
      </c>
      <c r="E450" s="53" t="s">
        <v>125</v>
      </c>
      <c r="F450" s="53" t="s">
        <v>195</v>
      </c>
      <c r="G450" s="53" t="s">
        <v>187</v>
      </c>
      <c r="H450" s="53" t="s">
        <v>663</v>
      </c>
      <c r="I450" s="53" t="s">
        <v>121</v>
      </c>
      <c r="J450" s="53">
        <v>-5400000</v>
      </c>
      <c r="K450" s="52">
        <v>-5400000</v>
      </c>
      <c r="L450" s="52">
        <v>1</v>
      </c>
      <c r="M450" s="181">
        <f t="shared" si="7"/>
        <v>-5400000</v>
      </c>
    </row>
    <row r="451" spans="1:13" ht="15" x14ac:dyDescent="0.25">
      <c r="A451" s="56" t="s">
        <v>257</v>
      </c>
      <c r="B451" s="37" t="s">
        <v>126</v>
      </c>
      <c r="C451" s="54">
        <v>21111</v>
      </c>
      <c r="D451" s="53" t="s">
        <v>27</v>
      </c>
      <c r="E451" s="53" t="s">
        <v>125</v>
      </c>
      <c r="F451" s="53" t="s">
        <v>422</v>
      </c>
      <c r="G451" s="53" t="s">
        <v>167</v>
      </c>
      <c r="H451" s="53" t="s">
        <v>662</v>
      </c>
      <c r="I451" s="53" t="s">
        <v>121</v>
      </c>
      <c r="J451" s="53">
        <v>-1214000</v>
      </c>
      <c r="K451" s="52">
        <v>-176000</v>
      </c>
      <c r="L451" s="52">
        <v>1</v>
      </c>
      <c r="M451" s="181">
        <f t="shared" si="7"/>
        <v>-176000</v>
      </c>
    </row>
    <row r="452" spans="1:13" ht="15" x14ac:dyDescent="0.25">
      <c r="A452" s="56" t="s">
        <v>257</v>
      </c>
      <c r="B452" s="37" t="s">
        <v>126</v>
      </c>
      <c r="C452" s="54">
        <v>21111</v>
      </c>
      <c r="D452" s="53" t="s">
        <v>27</v>
      </c>
      <c r="E452" s="53" t="s">
        <v>125</v>
      </c>
      <c r="F452" s="53" t="s">
        <v>422</v>
      </c>
      <c r="G452" s="53" t="s">
        <v>167</v>
      </c>
      <c r="H452" s="53" t="s">
        <v>661</v>
      </c>
      <c r="I452" s="53" t="s">
        <v>121</v>
      </c>
      <c r="J452" s="53">
        <v>-4526000</v>
      </c>
      <c r="K452" s="52">
        <v>-4526000</v>
      </c>
      <c r="L452" s="52">
        <v>1</v>
      </c>
      <c r="M452" s="181">
        <f t="shared" si="7"/>
        <v>-4526000</v>
      </c>
    </row>
    <row r="453" spans="1:13" ht="15" x14ac:dyDescent="0.25">
      <c r="A453" s="56" t="s">
        <v>257</v>
      </c>
      <c r="B453" s="37" t="s">
        <v>126</v>
      </c>
      <c r="C453" s="54">
        <v>21111</v>
      </c>
      <c r="D453" s="53" t="s">
        <v>27</v>
      </c>
      <c r="E453" s="53" t="s">
        <v>125</v>
      </c>
      <c r="F453" s="53" t="s">
        <v>422</v>
      </c>
      <c r="G453" s="53" t="s">
        <v>167</v>
      </c>
      <c r="H453" s="53" t="s">
        <v>660</v>
      </c>
      <c r="I453" s="53" t="s">
        <v>121</v>
      </c>
      <c r="J453" s="53">
        <v>-2786000</v>
      </c>
      <c r="K453" s="52">
        <v>-2786000</v>
      </c>
      <c r="L453" s="52">
        <v>1</v>
      </c>
      <c r="M453" s="181">
        <f t="shared" si="7"/>
        <v>-2786000</v>
      </c>
    </row>
    <row r="454" spans="1:13" ht="15" x14ac:dyDescent="0.25">
      <c r="A454" s="56" t="s">
        <v>257</v>
      </c>
      <c r="B454" s="37" t="s">
        <v>126</v>
      </c>
      <c r="C454" s="54">
        <v>21111</v>
      </c>
      <c r="D454" s="53" t="s">
        <v>27</v>
      </c>
      <c r="E454" s="53" t="s">
        <v>125</v>
      </c>
      <c r="F454" s="53" t="s">
        <v>422</v>
      </c>
      <c r="G454" s="53" t="s">
        <v>167</v>
      </c>
      <c r="H454" s="53" t="s">
        <v>659</v>
      </c>
      <c r="I454" s="53" t="s">
        <v>121</v>
      </c>
      <c r="J454" s="53">
        <v>-4891000</v>
      </c>
      <c r="K454" s="52">
        <v>-4891000</v>
      </c>
      <c r="L454" s="52">
        <v>1</v>
      </c>
      <c r="M454" s="181">
        <f t="shared" si="7"/>
        <v>-4891000</v>
      </c>
    </row>
    <row r="455" spans="1:13" ht="15" x14ac:dyDescent="0.25">
      <c r="A455" s="56" t="s">
        <v>257</v>
      </c>
      <c r="B455" s="37" t="s">
        <v>126</v>
      </c>
      <c r="C455" s="54">
        <v>21111</v>
      </c>
      <c r="D455" s="53" t="s">
        <v>27</v>
      </c>
      <c r="E455" s="53" t="s">
        <v>125</v>
      </c>
      <c r="F455" s="53" t="s">
        <v>422</v>
      </c>
      <c r="G455" s="53" t="s">
        <v>167</v>
      </c>
      <c r="H455" s="53" t="s">
        <v>658</v>
      </c>
      <c r="I455" s="53" t="s">
        <v>121</v>
      </c>
      <c r="J455" s="53">
        <v>-4404000</v>
      </c>
      <c r="K455" s="52">
        <v>-4404000</v>
      </c>
      <c r="L455" s="52">
        <v>1</v>
      </c>
      <c r="M455" s="181">
        <f t="shared" si="7"/>
        <v>-4404000</v>
      </c>
    </row>
    <row r="456" spans="1:13" ht="15" x14ac:dyDescent="0.25">
      <c r="A456" s="56" t="s">
        <v>257</v>
      </c>
      <c r="B456" s="37" t="s">
        <v>126</v>
      </c>
      <c r="C456" s="54">
        <v>21111</v>
      </c>
      <c r="D456" s="53" t="s">
        <v>27</v>
      </c>
      <c r="E456" s="53" t="s">
        <v>125</v>
      </c>
      <c r="F456" s="53" t="s">
        <v>422</v>
      </c>
      <c r="G456" s="53" t="s">
        <v>167</v>
      </c>
      <c r="H456" s="53" t="s">
        <v>657</v>
      </c>
      <c r="I456" s="53" t="s">
        <v>121</v>
      </c>
      <c r="J456" s="53">
        <v>-1885000</v>
      </c>
      <c r="K456" s="52">
        <v>-1885000</v>
      </c>
      <c r="L456" s="52">
        <v>1</v>
      </c>
      <c r="M456" s="181">
        <f t="shared" si="7"/>
        <v>-1885000</v>
      </c>
    </row>
    <row r="457" spans="1:13" ht="15" x14ac:dyDescent="0.25">
      <c r="A457" s="56" t="s">
        <v>257</v>
      </c>
      <c r="B457" s="37" t="s">
        <v>126</v>
      </c>
      <c r="C457" s="54">
        <v>21111</v>
      </c>
      <c r="D457" s="53" t="s">
        <v>27</v>
      </c>
      <c r="E457" s="53" t="s">
        <v>125</v>
      </c>
      <c r="F457" s="53" t="s">
        <v>627</v>
      </c>
      <c r="G457" s="53" t="s">
        <v>267</v>
      </c>
      <c r="H457" s="53" t="s">
        <v>656</v>
      </c>
      <c r="I457" s="53" t="s">
        <v>208</v>
      </c>
      <c r="J457" s="53">
        <v>-4235</v>
      </c>
      <c r="K457" s="52">
        <v>-4235</v>
      </c>
      <c r="L457" s="52">
        <v>6177.97</v>
      </c>
      <c r="M457" s="181">
        <f t="shared" si="7"/>
        <v>-26163702.949999999</v>
      </c>
    </row>
    <row r="458" spans="1:13" ht="15" x14ac:dyDescent="0.25">
      <c r="A458" s="56" t="s">
        <v>257</v>
      </c>
      <c r="B458" s="37" t="s">
        <v>126</v>
      </c>
      <c r="C458" s="54">
        <v>21111</v>
      </c>
      <c r="D458" s="53" t="s">
        <v>27</v>
      </c>
      <c r="E458" s="53" t="s">
        <v>125</v>
      </c>
      <c r="F458" s="53" t="s">
        <v>602</v>
      </c>
      <c r="G458" s="53" t="s">
        <v>266</v>
      </c>
      <c r="H458" s="53" t="s">
        <v>655</v>
      </c>
      <c r="I458" s="53" t="s">
        <v>121</v>
      </c>
      <c r="J458" s="53">
        <v>-77366000</v>
      </c>
      <c r="K458" s="52">
        <v>-68099000</v>
      </c>
      <c r="L458" s="52">
        <v>1</v>
      </c>
      <c r="M458" s="181">
        <f t="shared" si="7"/>
        <v>-68099000</v>
      </c>
    </row>
    <row r="459" spans="1:13" ht="15" x14ac:dyDescent="0.25">
      <c r="A459" s="56" t="s">
        <v>257</v>
      </c>
      <c r="B459" s="37" t="s">
        <v>126</v>
      </c>
      <c r="C459" s="54">
        <v>21111</v>
      </c>
      <c r="D459" s="53" t="s">
        <v>27</v>
      </c>
      <c r="E459" s="53" t="s">
        <v>125</v>
      </c>
      <c r="F459" s="53" t="s">
        <v>620</v>
      </c>
      <c r="G459" s="53" t="s">
        <v>619</v>
      </c>
      <c r="H459" s="53" t="s">
        <v>654</v>
      </c>
      <c r="I459" s="53" t="s">
        <v>121</v>
      </c>
      <c r="J459" s="53">
        <v>-744000</v>
      </c>
      <c r="K459" s="52">
        <v>-744000</v>
      </c>
      <c r="L459" s="52">
        <v>1</v>
      </c>
      <c r="M459" s="181">
        <f t="shared" si="7"/>
        <v>-744000</v>
      </c>
    </row>
    <row r="460" spans="1:13" ht="15" x14ac:dyDescent="0.25">
      <c r="A460" s="56" t="s">
        <v>257</v>
      </c>
      <c r="B460" s="37" t="s">
        <v>126</v>
      </c>
      <c r="C460" s="54">
        <v>21111</v>
      </c>
      <c r="D460" s="53" t="s">
        <v>27</v>
      </c>
      <c r="E460" s="53" t="s">
        <v>125</v>
      </c>
      <c r="F460" s="53" t="s">
        <v>198</v>
      </c>
      <c r="G460" s="53" t="s">
        <v>269</v>
      </c>
      <c r="H460" s="53" t="s">
        <v>653</v>
      </c>
      <c r="I460" s="53" t="s">
        <v>121</v>
      </c>
      <c r="J460" s="53">
        <v>-2984391880</v>
      </c>
      <c r="K460" s="52">
        <v>-705828880</v>
      </c>
      <c r="L460" s="52">
        <v>1</v>
      </c>
      <c r="M460" s="181">
        <f t="shared" si="7"/>
        <v>-705828880</v>
      </c>
    </row>
    <row r="461" spans="1:13" ht="15" x14ac:dyDescent="0.25">
      <c r="A461" s="56" t="s">
        <v>257</v>
      </c>
      <c r="B461" s="37" t="s">
        <v>126</v>
      </c>
      <c r="C461" s="54">
        <v>21111</v>
      </c>
      <c r="D461" s="53" t="s">
        <v>27</v>
      </c>
      <c r="E461" s="53" t="s">
        <v>125</v>
      </c>
      <c r="F461" s="53" t="s">
        <v>620</v>
      </c>
      <c r="G461" s="53" t="s">
        <v>619</v>
      </c>
      <c r="H461" s="53" t="s">
        <v>652</v>
      </c>
      <c r="I461" s="53" t="s">
        <v>121</v>
      </c>
      <c r="J461" s="53">
        <v>-234600000</v>
      </c>
      <c r="K461" s="52">
        <v>-201480000</v>
      </c>
      <c r="L461" s="52">
        <v>1</v>
      </c>
      <c r="M461" s="181">
        <f t="shared" si="7"/>
        <v>-201480000</v>
      </c>
    </row>
    <row r="462" spans="1:13" ht="15" x14ac:dyDescent="0.25">
      <c r="A462" s="56" t="s">
        <v>257</v>
      </c>
      <c r="B462" s="37" t="s">
        <v>126</v>
      </c>
      <c r="C462" s="54">
        <v>21111</v>
      </c>
      <c r="D462" s="53" t="s">
        <v>27</v>
      </c>
      <c r="E462" s="53" t="s">
        <v>125</v>
      </c>
      <c r="F462" s="53" t="s">
        <v>443</v>
      </c>
      <c r="G462" s="53" t="s">
        <v>623</v>
      </c>
      <c r="H462" s="53" t="s">
        <v>651</v>
      </c>
      <c r="I462" s="53" t="s">
        <v>121</v>
      </c>
      <c r="J462" s="53">
        <v>-8749390</v>
      </c>
      <c r="K462" s="52">
        <v>-7273390</v>
      </c>
      <c r="L462" s="52">
        <v>1</v>
      </c>
      <c r="M462" s="181">
        <f t="shared" si="7"/>
        <v>-7273390</v>
      </c>
    </row>
    <row r="463" spans="1:13" ht="15" x14ac:dyDescent="0.25">
      <c r="A463" s="56" t="s">
        <v>257</v>
      </c>
      <c r="B463" s="37" t="s">
        <v>126</v>
      </c>
      <c r="C463" s="54">
        <v>21111</v>
      </c>
      <c r="D463" s="53" t="s">
        <v>27</v>
      </c>
      <c r="E463" s="53" t="s">
        <v>125</v>
      </c>
      <c r="F463" s="53" t="s">
        <v>620</v>
      </c>
      <c r="G463" s="53" t="s">
        <v>619</v>
      </c>
      <c r="H463" s="53" t="s">
        <v>650</v>
      </c>
      <c r="I463" s="53" t="s">
        <v>121</v>
      </c>
      <c r="J463" s="53">
        <v>-12000000</v>
      </c>
      <c r="K463" s="52">
        <v>-12000000</v>
      </c>
      <c r="L463" s="52">
        <v>1</v>
      </c>
      <c r="M463" s="181">
        <f t="shared" si="7"/>
        <v>-12000000</v>
      </c>
    </row>
    <row r="464" spans="1:13" ht="15" x14ac:dyDescent="0.25">
      <c r="A464" s="56" t="s">
        <v>257</v>
      </c>
      <c r="B464" s="37" t="s">
        <v>126</v>
      </c>
      <c r="C464" s="54">
        <v>21111</v>
      </c>
      <c r="D464" s="53" t="s">
        <v>27</v>
      </c>
      <c r="E464" s="53" t="s">
        <v>125</v>
      </c>
      <c r="F464" s="53" t="s">
        <v>648</v>
      </c>
      <c r="G464" s="53" t="s">
        <v>573</v>
      </c>
      <c r="H464" s="53" t="s">
        <v>649</v>
      </c>
      <c r="I464" s="53" t="s">
        <v>121</v>
      </c>
      <c r="J464" s="53">
        <v>-16800000</v>
      </c>
      <c r="K464" s="52">
        <v>-16800000</v>
      </c>
      <c r="L464" s="52">
        <v>1</v>
      </c>
      <c r="M464" s="181">
        <f t="shared" si="7"/>
        <v>-16800000</v>
      </c>
    </row>
    <row r="465" spans="1:13" ht="15" x14ac:dyDescent="0.25">
      <c r="A465" s="56" t="s">
        <v>257</v>
      </c>
      <c r="B465" s="37" t="s">
        <v>126</v>
      </c>
      <c r="C465" s="54">
        <v>21111</v>
      </c>
      <c r="D465" s="53" t="s">
        <v>27</v>
      </c>
      <c r="E465" s="53" t="s">
        <v>125</v>
      </c>
      <c r="F465" s="53" t="s">
        <v>648</v>
      </c>
      <c r="G465" s="53" t="s">
        <v>573</v>
      </c>
      <c r="H465" s="53" t="s">
        <v>647</v>
      </c>
      <c r="I465" s="53" t="s">
        <v>121</v>
      </c>
      <c r="J465" s="53">
        <v>-4442100</v>
      </c>
      <c r="K465" s="52">
        <v>-4442100</v>
      </c>
      <c r="L465" s="52">
        <v>1</v>
      </c>
      <c r="M465" s="181">
        <f t="shared" si="7"/>
        <v>-4442100</v>
      </c>
    </row>
    <row r="466" spans="1:13" ht="15" x14ac:dyDescent="0.25">
      <c r="A466" s="56" t="s">
        <v>257</v>
      </c>
      <c r="B466" s="37" t="s">
        <v>126</v>
      </c>
      <c r="C466" s="54">
        <v>21111</v>
      </c>
      <c r="D466" s="53" t="s">
        <v>27</v>
      </c>
      <c r="E466" s="53" t="s">
        <v>125</v>
      </c>
      <c r="F466" s="53" t="s">
        <v>192</v>
      </c>
      <c r="G466" s="53" t="s">
        <v>566</v>
      </c>
      <c r="H466" s="53" t="s">
        <v>646</v>
      </c>
      <c r="I466" s="53" t="s">
        <v>121</v>
      </c>
      <c r="J466" s="53">
        <v>-1548000</v>
      </c>
      <c r="K466" s="52">
        <v>-1548000</v>
      </c>
      <c r="L466" s="52">
        <v>1</v>
      </c>
      <c r="M466" s="181">
        <f t="shared" si="7"/>
        <v>-1548000</v>
      </c>
    </row>
    <row r="467" spans="1:13" ht="15" x14ac:dyDescent="0.25">
      <c r="A467" s="56" t="s">
        <v>257</v>
      </c>
      <c r="B467" s="37" t="s">
        <v>126</v>
      </c>
      <c r="C467" s="54">
        <v>21111</v>
      </c>
      <c r="D467" s="53" t="s">
        <v>27</v>
      </c>
      <c r="E467" s="53" t="s">
        <v>125</v>
      </c>
      <c r="F467" s="53" t="s">
        <v>615</v>
      </c>
      <c r="G467" s="53" t="s">
        <v>614</v>
      </c>
      <c r="H467" s="53" t="s">
        <v>645</v>
      </c>
      <c r="I467" s="53" t="s">
        <v>121</v>
      </c>
      <c r="J467" s="53">
        <v>-1843000</v>
      </c>
      <c r="K467" s="52">
        <v>-1843000</v>
      </c>
      <c r="L467" s="52">
        <v>1</v>
      </c>
      <c r="M467" s="181">
        <f t="shared" si="7"/>
        <v>-1843000</v>
      </c>
    </row>
    <row r="468" spans="1:13" ht="15" x14ac:dyDescent="0.25">
      <c r="A468" s="56" t="s">
        <v>257</v>
      </c>
      <c r="B468" s="37" t="s">
        <v>126</v>
      </c>
      <c r="C468" s="54">
        <v>21111</v>
      </c>
      <c r="D468" s="53" t="s">
        <v>27</v>
      </c>
      <c r="E468" s="53" t="s">
        <v>125</v>
      </c>
      <c r="F468" s="53" t="s">
        <v>192</v>
      </c>
      <c r="G468" s="53" t="s">
        <v>566</v>
      </c>
      <c r="H468" s="53" t="s">
        <v>644</v>
      </c>
      <c r="I468" s="53" t="s">
        <v>121</v>
      </c>
      <c r="J468" s="53">
        <v>-8100000</v>
      </c>
      <c r="K468" s="52">
        <v>-8100000</v>
      </c>
      <c r="L468" s="52">
        <v>1</v>
      </c>
      <c r="M468" s="181">
        <f t="shared" si="7"/>
        <v>-8100000</v>
      </c>
    </row>
    <row r="469" spans="1:13" ht="15" x14ac:dyDescent="0.25">
      <c r="A469" s="56" t="s">
        <v>257</v>
      </c>
      <c r="B469" s="37" t="s">
        <v>126</v>
      </c>
      <c r="C469" s="54">
        <v>21111</v>
      </c>
      <c r="D469" s="53" t="s">
        <v>27</v>
      </c>
      <c r="E469" s="53" t="s">
        <v>125</v>
      </c>
      <c r="F469" s="53" t="s">
        <v>192</v>
      </c>
      <c r="G469" s="53" t="s">
        <v>566</v>
      </c>
      <c r="H469" s="53" t="s">
        <v>643</v>
      </c>
      <c r="I469" s="53" t="s">
        <v>121</v>
      </c>
      <c r="J469" s="53">
        <v>-6250000</v>
      </c>
      <c r="K469" s="52">
        <v>-6250000</v>
      </c>
      <c r="L469" s="52">
        <v>1</v>
      </c>
      <c r="M469" s="181">
        <f t="shared" si="7"/>
        <v>-6250000</v>
      </c>
    </row>
    <row r="470" spans="1:13" ht="15" x14ac:dyDescent="0.25">
      <c r="A470" s="56" t="s">
        <v>257</v>
      </c>
      <c r="B470" s="37" t="s">
        <v>126</v>
      </c>
      <c r="C470" s="54">
        <v>21111</v>
      </c>
      <c r="D470" s="53" t="s">
        <v>27</v>
      </c>
      <c r="E470" s="53" t="s">
        <v>125</v>
      </c>
      <c r="F470" s="53" t="s">
        <v>615</v>
      </c>
      <c r="G470" s="53" t="s">
        <v>614</v>
      </c>
      <c r="H470" s="53" t="s">
        <v>642</v>
      </c>
      <c r="I470" s="53" t="s">
        <v>121</v>
      </c>
      <c r="J470" s="53">
        <v>-1668000</v>
      </c>
      <c r="K470" s="52">
        <v>-1668000</v>
      </c>
      <c r="L470" s="52">
        <v>1</v>
      </c>
      <c r="M470" s="181">
        <f t="shared" si="7"/>
        <v>-1668000</v>
      </c>
    </row>
    <row r="471" spans="1:13" ht="15" x14ac:dyDescent="0.25">
      <c r="A471" s="56" t="s">
        <v>257</v>
      </c>
      <c r="B471" s="37" t="s">
        <v>126</v>
      </c>
      <c r="C471" s="54">
        <v>21111</v>
      </c>
      <c r="D471" s="53" t="s">
        <v>27</v>
      </c>
      <c r="E471" s="53" t="s">
        <v>125</v>
      </c>
      <c r="F471" s="53" t="s">
        <v>615</v>
      </c>
      <c r="G471" s="53" t="s">
        <v>614</v>
      </c>
      <c r="H471" s="53" t="s">
        <v>641</v>
      </c>
      <c r="I471" s="53" t="s">
        <v>121</v>
      </c>
      <c r="J471" s="53">
        <v>-10800000</v>
      </c>
      <c r="K471" s="52">
        <v>-10800000</v>
      </c>
      <c r="L471" s="52">
        <v>1</v>
      </c>
      <c r="M471" s="181">
        <f t="shared" si="7"/>
        <v>-10800000</v>
      </c>
    </row>
    <row r="472" spans="1:13" ht="15" x14ac:dyDescent="0.25">
      <c r="A472" s="56" t="s">
        <v>257</v>
      </c>
      <c r="B472" s="37" t="s">
        <v>126</v>
      </c>
      <c r="C472" s="54">
        <v>21111</v>
      </c>
      <c r="D472" s="53" t="s">
        <v>27</v>
      </c>
      <c r="E472" s="53" t="s">
        <v>125</v>
      </c>
      <c r="F472" s="53" t="s">
        <v>615</v>
      </c>
      <c r="G472" s="53" t="s">
        <v>614</v>
      </c>
      <c r="H472" s="53" t="s">
        <v>640</v>
      </c>
      <c r="I472" s="53" t="s">
        <v>121</v>
      </c>
      <c r="J472" s="53">
        <v>-6652100</v>
      </c>
      <c r="K472" s="52">
        <v>-6652100</v>
      </c>
      <c r="L472" s="52">
        <v>1</v>
      </c>
      <c r="M472" s="181">
        <f t="shared" si="7"/>
        <v>-6652100</v>
      </c>
    </row>
    <row r="473" spans="1:13" ht="15" x14ac:dyDescent="0.25">
      <c r="A473" s="56" t="s">
        <v>257</v>
      </c>
      <c r="B473" s="37" t="s">
        <v>126</v>
      </c>
      <c r="C473" s="54">
        <v>21111</v>
      </c>
      <c r="D473" s="53" t="s">
        <v>27</v>
      </c>
      <c r="E473" s="53" t="s">
        <v>125</v>
      </c>
      <c r="F473" s="53" t="s">
        <v>612</v>
      </c>
      <c r="G473" s="53" t="s">
        <v>272</v>
      </c>
      <c r="H473" s="53" t="s">
        <v>639</v>
      </c>
      <c r="I473" s="53" t="s">
        <v>121</v>
      </c>
      <c r="J473" s="53">
        <v>-3079000</v>
      </c>
      <c r="K473" s="52">
        <v>-3079000</v>
      </c>
      <c r="L473" s="52">
        <v>1</v>
      </c>
      <c r="M473" s="181">
        <f t="shared" si="7"/>
        <v>-3079000</v>
      </c>
    </row>
    <row r="474" spans="1:13" ht="15" x14ac:dyDescent="0.25">
      <c r="A474" s="56" t="s">
        <v>257</v>
      </c>
      <c r="B474" s="37" t="s">
        <v>126</v>
      </c>
      <c r="C474" s="54">
        <v>21111</v>
      </c>
      <c r="D474" s="53" t="s">
        <v>27</v>
      </c>
      <c r="E474" s="53" t="s">
        <v>125</v>
      </c>
      <c r="F474" s="53" t="s">
        <v>612</v>
      </c>
      <c r="G474" s="53" t="s">
        <v>272</v>
      </c>
      <c r="H474" s="53" t="s">
        <v>638</v>
      </c>
      <c r="I474" s="53" t="s">
        <v>121</v>
      </c>
      <c r="J474" s="53">
        <v>-6851000</v>
      </c>
      <c r="K474" s="52">
        <v>-6851000</v>
      </c>
      <c r="L474" s="52">
        <v>1</v>
      </c>
      <c r="M474" s="181">
        <f t="shared" si="7"/>
        <v>-6851000</v>
      </c>
    </row>
    <row r="475" spans="1:13" ht="15" x14ac:dyDescent="0.25">
      <c r="A475" s="56" t="s">
        <v>257</v>
      </c>
      <c r="B475" s="37" t="s">
        <v>126</v>
      </c>
      <c r="C475" s="54">
        <v>21111</v>
      </c>
      <c r="D475" s="53" t="s">
        <v>27</v>
      </c>
      <c r="E475" s="53" t="s">
        <v>125</v>
      </c>
      <c r="F475" s="53" t="s">
        <v>620</v>
      </c>
      <c r="G475" s="53" t="s">
        <v>619</v>
      </c>
      <c r="H475" s="53" t="s">
        <v>637</v>
      </c>
      <c r="I475" s="53" t="s">
        <v>121</v>
      </c>
      <c r="J475" s="53">
        <v>-239530000</v>
      </c>
      <c r="K475" s="52">
        <v>-239530000</v>
      </c>
      <c r="L475" s="52">
        <v>1</v>
      </c>
      <c r="M475" s="181">
        <f t="shared" si="7"/>
        <v>-239530000</v>
      </c>
    </row>
    <row r="476" spans="1:13" ht="15" x14ac:dyDescent="0.25">
      <c r="A476" s="56" t="s">
        <v>257</v>
      </c>
      <c r="B476" s="37" t="s">
        <v>126</v>
      </c>
      <c r="C476" s="54">
        <v>21111</v>
      </c>
      <c r="D476" s="53" t="s">
        <v>27</v>
      </c>
      <c r="E476" s="53" t="s">
        <v>125</v>
      </c>
      <c r="F476" s="53" t="s">
        <v>636</v>
      </c>
      <c r="G476" s="53" t="s">
        <v>635</v>
      </c>
      <c r="H476" s="53" t="s">
        <v>634</v>
      </c>
      <c r="I476" s="53" t="s">
        <v>121</v>
      </c>
      <c r="J476" s="53">
        <v>-120297000</v>
      </c>
      <c r="K476" s="52">
        <v>-105695000</v>
      </c>
      <c r="L476" s="52">
        <v>1</v>
      </c>
      <c r="M476" s="181">
        <f t="shared" si="7"/>
        <v>-105695000</v>
      </c>
    </row>
    <row r="477" spans="1:13" ht="15" x14ac:dyDescent="0.25">
      <c r="A477" s="56" t="s">
        <v>257</v>
      </c>
      <c r="B477" s="37" t="s">
        <v>126</v>
      </c>
      <c r="C477" s="54">
        <v>21111</v>
      </c>
      <c r="D477" s="53" t="s">
        <v>27</v>
      </c>
      <c r="E477" s="53" t="s">
        <v>125</v>
      </c>
      <c r="F477" s="53" t="s">
        <v>191</v>
      </c>
      <c r="G477" s="53" t="s">
        <v>606</v>
      </c>
      <c r="H477" s="53" t="s">
        <v>633</v>
      </c>
      <c r="I477" s="53" t="s">
        <v>121</v>
      </c>
      <c r="J477" s="53">
        <v>-1079000</v>
      </c>
      <c r="K477" s="52">
        <v>-680000</v>
      </c>
      <c r="L477" s="52">
        <v>1</v>
      </c>
      <c r="M477" s="181">
        <f t="shared" si="7"/>
        <v>-680000</v>
      </c>
    </row>
    <row r="478" spans="1:13" ht="15" x14ac:dyDescent="0.25">
      <c r="A478" s="56" t="s">
        <v>257</v>
      </c>
      <c r="B478" s="37" t="s">
        <v>126</v>
      </c>
      <c r="C478" s="54">
        <v>21111</v>
      </c>
      <c r="D478" s="53" t="s">
        <v>27</v>
      </c>
      <c r="E478" s="53" t="s">
        <v>125</v>
      </c>
      <c r="F478" s="53" t="s">
        <v>612</v>
      </c>
      <c r="G478" s="53" t="s">
        <v>272</v>
      </c>
      <c r="H478" s="53" t="s">
        <v>632</v>
      </c>
      <c r="I478" s="53" t="s">
        <v>121</v>
      </c>
      <c r="J478" s="53">
        <v>-311985000</v>
      </c>
      <c r="K478" s="52">
        <v>-311985000</v>
      </c>
      <c r="L478" s="52">
        <v>1</v>
      </c>
      <c r="M478" s="181">
        <f t="shared" si="7"/>
        <v>-311985000</v>
      </c>
    </row>
    <row r="479" spans="1:13" ht="15" x14ac:dyDescent="0.25">
      <c r="A479" s="56" t="s">
        <v>257</v>
      </c>
      <c r="B479" s="37" t="s">
        <v>126</v>
      </c>
      <c r="C479" s="54">
        <v>21111</v>
      </c>
      <c r="D479" s="53" t="s">
        <v>27</v>
      </c>
      <c r="E479" s="53" t="s">
        <v>125</v>
      </c>
      <c r="F479" s="53" t="s">
        <v>201</v>
      </c>
      <c r="G479" s="53" t="s">
        <v>200</v>
      </c>
      <c r="H479" s="53" t="s">
        <v>631</v>
      </c>
      <c r="I479" s="53" t="s">
        <v>121</v>
      </c>
      <c r="J479" s="53">
        <v>-3712067000</v>
      </c>
      <c r="K479" s="52">
        <v>-2000000000</v>
      </c>
      <c r="L479" s="52">
        <v>1</v>
      </c>
      <c r="M479" s="181">
        <f t="shared" si="7"/>
        <v>-2000000000</v>
      </c>
    </row>
    <row r="480" spans="1:13" ht="15" x14ac:dyDescent="0.25">
      <c r="A480" s="56" t="s">
        <v>257</v>
      </c>
      <c r="B480" s="37" t="s">
        <v>126</v>
      </c>
      <c r="C480" s="54">
        <v>21111</v>
      </c>
      <c r="D480" s="53" t="s">
        <v>27</v>
      </c>
      <c r="E480" s="53" t="s">
        <v>125</v>
      </c>
      <c r="F480" s="53" t="s">
        <v>630</v>
      </c>
      <c r="G480" s="53" t="s">
        <v>629</v>
      </c>
      <c r="H480" s="53" t="s">
        <v>628</v>
      </c>
      <c r="I480" s="53" t="s">
        <v>121</v>
      </c>
      <c r="J480" s="53">
        <v>-2950465000</v>
      </c>
      <c r="K480" s="52">
        <v>-739307591</v>
      </c>
      <c r="L480" s="52">
        <v>1</v>
      </c>
      <c r="M480" s="181">
        <f t="shared" si="7"/>
        <v>-739307591</v>
      </c>
    </row>
    <row r="481" spans="1:13" ht="15" x14ac:dyDescent="0.25">
      <c r="A481" s="56" t="s">
        <v>257</v>
      </c>
      <c r="B481" s="37" t="s">
        <v>126</v>
      </c>
      <c r="C481" s="54">
        <v>21111</v>
      </c>
      <c r="D481" s="53" t="s">
        <v>27</v>
      </c>
      <c r="E481" s="53" t="s">
        <v>125</v>
      </c>
      <c r="F481" s="53" t="s">
        <v>627</v>
      </c>
      <c r="G481" s="53" t="s">
        <v>267</v>
      </c>
      <c r="H481" s="53" t="s">
        <v>626</v>
      </c>
      <c r="I481" s="53" t="s">
        <v>121</v>
      </c>
      <c r="J481" s="53">
        <v>-3381901000</v>
      </c>
      <c r="K481" s="52">
        <v>-881901000</v>
      </c>
      <c r="L481" s="52">
        <v>1</v>
      </c>
      <c r="M481" s="181">
        <f t="shared" si="7"/>
        <v>-881901000</v>
      </c>
    </row>
    <row r="482" spans="1:13" ht="15" x14ac:dyDescent="0.25">
      <c r="A482" s="56" t="s">
        <v>257</v>
      </c>
      <c r="B482" s="37" t="s">
        <v>126</v>
      </c>
      <c r="C482" s="54">
        <v>21111</v>
      </c>
      <c r="D482" s="53" t="s">
        <v>27</v>
      </c>
      <c r="E482" s="53" t="s">
        <v>125</v>
      </c>
      <c r="F482" s="53" t="s">
        <v>195</v>
      </c>
      <c r="G482" s="53" t="s">
        <v>187</v>
      </c>
      <c r="H482" s="53" t="s">
        <v>625</v>
      </c>
      <c r="I482" s="53" t="s">
        <v>121</v>
      </c>
      <c r="J482" s="53">
        <v>-3567867000</v>
      </c>
      <c r="K482" s="52">
        <v>-3229255790</v>
      </c>
      <c r="L482" s="52">
        <v>1</v>
      </c>
      <c r="M482" s="181">
        <f t="shared" si="7"/>
        <v>-3229255790</v>
      </c>
    </row>
    <row r="483" spans="1:13" ht="15" x14ac:dyDescent="0.25">
      <c r="A483" s="56" t="s">
        <v>257</v>
      </c>
      <c r="B483" s="37" t="s">
        <v>126</v>
      </c>
      <c r="C483" s="54">
        <v>21111</v>
      </c>
      <c r="D483" s="53" t="s">
        <v>27</v>
      </c>
      <c r="E483" s="53" t="s">
        <v>125</v>
      </c>
      <c r="F483" s="53" t="s">
        <v>602</v>
      </c>
      <c r="G483" s="53" t="s">
        <v>266</v>
      </c>
      <c r="H483" s="53" t="s">
        <v>624</v>
      </c>
      <c r="I483" s="53" t="s">
        <v>121</v>
      </c>
      <c r="J483" s="53">
        <v>-1558697000</v>
      </c>
      <c r="K483" s="52">
        <v>-87190000</v>
      </c>
      <c r="L483" s="52">
        <v>1</v>
      </c>
      <c r="M483" s="181">
        <f t="shared" si="7"/>
        <v>-87190000</v>
      </c>
    </row>
    <row r="484" spans="1:13" ht="15" x14ac:dyDescent="0.25">
      <c r="A484" s="56" t="s">
        <v>257</v>
      </c>
      <c r="B484" s="37" t="s">
        <v>126</v>
      </c>
      <c r="C484" s="54">
        <v>21111</v>
      </c>
      <c r="D484" s="53" t="s">
        <v>27</v>
      </c>
      <c r="E484" s="53" t="s">
        <v>125</v>
      </c>
      <c r="F484" s="53" t="s">
        <v>443</v>
      </c>
      <c r="G484" s="53" t="s">
        <v>623</v>
      </c>
      <c r="H484" s="53" t="s">
        <v>622</v>
      </c>
      <c r="I484" s="53" t="s">
        <v>121</v>
      </c>
      <c r="J484" s="53">
        <v>-1686018000</v>
      </c>
      <c r="K484" s="52">
        <v>-1686018000</v>
      </c>
      <c r="L484" s="52">
        <v>1</v>
      </c>
      <c r="M484" s="181">
        <f t="shared" si="7"/>
        <v>-1686018000</v>
      </c>
    </row>
    <row r="485" spans="1:13" ht="15" x14ac:dyDescent="0.25">
      <c r="A485" s="56" t="s">
        <v>257</v>
      </c>
      <c r="B485" s="37" t="s">
        <v>126</v>
      </c>
      <c r="C485" s="54">
        <v>21111</v>
      </c>
      <c r="D485" s="53" t="s">
        <v>27</v>
      </c>
      <c r="E485" s="53" t="s">
        <v>125</v>
      </c>
      <c r="F485" s="53" t="s">
        <v>194</v>
      </c>
      <c r="G485" s="53" t="s">
        <v>265</v>
      </c>
      <c r="H485" s="53" t="s">
        <v>621</v>
      </c>
      <c r="I485" s="53" t="s">
        <v>121</v>
      </c>
      <c r="J485" s="53">
        <v>-2987074000</v>
      </c>
      <c r="K485" s="52">
        <v>-360545537</v>
      </c>
      <c r="L485" s="52">
        <v>1</v>
      </c>
      <c r="M485" s="181">
        <f t="shared" si="7"/>
        <v>-360545537</v>
      </c>
    </row>
    <row r="486" spans="1:13" ht="15" x14ac:dyDescent="0.25">
      <c r="A486" s="56" t="s">
        <v>257</v>
      </c>
      <c r="B486" s="37" t="s">
        <v>126</v>
      </c>
      <c r="C486" s="54">
        <v>21111</v>
      </c>
      <c r="D486" s="53" t="s">
        <v>27</v>
      </c>
      <c r="E486" s="53" t="s">
        <v>125</v>
      </c>
      <c r="F486" s="53" t="s">
        <v>620</v>
      </c>
      <c r="G486" s="53" t="s">
        <v>619</v>
      </c>
      <c r="H486" s="53" t="s">
        <v>618</v>
      </c>
      <c r="I486" s="53" t="s">
        <v>121</v>
      </c>
      <c r="J486" s="53">
        <v>-3301508000</v>
      </c>
      <c r="K486" s="52">
        <v>-3277706363</v>
      </c>
      <c r="L486" s="52">
        <v>1</v>
      </c>
      <c r="M486" s="181">
        <f t="shared" si="7"/>
        <v>-3277706363</v>
      </c>
    </row>
    <row r="487" spans="1:13" ht="15" x14ac:dyDescent="0.25">
      <c r="A487" s="56" t="s">
        <v>257</v>
      </c>
      <c r="B487" s="37" t="s">
        <v>126</v>
      </c>
      <c r="C487" s="54">
        <v>21111</v>
      </c>
      <c r="D487" s="53" t="s">
        <v>27</v>
      </c>
      <c r="E487" s="53" t="s">
        <v>125</v>
      </c>
      <c r="F487" s="53" t="s">
        <v>317</v>
      </c>
      <c r="G487" s="53" t="s">
        <v>617</v>
      </c>
      <c r="H487" s="53" t="s">
        <v>616</v>
      </c>
      <c r="I487" s="53" t="s">
        <v>121</v>
      </c>
      <c r="J487" s="53">
        <v>-634667000</v>
      </c>
      <c r="K487" s="52">
        <v>-634667000</v>
      </c>
      <c r="L487" s="52">
        <v>1</v>
      </c>
      <c r="M487" s="181">
        <f t="shared" si="7"/>
        <v>-634667000</v>
      </c>
    </row>
    <row r="488" spans="1:13" ht="15" x14ac:dyDescent="0.25">
      <c r="A488" s="56" t="s">
        <v>257</v>
      </c>
      <c r="B488" s="37" t="s">
        <v>126</v>
      </c>
      <c r="C488" s="54">
        <v>21111</v>
      </c>
      <c r="D488" s="53" t="s">
        <v>27</v>
      </c>
      <c r="E488" s="53" t="s">
        <v>125</v>
      </c>
      <c r="F488" s="53" t="s">
        <v>615</v>
      </c>
      <c r="G488" s="53" t="s">
        <v>614</v>
      </c>
      <c r="H488" s="53" t="s">
        <v>613</v>
      </c>
      <c r="I488" s="53" t="s">
        <v>121</v>
      </c>
      <c r="J488" s="53">
        <v>-3595146000</v>
      </c>
      <c r="K488" s="52">
        <v>-2195146000</v>
      </c>
      <c r="L488" s="52">
        <v>1</v>
      </c>
      <c r="M488" s="181">
        <f t="shared" si="7"/>
        <v>-2195146000</v>
      </c>
    </row>
    <row r="489" spans="1:13" ht="15" x14ac:dyDescent="0.25">
      <c r="A489" s="56" t="s">
        <v>257</v>
      </c>
      <c r="B489" s="37" t="s">
        <v>126</v>
      </c>
      <c r="C489" s="54">
        <v>21111</v>
      </c>
      <c r="D489" s="53" t="s">
        <v>27</v>
      </c>
      <c r="E489" s="53" t="s">
        <v>125</v>
      </c>
      <c r="F489" s="53" t="s">
        <v>612</v>
      </c>
      <c r="G489" s="53" t="s">
        <v>272</v>
      </c>
      <c r="H489" s="53" t="s">
        <v>611</v>
      </c>
      <c r="I489" s="53" t="s">
        <v>121</v>
      </c>
      <c r="J489" s="53">
        <v>-3647906000</v>
      </c>
      <c r="K489" s="52">
        <v>-2051146000</v>
      </c>
      <c r="L489" s="52">
        <v>1</v>
      </c>
      <c r="M489" s="181">
        <f t="shared" si="7"/>
        <v>-2051146000</v>
      </c>
    </row>
    <row r="490" spans="1:13" ht="15" x14ac:dyDescent="0.25">
      <c r="A490" s="56" t="s">
        <v>257</v>
      </c>
      <c r="B490" s="37" t="s">
        <v>126</v>
      </c>
      <c r="C490" s="54">
        <v>21111</v>
      </c>
      <c r="D490" s="53" t="s">
        <v>27</v>
      </c>
      <c r="E490" s="53" t="s">
        <v>125</v>
      </c>
      <c r="F490" s="53" t="s">
        <v>175</v>
      </c>
      <c r="G490" s="53" t="s">
        <v>174</v>
      </c>
      <c r="H490" s="53" t="s">
        <v>610</v>
      </c>
      <c r="I490" s="53" t="s">
        <v>121</v>
      </c>
      <c r="J490" s="53">
        <v>-5769000</v>
      </c>
      <c r="K490" s="52">
        <v>-5769000</v>
      </c>
      <c r="L490" s="52">
        <v>1</v>
      </c>
      <c r="M490" s="181">
        <f t="shared" si="7"/>
        <v>-5769000</v>
      </c>
    </row>
    <row r="491" spans="1:13" ht="15" x14ac:dyDescent="0.25">
      <c r="A491" s="56" t="s">
        <v>257</v>
      </c>
      <c r="B491" s="37" t="s">
        <v>126</v>
      </c>
      <c r="C491" s="54">
        <v>21111</v>
      </c>
      <c r="D491" s="53" t="s">
        <v>27</v>
      </c>
      <c r="E491" s="53" t="s">
        <v>125</v>
      </c>
      <c r="F491" s="53" t="s">
        <v>175</v>
      </c>
      <c r="G491" s="53" t="s">
        <v>174</v>
      </c>
      <c r="H491" s="53" t="s">
        <v>609</v>
      </c>
      <c r="I491" s="53" t="s">
        <v>121</v>
      </c>
      <c r="J491" s="53">
        <v>-1340000</v>
      </c>
      <c r="K491" s="52">
        <v>-1340000</v>
      </c>
      <c r="L491" s="52">
        <v>1</v>
      </c>
      <c r="M491" s="181">
        <f t="shared" si="7"/>
        <v>-1340000</v>
      </c>
    </row>
    <row r="492" spans="1:13" ht="15" x14ac:dyDescent="0.25">
      <c r="A492" s="56" t="s">
        <v>257</v>
      </c>
      <c r="B492" s="37" t="s">
        <v>126</v>
      </c>
      <c r="C492" s="54">
        <v>21111</v>
      </c>
      <c r="D492" s="53" t="s">
        <v>27</v>
      </c>
      <c r="E492" s="53" t="s">
        <v>125</v>
      </c>
      <c r="F492" s="53" t="s">
        <v>267</v>
      </c>
      <c r="G492" s="53" t="s">
        <v>513</v>
      </c>
      <c r="H492" s="53" t="s">
        <v>608</v>
      </c>
      <c r="I492" s="53" t="s">
        <v>121</v>
      </c>
      <c r="J492" s="53">
        <v>-4548180</v>
      </c>
      <c r="K492" s="52">
        <v>-4548180</v>
      </c>
      <c r="L492" s="52">
        <v>1</v>
      </c>
      <c r="M492" s="181">
        <f t="shared" si="7"/>
        <v>-4548180</v>
      </c>
    </row>
    <row r="493" spans="1:13" ht="15" x14ac:dyDescent="0.25">
      <c r="A493" s="56" t="s">
        <v>257</v>
      </c>
      <c r="B493" s="37" t="s">
        <v>126</v>
      </c>
      <c r="C493" s="54">
        <v>21111</v>
      </c>
      <c r="D493" s="53" t="s">
        <v>27</v>
      </c>
      <c r="E493" s="53" t="s">
        <v>125</v>
      </c>
      <c r="F493" s="53" t="s">
        <v>268</v>
      </c>
      <c r="G493" s="53" t="s">
        <v>457</v>
      </c>
      <c r="H493" s="53" t="s">
        <v>607</v>
      </c>
      <c r="I493" s="53" t="s">
        <v>121</v>
      </c>
      <c r="J493" s="53">
        <v>-35500000</v>
      </c>
      <c r="K493" s="52">
        <v>-35500000</v>
      </c>
      <c r="L493" s="52">
        <v>1</v>
      </c>
      <c r="M493" s="181">
        <f t="shared" si="7"/>
        <v>-35500000</v>
      </c>
    </row>
    <row r="494" spans="1:13" ht="15" x14ac:dyDescent="0.25">
      <c r="A494" s="56" t="s">
        <v>257</v>
      </c>
      <c r="B494" s="37" t="s">
        <v>126</v>
      </c>
      <c r="C494" s="54">
        <v>21111</v>
      </c>
      <c r="D494" s="53" t="s">
        <v>27</v>
      </c>
      <c r="E494" s="53" t="s">
        <v>125</v>
      </c>
      <c r="F494" s="53" t="s">
        <v>191</v>
      </c>
      <c r="G494" s="53" t="s">
        <v>606</v>
      </c>
      <c r="H494" s="53" t="s">
        <v>605</v>
      </c>
      <c r="I494" s="53" t="s">
        <v>121</v>
      </c>
      <c r="J494" s="53">
        <v>-229685000</v>
      </c>
      <c r="K494" s="52">
        <v>-229685000</v>
      </c>
      <c r="L494" s="52">
        <v>1</v>
      </c>
      <c r="M494" s="181">
        <f t="shared" si="7"/>
        <v>-229685000</v>
      </c>
    </row>
    <row r="495" spans="1:13" ht="15" x14ac:dyDescent="0.25">
      <c r="A495" s="56" t="s">
        <v>257</v>
      </c>
      <c r="B495" s="37" t="s">
        <v>126</v>
      </c>
      <c r="C495" s="54">
        <v>21111</v>
      </c>
      <c r="D495" s="53" t="s">
        <v>27</v>
      </c>
      <c r="E495" s="53" t="s">
        <v>125</v>
      </c>
      <c r="F495" s="53" t="s">
        <v>175</v>
      </c>
      <c r="G495" s="53" t="s">
        <v>174</v>
      </c>
      <c r="H495" s="53" t="s">
        <v>604</v>
      </c>
      <c r="I495" s="53" t="s">
        <v>121</v>
      </c>
      <c r="J495" s="53">
        <v>-120700000</v>
      </c>
      <c r="K495" s="52">
        <v>-120700000</v>
      </c>
      <c r="L495" s="52">
        <v>1</v>
      </c>
      <c r="M495" s="181">
        <f t="shared" si="7"/>
        <v>-120700000</v>
      </c>
    </row>
    <row r="496" spans="1:13" ht="15" x14ac:dyDescent="0.25">
      <c r="A496" s="56" t="s">
        <v>257</v>
      </c>
      <c r="B496" s="37" t="s">
        <v>126</v>
      </c>
      <c r="C496" s="54">
        <v>21111</v>
      </c>
      <c r="D496" s="53" t="s">
        <v>27</v>
      </c>
      <c r="E496" s="53" t="s">
        <v>259</v>
      </c>
      <c r="F496" s="53" t="s">
        <v>317</v>
      </c>
      <c r="G496" s="53" t="s">
        <v>317</v>
      </c>
      <c r="H496" s="53" t="s">
        <v>603</v>
      </c>
      <c r="I496" s="53" t="s">
        <v>121</v>
      </c>
      <c r="J496" s="53">
        <v>115489500</v>
      </c>
      <c r="K496" s="52">
        <v>115489500</v>
      </c>
      <c r="L496" s="52">
        <v>1</v>
      </c>
      <c r="M496" s="181">
        <f t="shared" si="7"/>
        <v>115489500</v>
      </c>
    </row>
    <row r="497" spans="1:13" ht="15" x14ac:dyDescent="0.25">
      <c r="A497" s="56" t="s">
        <v>257</v>
      </c>
      <c r="B497" s="37" t="s">
        <v>126</v>
      </c>
      <c r="C497" s="54">
        <v>21111</v>
      </c>
      <c r="D497" s="53" t="s">
        <v>27</v>
      </c>
      <c r="E497" s="53" t="s">
        <v>259</v>
      </c>
      <c r="F497" s="53" t="s">
        <v>602</v>
      </c>
      <c r="G497" s="53" t="s">
        <v>602</v>
      </c>
      <c r="H497" s="53" t="s">
        <v>601</v>
      </c>
      <c r="I497" s="53" t="s">
        <v>121</v>
      </c>
      <c r="J497" s="53">
        <v>105094500</v>
      </c>
      <c r="K497" s="52">
        <v>105094500</v>
      </c>
      <c r="L497" s="52">
        <v>1</v>
      </c>
      <c r="M497" s="181">
        <f t="shared" si="7"/>
        <v>105094500</v>
      </c>
    </row>
    <row r="498" spans="1:13" ht="15" x14ac:dyDescent="0.25">
      <c r="A498" s="56" t="s">
        <v>257</v>
      </c>
      <c r="B498" s="37" t="s">
        <v>126</v>
      </c>
      <c r="C498" s="54">
        <v>21111</v>
      </c>
      <c r="D498" s="53" t="s">
        <v>27</v>
      </c>
      <c r="E498" s="53" t="s">
        <v>259</v>
      </c>
      <c r="F498" s="53" t="s">
        <v>195</v>
      </c>
      <c r="G498" s="53" t="s">
        <v>195</v>
      </c>
      <c r="H498" s="53" t="s">
        <v>600</v>
      </c>
      <c r="I498" s="53" t="s">
        <v>121</v>
      </c>
      <c r="J498" s="53">
        <v>115493000</v>
      </c>
      <c r="K498" s="52">
        <v>115493000</v>
      </c>
      <c r="L498" s="52">
        <v>1</v>
      </c>
      <c r="M498" s="181">
        <f t="shared" si="7"/>
        <v>115493000</v>
      </c>
    </row>
    <row r="499" spans="1:13" ht="15" x14ac:dyDescent="0.25">
      <c r="A499" s="56" t="s">
        <v>257</v>
      </c>
      <c r="B499" s="37" t="s">
        <v>126</v>
      </c>
      <c r="C499" s="54">
        <v>21111</v>
      </c>
      <c r="D499" s="53" t="s">
        <v>27</v>
      </c>
      <c r="E499" s="53" t="s">
        <v>259</v>
      </c>
      <c r="F499" s="53" t="s">
        <v>195</v>
      </c>
      <c r="G499" s="53" t="s">
        <v>195</v>
      </c>
      <c r="H499" s="53" t="s">
        <v>599</v>
      </c>
      <c r="I499" s="53" t="s">
        <v>121</v>
      </c>
      <c r="J499" s="53">
        <v>118523700</v>
      </c>
      <c r="K499" s="52">
        <v>118523700</v>
      </c>
      <c r="L499" s="52">
        <v>1</v>
      </c>
      <c r="M499" s="181">
        <f t="shared" si="7"/>
        <v>118523700</v>
      </c>
    </row>
    <row r="500" spans="1:13" ht="15" x14ac:dyDescent="0.25">
      <c r="A500" s="56" t="s">
        <v>257</v>
      </c>
      <c r="B500" s="37" t="s">
        <v>126</v>
      </c>
      <c r="C500" s="54">
        <v>21111</v>
      </c>
      <c r="D500" s="53" t="s">
        <v>27</v>
      </c>
      <c r="E500" s="53" t="s">
        <v>259</v>
      </c>
      <c r="F500" s="53" t="s">
        <v>195</v>
      </c>
      <c r="G500" s="53" t="s">
        <v>195</v>
      </c>
      <c r="H500" s="53" t="s">
        <v>598</v>
      </c>
      <c r="I500" s="53" t="s">
        <v>121</v>
      </c>
      <c r="J500" s="53">
        <v>118156350</v>
      </c>
      <c r="K500" s="52">
        <v>118156350</v>
      </c>
      <c r="L500" s="52">
        <v>1</v>
      </c>
      <c r="M500" s="181">
        <f t="shared" si="7"/>
        <v>118156350</v>
      </c>
    </row>
    <row r="501" spans="1:13" ht="15" x14ac:dyDescent="0.25">
      <c r="A501" s="56" t="s">
        <v>257</v>
      </c>
      <c r="B501" s="37" t="s">
        <v>126</v>
      </c>
      <c r="C501" s="54">
        <v>21111</v>
      </c>
      <c r="D501" s="53" t="s">
        <v>27</v>
      </c>
      <c r="E501" s="53" t="s">
        <v>259</v>
      </c>
      <c r="F501" s="53" t="s">
        <v>317</v>
      </c>
      <c r="G501" s="53" t="s">
        <v>317</v>
      </c>
      <c r="H501" s="53" t="s">
        <v>597</v>
      </c>
      <c r="I501" s="53" t="s">
        <v>121</v>
      </c>
      <c r="J501" s="53">
        <v>118476300</v>
      </c>
      <c r="K501" s="52">
        <v>118476300</v>
      </c>
      <c r="L501" s="52">
        <v>1</v>
      </c>
      <c r="M501" s="181">
        <f t="shared" si="7"/>
        <v>118476300</v>
      </c>
    </row>
    <row r="502" spans="1:13" ht="15" x14ac:dyDescent="0.25">
      <c r="A502" s="56" t="s">
        <v>257</v>
      </c>
      <c r="B502" s="37" t="s">
        <v>126</v>
      </c>
      <c r="C502" s="54">
        <v>21111</v>
      </c>
      <c r="D502" s="53" t="s">
        <v>27</v>
      </c>
      <c r="E502" s="53" t="s">
        <v>125</v>
      </c>
      <c r="F502" s="53" t="s">
        <v>270</v>
      </c>
      <c r="G502" s="53" t="s">
        <v>516</v>
      </c>
      <c r="H502" s="53" t="s">
        <v>596</v>
      </c>
      <c r="I502" s="53" t="s">
        <v>121</v>
      </c>
      <c r="J502" s="53">
        <v>-155025000</v>
      </c>
      <c r="K502" s="52">
        <v>-100000000</v>
      </c>
      <c r="L502" s="52">
        <v>1</v>
      </c>
      <c r="M502" s="181">
        <f t="shared" si="7"/>
        <v>-100000000</v>
      </c>
    </row>
    <row r="503" spans="1:13" ht="15" x14ac:dyDescent="0.25">
      <c r="A503" s="56" t="s">
        <v>257</v>
      </c>
      <c r="B503" s="37" t="s">
        <v>126</v>
      </c>
      <c r="C503" s="54">
        <v>21111</v>
      </c>
      <c r="D503" s="53" t="s">
        <v>27</v>
      </c>
      <c r="E503" s="53" t="s">
        <v>125</v>
      </c>
      <c r="F503" s="53" t="s">
        <v>268</v>
      </c>
      <c r="G503" s="53" t="s">
        <v>457</v>
      </c>
      <c r="H503" s="53" t="s">
        <v>595</v>
      </c>
      <c r="I503" s="53" t="s">
        <v>121</v>
      </c>
      <c r="J503" s="53">
        <v>-210791000</v>
      </c>
      <c r="K503" s="52">
        <v>-32544000</v>
      </c>
      <c r="L503" s="52">
        <v>1</v>
      </c>
      <c r="M503" s="181">
        <f t="shared" si="7"/>
        <v>-32544000</v>
      </c>
    </row>
    <row r="504" spans="1:13" ht="15" x14ac:dyDescent="0.25">
      <c r="A504" s="56" t="s">
        <v>257</v>
      </c>
      <c r="B504" s="37" t="s">
        <v>126</v>
      </c>
      <c r="C504" s="54">
        <v>21111</v>
      </c>
      <c r="D504" s="53" t="s">
        <v>27</v>
      </c>
      <c r="E504" s="53" t="s">
        <v>125</v>
      </c>
      <c r="F504" s="53" t="s">
        <v>175</v>
      </c>
      <c r="G504" s="53" t="s">
        <v>174</v>
      </c>
      <c r="H504" s="53" t="s">
        <v>594</v>
      </c>
      <c r="I504" s="53" t="s">
        <v>121</v>
      </c>
      <c r="J504" s="53">
        <v>-231336000</v>
      </c>
      <c r="K504" s="52">
        <v>-12536000</v>
      </c>
      <c r="L504" s="52">
        <v>1</v>
      </c>
      <c r="M504" s="181">
        <f t="shared" si="7"/>
        <v>-12536000</v>
      </c>
    </row>
    <row r="505" spans="1:13" ht="15" x14ac:dyDescent="0.25">
      <c r="A505" s="56" t="s">
        <v>257</v>
      </c>
      <c r="B505" s="37" t="s">
        <v>126</v>
      </c>
      <c r="C505" s="54">
        <v>21111</v>
      </c>
      <c r="D505" s="53" t="s">
        <v>27</v>
      </c>
      <c r="E505" s="53" t="s">
        <v>259</v>
      </c>
      <c r="F505" s="53" t="s">
        <v>266</v>
      </c>
      <c r="G505" s="53" t="s">
        <v>266</v>
      </c>
      <c r="H505" s="53" t="s">
        <v>593</v>
      </c>
      <c r="I505" s="53" t="s">
        <v>121</v>
      </c>
      <c r="J505" s="53">
        <v>680000</v>
      </c>
      <c r="K505" s="52">
        <v>680000</v>
      </c>
      <c r="L505" s="52">
        <v>1</v>
      </c>
      <c r="M505" s="181">
        <f t="shared" si="7"/>
        <v>680000</v>
      </c>
    </row>
    <row r="506" spans="1:13" ht="15" x14ac:dyDescent="0.25">
      <c r="A506" s="56" t="s">
        <v>257</v>
      </c>
      <c r="B506" s="37" t="s">
        <v>126</v>
      </c>
      <c r="C506" s="54">
        <v>21111</v>
      </c>
      <c r="D506" s="53" t="s">
        <v>27</v>
      </c>
      <c r="E506" s="53" t="s">
        <v>125</v>
      </c>
      <c r="F506" s="53" t="s">
        <v>269</v>
      </c>
      <c r="G506" s="53" t="s">
        <v>592</v>
      </c>
      <c r="H506" s="53" t="s">
        <v>591</v>
      </c>
      <c r="I506" s="53" t="s">
        <v>121</v>
      </c>
      <c r="J506" s="53">
        <v>-1192988000</v>
      </c>
      <c r="K506" s="52">
        <v>-1192988000</v>
      </c>
      <c r="L506" s="52">
        <v>1</v>
      </c>
      <c r="M506" s="181">
        <f t="shared" ref="M506:M569" si="8">+K506*L506</f>
        <v>-1192988000</v>
      </c>
    </row>
    <row r="507" spans="1:13" ht="15" x14ac:dyDescent="0.25">
      <c r="A507" s="56" t="s">
        <v>257</v>
      </c>
      <c r="B507" s="37" t="s">
        <v>126</v>
      </c>
      <c r="C507" s="54">
        <v>21111</v>
      </c>
      <c r="D507" s="53" t="s">
        <v>27</v>
      </c>
      <c r="E507" s="53" t="s">
        <v>125</v>
      </c>
      <c r="F507" s="53" t="s">
        <v>267</v>
      </c>
      <c r="G507" s="53" t="s">
        <v>513</v>
      </c>
      <c r="H507" s="53" t="s">
        <v>590</v>
      </c>
      <c r="I507" s="53" t="s">
        <v>121</v>
      </c>
      <c r="J507" s="53">
        <v>-2291569000</v>
      </c>
      <c r="K507" s="52">
        <v>-2291569000</v>
      </c>
      <c r="L507" s="52">
        <v>1</v>
      </c>
      <c r="M507" s="181">
        <f t="shared" si="8"/>
        <v>-2291569000</v>
      </c>
    </row>
    <row r="508" spans="1:13" ht="15" x14ac:dyDescent="0.25">
      <c r="A508" s="56" t="s">
        <v>257</v>
      </c>
      <c r="B508" s="37" t="s">
        <v>126</v>
      </c>
      <c r="C508" s="54">
        <v>21111</v>
      </c>
      <c r="D508" s="53" t="s">
        <v>27</v>
      </c>
      <c r="E508" s="53" t="s">
        <v>125</v>
      </c>
      <c r="F508" s="53" t="s">
        <v>175</v>
      </c>
      <c r="G508" s="53" t="s">
        <v>174</v>
      </c>
      <c r="H508" s="53" t="s">
        <v>589</v>
      </c>
      <c r="I508" s="53" t="s">
        <v>121</v>
      </c>
      <c r="J508" s="53">
        <v>-2095904000</v>
      </c>
      <c r="K508" s="52">
        <v>-2095904000</v>
      </c>
      <c r="L508" s="52">
        <v>1</v>
      </c>
      <c r="M508" s="181">
        <f t="shared" si="8"/>
        <v>-2095904000</v>
      </c>
    </row>
    <row r="509" spans="1:13" ht="15" x14ac:dyDescent="0.25">
      <c r="A509" s="56" t="s">
        <v>257</v>
      </c>
      <c r="B509" s="37" t="s">
        <v>126</v>
      </c>
      <c r="C509" s="54">
        <v>21111</v>
      </c>
      <c r="D509" s="53" t="s">
        <v>27</v>
      </c>
      <c r="E509" s="53" t="s">
        <v>256</v>
      </c>
      <c r="F509" s="53" t="s">
        <v>588</v>
      </c>
      <c r="G509" s="53" t="s">
        <v>588</v>
      </c>
      <c r="H509" s="53"/>
      <c r="I509" s="53" t="s">
        <v>121</v>
      </c>
      <c r="J509" s="53">
        <v>1900000000</v>
      </c>
      <c r="K509" s="52">
        <v>1900000000</v>
      </c>
      <c r="L509" s="52">
        <v>1</v>
      </c>
      <c r="M509" s="181">
        <f t="shared" si="8"/>
        <v>1900000000</v>
      </c>
    </row>
    <row r="510" spans="1:13" ht="15" x14ac:dyDescent="0.25">
      <c r="A510" s="56" t="s">
        <v>257</v>
      </c>
      <c r="B510" s="37" t="s">
        <v>126</v>
      </c>
      <c r="C510" s="54">
        <v>21111</v>
      </c>
      <c r="D510" s="53" t="s">
        <v>27</v>
      </c>
      <c r="E510" s="53" t="s">
        <v>256</v>
      </c>
      <c r="F510" s="53" t="s">
        <v>587</v>
      </c>
      <c r="G510" s="53" t="s">
        <v>587</v>
      </c>
      <c r="H510" s="53"/>
      <c r="I510" s="53" t="s">
        <v>121</v>
      </c>
      <c r="J510" s="53">
        <v>4600000000</v>
      </c>
      <c r="K510" s="52">
        <v>4600000000</v>
      </c>
      <c r="L510" s="52">
        <v>1</v>
      </c>
      <c r="M510" s="181">
        <f t="shared" si="8"/>
        <v>4600000000</v>
      </c>
    </row>
    <row r="511" spans="1:13" ht="15" x14ac:dyDescent="0.25">
      <c r="A511" s="56" t="s">
        <v>257</v>
      </c>
      <c r="B511" s="37" t="s">
        <v>126</v>
      </c>
      <c r="C511" s="54">
        <v>21111</v>
      </c>
      <c r="D511" s="53" t="s">
        <v>27</v>
      </c>
      <c r="E511" s="53" t="s">
        <v>125</v>
      </c>
      <c r="F511" s="53" t="s">
        <v>376</v>
      </c>
      <c r="G511" s="53" t="s">
        <v>189</v>
      </c>
      <c r="H511" s="53" t="s">
        <v>586</v>
      </c>
      <c r="I511" s="53" t="s">
        <v>121</v>
      </c>
      <c r="J511" s="53">
        <v>-1830000</v>
      </c>
      <c r="K511" s="52">
        <v>-1830000</v>
      </c>
      <c r="L511" s="52">
        <v>1</v>
      </c>
      <c r="M511" s="181">
        <f t="shared" si="8"/>
        <v>-1830000</v>
      </c>
    </row>
    <row r="512" spans="1:13" ht="15" x14ac:dyDescent="0.25">
      <c r="A512" s="56" t="s">
        <v>257</v>
      </c>
      <c r="B512" s="37" t="s">
        <v>126</v>
      </c>
      <c r="C512" s="54">
        <v>21111</v>
      </c>
      <c r="D512" s="53" t="s">
        <v>27</v>
      </c>
      <c r="E512" s="53" t="s">
        <v>125</v>
      </c>
      <c r="F512" s="53" t="s">
        <v>376</v>
      </c>
      <c r="G512" s="53" t="s">
        <v>189</v>
      </c>
      <c r="H512" s="53" t="s">
        <v>585</v>
      </c>
      <c r="I512" s="53" t="s">
        <v>121</v>
      </c>
      <c r="J512" s="53">
        <v>-2109000</v>
      </c>
      <c r="K512" s="52">
        <v>-2109000</v>
      </c>
      <c r="L512" s="52">
        <v>1</v>
      </c>
      <c r="M512" s="181">
        <f t="shared" si="8"/>
        <v>-2109000</v>
      </c>
    </row>
    <row r="513" spans="1:13" ht="15" x14ac:dyDescent="0.25">
      <c r="A513" s="56" t="s">
        <v>257</v>
      </c>
      <c r="B513" s="37" t="s">
        <v>126</v>
      </c>
      <c r="C513" s="54">
        <v>21111</v>
      </c>
      <c r="D513" s="53" t="s">
        <v>27</v>
      </c>
      <c r="E513" s="53" t="s">
        <v>125</v>
      </c>
      <c r="F513" s="53" t="s">
        <v>376</v>
      </c>
      <c r="G513" s="53" t="s">
        <v>189</v>
      </c>
      <c r="H513" s="53" t="s">
        <v>584</v>
      </c>
      <c r="I513" s="53" t="s">
        <v>121</v>
      </c>
      <c r="J513" s="53">
        <v>-221299000</v>
      </c>
      <c r="K513" s="52">
        <v>-221299000</v>
      </c>
      <c r="L513" s="52">
        <v>1</v>
      </c>
      <c r="M513" s="181">
        <f t="shared" si="8"/>
        <v>-221299000</v>
      </c>
    </row>
    <row r="514" spans="1:13" ht="15" x14ac:dyDescent="0.25">
      <c r="A514" s="56" t="s">
        <v>257</v>
      </c>
      <c r="B514" s="37" t="s">
        <v>126</v>
      </c>
      <c r="C514" s="54">
        <v>21111</v>
      </c>
      <c r="D514" s="53" t="s">
        <v>27</v>
      </c>
      <c r="E514" s="53" t="s">
        <v>125</v>
      </c>
      <c r="F514" s="53" t="s">
        <v>266</v>
      </c>
      <c r="G514" s="53" t="s">
        <v>177</v>
      </c>
      <c r="H514" s="53" t="s">
        <v>583</v>
      </c>
      <c r="I514" s="53" t="s">
        <v>208</v>
      </c>
      <c r="J514" s="53">
        <v>-35724</v>
      </c>
      <c r="K514" s="52">
        <v>-35724</v>
      </c>
      <c r="L514" s="52">
        <v>6177.97</v>
      </c>
      <c r="M514" s="181">
        <f t="shared" si="8"/>
        <v>-220701800.28</v>
      </c>
    </row>
    <row r="515" spans="1:13" ht="15" x14ac:dyDescent="0.25">
      <c r="A515" s="56" t="s">
        <v>257</v>
      </c>
      <c r="B515" s="37" t="s">
        <v>126</v>
      </c>
      <c r="C515" s="54">
        <v>21111</v>
      </c>
      <c r="D515" s="53" t="s">
        <v>27</v>
      </c>
      <c r="E515" s="53" t="s">
        <v>125</v>
      </c>
      <c r="F515" s="53" t="s">
        <v>376</v>
      </c>
      <c r="G515" s="53" t="s">
        <v>189</v>
      </c>
      <c r="H515" s="53" t="s">
        <v>582</v>
      </c>
      <c r="I515" s="53" t="s">
        <v>121</v>
      </c>
      <c r="J515" s="53">
        <v>-7360000</v>
      </c>
      <c r="K515" s="52">
        <v>-7360000</v>
      </c>
      <c r="L515" s="52">
        <v>1</v>
      </c>
      <c r="M515" s="181">
        <f t="shared" si="8"/>
        <v>-7360000</v>
      </c>
    </row>
    <row r="516" spans="1:13" ht="15" x14ac:dyDescent="0.25">
      <c r="A516" s="56" t="s">
        <v>257</v>
      </c>
      <c r="B516" s="37" t="s">
        <v>126</v>
      </c>
      <c r="C516" s="54">
        <v>21111</v>
      </c>
      <c r="D516" s="53" t="s">
        <v>27</v>
      </c>
      <c r="E516" s="53" t="s">
        <v>125</v>
      </c>
      <c r="F516" s="53" t="s">
        <v>376</v>
      </c>
      <c r="G516" s="53" t="s">
        <v>189</v>
      </c>
      <c r="H516" s="53" t="s">
        <v>581</v>
      </c>
      <c r="I516" s="53" t="s">
        <v>121</v>
      </c>
      <c r="J516" s="53">
        <v>-2300000</v>
      </c>
      <c r="K516" s="52">
        <v>-2300000</v>
      </c>
      <c r="L516" s="52">
        <v>1</v>
      </c>
      <c r="M516" s="181">
        <f t="shared" si="8"/>
        <v>-2300000</v>
      </c>
    </row>
    <row r="517" spans="1:13" ht="15" x14ac:dyDescent="0.25">
      <c r="A517" s="56" t="s">
        <v>257</v>
      </c>
      <c r="B517" s="37" t="s">
        <v>126</v>
      </c>
      <c r="C517" s="54">
        <v>21111</v>
      </c>
      <c r="D517" s="53" t="s">
        <v>27</v>
      </c>
      <c r="E517" s="53" t="s">
        <v>125</v>
      </c>
      <c r="F517" s="53" t="s">
        <v>573</v>
      </c>
      <c r="G517" s="53" t="s">
        <v>572</v>
      </c>
      <c r="H517" s="53" t="s">
        <v>580</v>
      </c>
      <c r="I517" s="53" t="s">
        <v>121</v>
      </c>
      <c r="J517" s="53">
        <v>-360000</v>
      </c>
      <c r="K517" s="52">
        <v>-360000</v>
      </c>
      <c r="L517" s="52">
        <v>1</v>
      </c>
      <c r="M517" s="181">
        <f t="shared" si="8"/>
        <v>-360000</v>
      </c>
    </row>
    <row r="518" spans="1:13" ht="15" x14ac:dyDescent="0.25">
      <c r="A518" s="56" t="s">
        <v>257</v>
      </c>
      <c r="B518" s="37" t="s">
        <v>126</v>
      </c>
      <c r="C518" s="54">
        <v>21111</v>
      </c>
      <c r="D518" s="53" t="s">
        <v>27</v>
      </c>
      <c r="E518" s="53" t="s">
        <v>125</v>
      </c>
      <c r="F518" s="53" t="s">
        <v>573</v>
      </c>
      <c r="G518" s="53" t="s">
        <v>572</v>
      </c>
      <c r="H518" s="53" t="s">
        <v>579</v>
      </c>
      <c r="I518" s="53" t="s">
        <v>121</v>
      </c>
      <c r="J518" s="53">
        <v>-2759000</v>
      </c>
      <c r="K518" s="52">
        <v>-2759000</v>
      </c>
      <c r="L518" s="52">
        <v>1</v>
      </c>
      <c r="M518" s="181">
        <f t="shared" si="8"/>
        <v>-2759000</v>
      </c>
    </row>
    <row r="519" spans="1:13" ht="15" x14ac:dyDescent="0.25">
      <c r="A519" s="56" t="s">
        <v>257</v>
      </c>
      <c r="B519" s="37" t="s">
        <v>126</v>
      </c>
      <c r="C519" s="54">
        <v>21111</v>
      </c>
      <c r="D519" s="53" t="s">
        <v>27</v>
      </c>
      <c r="E519" s="53" t="s">
        <v>125</v>
      </c>
      <c r="F519" s="53" t="s">
        <v>573</v>
      </c>
      <c r="G519" s="53" t="s">
        <v>572</v>
      </c>
      <c r="H519" s="53" t="s">
        <v>578</v>
      </c>
      <c r="I519" s="53" t="s">
        <v>121</v>
      </c>
      <c r="J519" s="53">
        <v>-1203000</v>
      </c>
      <c r="K519" s="52">
        <v>-1203000</v>
      </c>
      <c r="L519" s="52">
        <v>1</v>
      </c>
      <c r="M519" s="181">
        <f t="shared" si="8"/>
        <v>-1203000</v>
      </c>
    </row>
    <row r="520" spans="1:13" ht="15" x14ac:dyDescent="0.25">
      <c r="A520" s="56" t="s">
        <v>257</v>
      </c>
      <c r="B520" s="37" t="s">
        <v>126</v>
      </c>
      <c r="C520" s="54">
        <v>21111</v>
      </c>
      <c r="D520" s="53" t="s">
        <v>27</v>
      </c>
      <c r="E520" s="53" t="s">
        <v>125</v>
      </c>
      <c r="F520" s="53" t="s">
        <v>573</v>
      </c>
      <c r="G520" s="53" t="s">
        <v>572</v>
      </c>
      <c r="H520" s="53" t="s">
        <v>577</v>
      </c>
      <c r="I520" s="53" t="s">
        <v>121</v>
      </c>
      <c r="J520" s="53">
        <v>-399000</v>
      </c>
      <c r="K520" s="52">
        <v>-399000</v>
      </c>
      <c r="L520" s="52">
        <v>1</v>
      </c>
      <c r="M520" s="181">
        <f t="shared" si="8"/>
        <v>-399000</v>
      </c>
    </row>
    <row r="521" spans="1:13" ht="15" x14ac:dyDescent="0.25">
      <c r="A521" s="56" t="s">
        <v>257</v>
      </c>
      <c r="B521" s="37" t="s">
        <v>126</v>
      </c>
      <c r="C521" s="54">
        <v>21111</v>
      </c>
      <c r="D521" s="53" t="s">
        <v>27</v>
      </c>
      <c r="E521" s="53" t="s">
        <v>125</v>
      </c>
      <c r="F521" s="53" t="s">
        <v>266</v>
      </c>
      <c r="G521" s="53" t="s">
        <v>177</v>
      </c>
      <c r="H521" s="53" t="s">
        <v>576</v>
      </c>
      <c r="I521" s="53" t="s">
        <v>121</v>
      </c>
      <c r="J521" s="53">
        <v>-2627234000</v>
      </c>
      <c r="K521" s="52">
        <v>-397037634</v>
      </c>
      <c r="L521" s="52">
        <v>1</v>
      </c>
      <c r="M521" s="181">
        <f t="shared" si="8"/>
        <v>-397037634</v>
      </c>
    </row>
    <row r="522" spans="1:13" ht="15" x14ac:dyDescent="0.25">
      <c r="A522" s="56" t="s">
        <v>257</v>
      </c>
      <c r="B522" s="37" t="s">
        <v>126</v>
      </c>
      <c r="C522" s="54">
        <v>21111</v>
      </c>
      <c r="D522" s="53" t="s">
        <v>27</v>
      </c>
      <c r="E522" s="53" t="s">
        <v>125</v>
      </c>
      <c r="F522" s="53" t="s">
        <v>172</v>
      </c>
      <c r="G522" s="53" t="s">
        <v>171</v>
      </c>
      <c r="H522" s="53" t="s">
        <v>575</v>
      </c>
      <c r="I522" s="53" t="s">
        <v>121</v>
      </c>
      <c r="J522" s="53">
        <v>-1643226000</v>
      </c>
      <c r="K522" s="52">
        <v>-1643226000</v>
      </c>
      <c r="L522" s="52">
        <v>1</v>
      </c>
      <c r="M522" s="181">
        <f t="shared" si="8"/>
        <v>-1643226000</v>
      </c>
    </row>
    <row r="523" spans="1:13" ht="15" x14ac:dyDescent="0.25">
      <c r="A523" s="56" t="s">
        <v>257</v>
      </c>
      <c r="B523" s="37" t="s">
        <v>126</v>
      </c>
      <c r="C523" s="54">
        <v>21111</v>
      </c>
      <c r="D523" s="53" t="s">
        <v>27</v>
      </c>
      <c r="E523" s="53" t="s">
        <v>125</v>
      </c>
      <c r="F523" s="53" t="s">
        <v>573</v>
      </c>
      <c r="G523" s="53" t="s">
        <v>572</v>
      </c>
      <c r="H523" s="53" t="s">
        <v>574</v>
      </c>
      <c r="I523" s="53" t="s">
        <v>121</v>
      </c>
      <c r="J523" s="53">
        <v>-8280000</v>
      </c>
      <c r="K523" s="52">
        <v>-8280000</v>
      </c>
      <c r="L523" s="52">
        <v>1</v>
      </c>
      <c r="M523" s="181">
        <f t="shared" si="8"/>
        <v>-8280000</v>
      </c>
    </row>
    <row r="524" spans="1:13" ht="15" x14ac:dyDescent="0.25">
      <c r="A524" s="56" t="s">
        <v>257</v>
      </c>
      <c r="B524" s="37" t="s">
        <v>126</v>
      </c>
      <c r="C524" s="54">
        <v>21111</v>
      </c>
      <c r="D524" s="53" t="s">
        <v>27</v>
      </c>
      <c r="E524" s="53" t="s">
        <v>125</v>
      </c>
      <c r="F524" s="53" t="s">
        <v>573</v>
      </c>
      <c r="G524" s="53" t="s">
        <v>572</v>
      </c>
      <c r="H524" s="53" t="s">
        <v>571</v>
      </c>
      <c r="I524" s="53" t="s">
        <v>121</v>
      </c>
      <c r="J524" s="53">
        <v>-3790150</v>
      </c>
      <c r="K524" s="52">
        <v>-3790150</v>
      </c>
      <c r="L524" s="52">
        <v>1</v>
      </c>
      <c r="M524" s="181">
        <f t="shared" si="8"/>
        <v>-3790150</v>
      </c>
    </row>
    <row r="525" spans="1:13" ht="15" x14ac:dyDescent="0.25">
      <c r="A525" s="56" t="s">
        <v>257</v>
      </c>
      <c r="B525" s="37" t="s">
        <v>126</v>
      </c>
      <c r="C525" s="54">
        <v>21111</v>
      </c>
      <c r="D525" s="53" t="s">
        <v>27</v>
      </c>
      <c r="E525" s="53" t="s">
        <v>259</v>
      </c>
      <c r="F525" s="53" t="s">
        <v>535</v>
      </c>
      <c r="G525" s="53" t="s">
        <v>249</v>
      </c>
      <c r="H525" s="53" t="s">
        <v>570</v>
      </c>
      <c r="I525" s="53" t="s">
        <v>121</v>
      </c>
      <c r="J525" s="53">
        <v>475568000</v>
      </c>
      <c r="K525" s="52">
        <v>475568000</v>
      </c>
      <c r="L525" s="52">
        <v>1</v>
      </c>
      <c r="M525" s="181">
        <f t="shared" si="8"/>
        <v>475568000</v>
      </c>
    </row>
    <row r="526" spans="1:13" ht="15" x14ac:dyDescent="0.25">
      <c r="A526" s="56" t="s">
        <v>257</v>
      </c>
      <c r="B526" s="37" t="s">
        <v>126</v>
      </c>
      <c r="C526" s="54">
        <v>21111</v>
      </c>
      <c r="D526" s="53" t="s">
        <v>27</v>
      </c>
      <c r="E526" s="53" t="s">
        <v>259</v>
      </c>
      <c r="F526" s="53" t="s">
        <v>535</v>
      </c>
      <c r="G526" s="53" t="s">
        <v>249</v>
      </c>
      <c r="H526" s="53" t="s">
        <v>569</v>
      </c>
      <c r="I526" s="53" t="s">
        <v>208</v>
      </c>
      <c r="J526" s="53">
        <v>1975.8</v>
      </c>
      <c r="K526" s="52">
        <v>1975.8</v>
      </c>
      <c r="L526" s="52">
        <v>6177.97</v>
      </c>
      <c r="M526" s="181">
        <f t="shared" si="8"/>
        <v>12206433.126</v>
      </c>
    </row>
    <row r="527" spans="1:13" ht="15" x14ac:dyDescent="0.25">
      <c r="A527" s="56" t="s">
        <v>257</v>
      </c>
      <c r="B527" s="37" t="s">
        <v>126</v>
      </c>
      <c r="C527" s="54">
        <v>21111</v>
      </c>
      <c r="D527" s="53" t="s">
        <v>27</v>
      </c>
      <c r="E527" s="53" t="s">
        <v>125</v>
      </c>
      <c r="F527" s="53" t="s">
        <v>169</v>
      </c>
      <c r="G527" s="53" t="s">
        <v>161</v>
      </c>
      <c r="H527" s="53" t="s">
        <v>568</v>
      </c>
      <c r="I527" s="53" t="s">
        <v>121</v>
      </c>
      <c r="J527" s="53">
        <v>-3250000</v>
      </c>
      <c r="K527" s="52">
        <v>-3250000</v>
      </c>
      <c r="L527" s="52">
        <v>1</v>
      </c>
      <c r="M527" s="181">
        <f t="shared" si="8"/>
        <v>-3250000</v>
      </c>
    </row>
    <row r="528" spans="1:13" ht="15" x14ac:dyDescent="0.25">
      <c r="A528" s="56" t="s">
        <v>257</v>
      </c>
      <c r="B528" s="37" t="s">
        <v>126</v>
      </c>
      <c r="C528" s="54">
        <v>21111</v>
      </c>
      <c r="D528" s="53" t="s">
        <v>27</v>
      </c>
      <c r="E528" s="53" t="s">
        <v>125</v>
      </c>
      <c r="F528" s="53" t="s">
        <v>566</v>
      </c>
      <c r="G528" s="53" t="s">
        <v>433</v>
      </c>
      <c r="H528" s="53" t="s">
        <v>567</v>
      </c>
      <c r="I528" s="53" t="s">
        <v>121</v>
      </c>
      <c r="J528" s="53">
        <v>-4600000</v>
      </c>
      <c r="K528" s="52">
        <v>-4600000</v>
      </c>
      <c r="L528" s="52">
        <v>1</v>
      </c>
      <c r="M528" s="181">
        <f t="shared" si="8"/>
        <v>-4600000</v>
      </c>
    </row>
    <row r="529" spans="1:13" ht="15" x14ac:dyDescent="0.25">
      <c r="A529" s="56" t="s">
        <v>257</v>
      </c>
      <c r="B529" s="37" t="s">
        <v>126</v>
      </c>
      <c r="C529" s="54">
        <v>21111</v>
      </c>
      <c r="D529" s="53" t="s">
        <v>27</v>
      </c>
      <c r="E529" s="53" t="s">
        <v>125</v>
      </c>
      <c r="F529" s="53" t="s">
        <v>566</v>
      </c>
      <c r="G529" s="53" t="s">
        <v>433</v>
      </c>
      <c r="H529" s="53" t="s">
        <v>565</v>
      </c>
      <c r="I529" s="53" t="s">
        <v>121</v>
      </c>
      <c r="J529" s="53">
        <v>-7360000</v>
      </c>
      <c r="K529" s="52">
        <v>-7360000</v>
      </c>
      <c r="L529" s="52">
        <v>1</v>
      </c>
      <c r="M529" s="181">
        <f t="shared" si="8"/>
        <v>-7360000</v>
      </c>
    </row>
    <row r="530" spans="1:13" ht="15" x14ac:dyDescent="0.25">
      <c r="A530" s="56" t="s">
        <v>257</v>
      </c>
      <c r="B530" s="37" t="s">
        <v>126</v>
      </c>
      <c r="C530" s="54">
        <v>21111</v>
      </c>
      <c r="D530" s="53" t="s">
        <v>27</v>
      </c>
      <c r="E530" s="53" t="s">
        <v>125</v>
      </c>
      <c r="F530" s="53" t="s">
        <v>169</v>
      </c>
      <c r="G530" s="53" t="s">
        <v>161</v>
      </c>
      <c r="H530" s="53" t="s">
        <v>564</v>
      </c>
      <c r="I530" s="53" t="s">
        <v>121</v>
      </c>
      <c r="J530" s="53">
        <v>-9038900</v>
      </c>
      <c r="K530" s="52">
        <v>-9038900</v>
      </c>
      <c r="L530" s="52">
        <v>1</v>
      </c>
      <c r="M530" s="181">
        <f t="shared" si="8"/>
        <v>-9038900</v>
      </c>
    </row>
    <row r="531" spans="1:13" ht="15" x14ac:dyDescent="0.25">
      <c r="A531" s="56" t="s">
        <v>257</v>
      </c>
      <c r="B531" s="37" t="s">
        <v>126</v>
      </c>
      <c r="C531" s="54">
        <v>21111</v>
      </c>
      <c r="D531" s="53" t="s">
        <v>27</v>
      </c>
      <c r="E531" s="53" t="s">
        <v>125</v>
      </c>
      <c r="F531" s="53" t="s">
        <v>169</v>
      </c>
      <c r="G531" s="53" t="s">
        <v>161</v>
      </c>
      <c r="H531" s="53" t="s">
        <v>563</v>
      </c>
      <c r="I531" s="53" t="s">
        <v>121</v>
      </c>
      <c r="J531" s="53">
        <v>-155330000</v>
      </c>
      <c r="K531" s="52">
        <v>-155330000</v>
      </c>
      <c r="L531" s="52">
        <v>1</v>
      </c>
      <c r="M531" s="181">
        <f t="shared" si="8"/>
        <v>-155330000</v>
      </c>
    </row>
    <row r="532" spans="1:13" ht="15" x14ac:dyDescent="0.25">
      <c r="A532" s="56" t="s">
        <v>257</v>
      </c>
      <c r="B532" s="37" t="s">
        <v>126</v>
      </c>
      <c r="C532" s="54">
        <v>21111</v>
      </c>
      <c r="D532" s="53" t="s">
        <v>27</v>
      </c>
      <c r="E532" s="53" t="s">
        <v>125</v>
      </c>
      <c r="F532" s="53" t="s">
        <v>129</v>
      </c>
      <c r="G532" s="53" t="s">
        <v>240</v>
      </c>
      <c r="H532" s="53" t="s">
        <v>562</v>
      </c>
      <c r="I532" s="53" t="s">
        <v>121</v>
      </c>
      <c r="J532" s="53">
        <v>-1578000</v>
      </c>
      <c r="K532" s="52">
        <v>-1578000</v>
      </c>
      <c r="L532" s="52">
        <v>1</v>
      </c>
      <c r="M532" s="181">
        <f t="shared" si="8"/>
        <v>-1578000</v>
      </c>
    </row>
    <row r="533" spans="1:13" ht="15" x14ac:dyDescent="0.25">
      <c r="A533" s="56" t="s">
        <v>257</v>
      </c>
      <c r="B533" s="37" t="s">
        <v>126</v>
      </c>
      <c r="C533" s="54">
        <v>21111</v>
      </c>
      <c r="D533" s="53" t="s">
        <v>27</v>
      </c>
      <c r="E533" s="53" t="s">
        <v>256</v>
      </c>
      <c r="F533" s="53" t="s">
        <v>250</v>
      </c>
      <c r="G533" s="53" t="s">
        <v>250</v>
      </c>
      <c r="H533" s="53"/>
      <c r="I533" s="53" t="s">
        <v>121</v>
      </c>
      <c r="J533" s="53">
        <v>1000000000</v>
      </c>
      <c r="K533" s="52">
        <v>1000000000</v>
      </c>
      <c r="L533" s="52">
        <v>1</v>
      </c>
      <c r="M533" s="181">
        <f t="shared" si="8"/>
        <v>1000000000</v>
      </c>
    </row>
    <row r="534" spans="1:13" ht="15" x14ac:dyDescent="0.25">
      <c r="A534" s="56" t="s">
        <v>257</v>
      </c>
      <c r="B534" s="37" t="s">
        <v>126</v>
      </c>
      <c r="C534" s="54">
        <v>21111</v>
      </c>
      <c r="D534" s="53" t="s">
        <v>27</v>
      </c>
      <c r="E534" s="53" t="s">
        <v>125</v>
      </c>
      <c r="F534" s="53" t="s">
        <v>265</v>
      </c>
      <c r="G534" s="53" t="s">
        <v>541</v>
      </c>
      <c r="H534" s="53" t="s">
        <v>561</v>
      </c>
      <c r="I534" s="53" t="s">
        <v>121</v>
      </c>
      <c r="J534" s="53">
        <v>-1490000</v>
      </c>
      <c r="K534" s="52">
        <v>-1490000</v>
      </c>
      <c r="L534" s="52">
        <v>1</v>
      </c>
      <c r="M534" s="181">
        <f t="shared" si="8"/>
        <v>-1490000</v>
      </c>
    </row>
    <row r="535" spans="1:13" ht="15" x14ac:dyDescent="0.25">
      <c r="A535" s="56" t="s">
        <v>257</v>
      </c>
      <c r="B535" s="37" t="s">
        <v>126</v>
      </c>
      <c r="C535" s="54">
        <v>21111</v>
      </c>
      <c r="D535" s="53" t="s">
        <v>27</v>
      </c>
      <c r="E535" s="53" t="s">
        <v>125</v>
      </c>
      <c r="F535" s="53" t="s">
        <v>544</v>
      </c>
      <c r="G535" s="53" t="s">
        <v>543</v>
      </c>
      <c r="H535" s="53" t="s">
        <v>560</v>
      </c>
      <c r="I535" s="53" t="s">
        <v>121</v>
      </c>
      <c r="J535" s="53">
        <v>-23596800</v>
      </c>
      <c r="K535" s="52">
        <v>-23596800</v>
      </c>
      <c r="L535" s="52">
        <v>1</v>
      </c>
      <c r="M535" s="181">
        <f t="shared" si="8"/>
        <v>-23596800</v>
      </c>
    </row>
    <row r="536" spans="1:13" ht="15" x14ac:dyDescent="0.25">
      <c r="A536" s="56" t="s">
        <v>257</v>
      </c>
      <c r="B536" s="37" t="s">
        <v>126</v>
      </c>
      <c r="C536" s="54">
        <v>21111</v>
      </c>
      <c r="D536" s="53" t="s">
        <v>27</v>
      </c>
      <c r="E536" s="53" t="s">
        <v>125</v>
      </c>
      <c r="F536" s="53" t="s">
        <v>265</v>
      </c>
      <c r="G536" s="53" t="s">
        <v>541</v>
      </c>
      <c r="H536" s="53" t="s">
        <v>559</v>
      </c>
      <c r="I536" s="53" t="s">
        <v>121</v>
      </c>
      <c r="J536" s="53">
        <v>-4420000</v>
      </c>
      <c r="K536" s="52">
        <v>-4420000</v>
      </c>
      <c r="L536" s="52">
        <v>1</v>
      </c>
      <c r="M536" s="181">
        <f t="shared" si="8"/>
        <v>-4420000</v>
      </c>
    </row>
    <row r="537" spans="1:13" ht="15" x14ac:dyDescent="0.25">
      <c r="A537" s="56" t="s">
        <v>257</v>
      </c>
      <c r="B537" s="37" t="s">
        <v>126</v>
      </c>
      <c r="C537" s="54">
        <v>21111</v>
      </c>
      <c r="D537" s="53" t="s">
        <v>27</v>
      </c>
      <c r="E537" s="53" t="s">
        <v>125</v>
      </c>
      <c r="F537" s="53" t="s">
        <v>265</v>
      </c>
      <c r="G537" s="53" t="s">
        <v>541</v>
      </c>
      <c r="H537" s="53" t="s">
        <v>558</v>
      </c>
      <c r="I537" s="53" t="s">
        <v>121</v>
      </c>
      <c r="J537" s="53">
        <v>-57000000</v>
      </c>
      <c r="K537" s="52">
        <v>-57000000</v>
      </c>
      <c r="L537" s="52">
        <v>1</v>
      </c>
      <c r="M537" s="181">
        <f t="shared" si="8"/>
        <v>-57000000</v>
      </c>
    </row>
    <row r="538" spans="1:13" ht="15" x14ac:dyDescent="0.25">
      <c r="A538" s="56" t="s">
        <v>257</v>
      </c>
      <c r="B538" s="37" t="s">
        <v>126</v>
      </c>
      <c r="C538" s="54">
        <v>21111</v>
      </c>
      <c r="D538" s="53" t="s">
        <v>27</v>
      </c>
      <c r="E538" s="53" t="s">
        <v>125</v>
      </c>
      <c r="F538" s="53" t="s">
        <v>265</v>
      </c>
      <c r="G538" s="53" t="s">
        <v>541</v>
      </c>
      <c r="H538" s="53" t="s">
        <v>557</v>
      </c>
      <c r="I538" s="53" t="s">
        <v>121</v>
      </c>
      <c r="J538" s="53">
        <v>-920000</v>
      </c>
      <c r="K538" s="52">
        <v>-920000</v>
      </c>
      <c r="L538" s="52">
        <v>1</v>
      </c>
      <c r="M538" s="181">
        <f t="shared" si="8"/>
        <v>-920000</v>
      </c>
    </row>
    <row r="539" spans="1:13" ht="15" x14ac:dyDescent="0.25">
      <c r="A539" s="56" t="s">
        <v>257</v>
      </c>
      <c r="B539" s="37" t="s">
        <v>126</v>
      </c>
      <c r="C539" s="54">
        <v>21111</v>
      </c>
      <c r="D539" s="53" t="s">
        <v>27</v>
      </c>
      <c r="E539" s="53" t="s">
        <v>125</v>
      </c>
      <c r="F539" s="53" t="s">
        <v>272</v>
      </c>
      <c r="G539" s="53" t="s">
        <v>541</v>
      </c>
      <c r="H539" s="53" t="s">
        <v>556</v>
      </c>
      <c r="I539" s="53" t="s">
        <v>121</v>
      </c>
      <c r="J539" s="53">
        <v>-90750000</v>
      </c>
      <c r="K539" s="52">
        <v>-90750000</v>
      </c>
      <c r="L539" s="52">
        <v>1</v>
      </c>
      <c r="M539" s="181">
        <f t="shared" si="8"/>
        <v>-90750000</v>
      </c>
    </row>
    <row r="540" spans="1:13" ht="15" x14ac:dyDescent="0.25">
      <c r="A540" s="56" t="s">
        <v>257</v>
      </c>
      <c r="B540" s="37" t="s">
        <v>126</v>
      </c>
      <c r="C540" s="54">
        <v>21111</v>
      </c>
      <c r="D540" s="53" t="s">
        <v>27</v>
      </c>
      <c r="E540" s="53" t="s">
        <v>125</v>
      </c>
      <c r="F540" s="53" t="s">
        <v>272</v>
      </c>
      <c r="G540" s="53" t="s">
        <v>541</v>
      </c>
      <c r="H540" s="53" t="s">
        <v>555</v>
      </c>
      <c r="I540" s="53" t="s">
        <v>121</v>
      </c>
      <c r="J540" s="53">
        <v>-36750000</v>
      </c>
      <c r="K540" s="52">
        <v>-36750000</v>
      </c>
      <c r="L540" s="52">
        <v>1</v>
      </c>
      <c r="M540" s="181">
        <f t="shared" si="8"/>
        <v>-36750000</v>
      </c>
    </row>
    <row r="541" spans="1:13" ht="15" x14ac:dyDescent="0.25">
      <c r="A541" s="56" t="s">
        <v>257</v>
      </c>
      <c r="B541" s="37" t="s">
        <v>126</v>
      </c>
      <c r="C541" s="54">
        <v>21111</v>
      </c>
      <c r="D541" s="53" t="s">
        <v>27</v>
      </c>
      <c r="E541" s="53" t="s">
        <v>125</v>
      </c>
      <c r="F541" s="53" t="s">
        <v>544</v>
      </c>
      <c r="G541" s="53" t="s">
        <v>543</v>
      </c>
      <c r="H541" s="53" t="s">
        <v>554</v>
      </c>
      <c r="I541" s="53" t="s">
        <v>121</v>
      </c>
      <c r="J541" s="53">
        <v>-41040000</v>
      </c>
      <c r="K541" s="52">
        <v>-41040000</v>
      </c>
      <c r="L541" s="52">
        <v>1</v>
      </c>
      <c r="M541" s="181">
        <f t="shared" si="8"/>
        <v>-41040000</v>
      </c>
    </row>
    <row r="542" spans="1:13" ht="15" x14ac:dyDescent="0.25">
      <c r="A542" s="56" t="s">
        <v>257</v>
      </c>
      <c r="B542" s="37" t="s">
        <v>126</v>
      </c>
      <c r="C542" s="54">
        <v>21111</v>
      </c>
      <c r="D542" s="53" t="s">
        <v>27</v>
      </c>
      <c r="E542" s="53" t="s">
        <v>125</v>
      </c>
      <c r="F542" s="53" t="s">
        <v>272</v>
      </c>
      <c r="G542" s="53" t="s">
        <v>541</v>
      </c>
      <c r="H542" s="53" t="s">
        <v>553</v>
      </c>
      <c r="I542" s="53" t="s">
        <v>208</v>
      </c>
      <c r="J542" s="53">
        <v>-53460</v>
      </c>
      <c r="K542" s="52">
        <v>-53460</v>
      </c>
      <c r="L542" s="52">
        <v>6177.97</v>
      </c>
      <c r="M542" s="181">
        <f t="shared" si="8"/>
        <v>-330274276.19999999</v>
      </c>
    </row>
    <row r="543" spans="1:13" ht="15" x14ac:dyDescent="0.25">
      <c r="A543" s="56" t="s">
        <v>257</v>
      </c>
      <c r="B543" s="37" t="s">
        <v>126</v>
      </c>
      <c r="C543" s="54">
        <v>21111</v>
      </c>
      <c r="D543" s="53" t="s">
        <v>27</v>
      </c>
      <c r="E543" s="53" t="s">
        <v>125</v>
      </c>
      <c r="F543" s="53" t="s">
        <v>265</v>
      </c>
      <c r="G543" s="53" t="s">
        <v>541</v>
      </c>
      <c r="H543" s="53" t="s">
        <v>552</v>
      </c>
      <c r="I543" s="53" t="s">
        <v>121</v>
      </c>
      <c r="J543" s="53">
        <v>-185513000</v>
      </c>
      <c r="K543" s="52">
        <v>-185513000</v>
      </c>
      <c r="L543" s="52">
        <v>1</v>
      </c>
      <c r="M543" s="181">
        <f t="shared" si="8"/>
        <v>-185513000</v>
      </c>
    </row>
    <row r="544" spans="1:13" ht="15" x14ac:dyDescent="0.25">
      <c r="A544" s="56" t="s">
        <v>257</v>
      </c>
      <c r="B544" s="37" t="s">
        <v>126</v>
      </c>
      <c r="C544" s="54">
        <v>21111</v>
      </c>
      <c r="D544" s="53" t="s">
        <v>27</v>
      </c>
      <c r="E544" s="53" t="s">
        <v>125</v>
      </c>
      <c r="F544" s="53" t="s">
        <v>272</v>
      </c>
      <c r="G544" s="53" t="s">
        <v>541</v>
      </c>
      <c r="H544" s="53" t="s">
        <v>551</v>
      </c>
      <c r="I544" s="53" t="s">
        <v>121</v>
      </c>
      <c r="J544" s="53">
        <v>-144870000</v>
      </c>
      <c r="K544" s="52">
        <v>-144870000</v>
      </c>
      <c r="L544" s="52">
        <v>1</v>
      </c>
      <c r="M544" s="181">
        <f t="shared" si="8"/>
        <v>-144870000</v>
      </c>
    </row>
    <row r="545" spans="1:13" ht="15" x14ac:dyDescent="0.25">
      <c r="A545" s="56" t="s">
        <v>257</v>
      </c>
      <c r="B545" s="37" t="s">
        <v>126</v>
      </c>
      <c r="C545" s="54">
        <v>21111</v>
      </c>
      <c r="D545" s="53" t="s">
        <v>27</v>
      </c>
      <c r="E545" s="53" t="s">
        <v>125</v>
      </c>
      <c r="F545" s="53" t="s">
        <v>195</v>
      </c>
      <c r="G545" s="53" t="s">
        <v>187</v>
      </c>
      <c r="H545" s="53" t="s">
        <v>550</v>
      </c>
      <c r="I545" s="53" t="s">
        <v>208</v>
      </c>
      <c r="J545" s="53">
        <v>-4235</v>
      </c>
      <c r="K545" s="52">
        <v>-4235</v>
      </c>
      <c r="L545" s="52">
        <v>6177.97</v>
      </c>
      <c r="M545" s="181">
        <f t="shared" si="8"/>
        <v>-26163702.949999999</v>
      </c>
    </row>
    <row r="546" spans="1:13" ht="15" x14ac:dyDescent="0.25">
      <c r="A546" s="56" t="s">
        <v>257</v>
      </c>
      <c r="B546" s="37" t="s">
        <v>126</v>
      </c>
      <c r="C546" s="54">
        <v>21111</v>
      </c>
      <c r="D546" s="53" t="s">
        <v>27</v>
      </c>
      <c r="E546" s="53" t="s">
        <v>259</v>
      </c>
      <c r="F546" s="53" t="s">
        <v>317</v>
      </c>
      <c r="G546" s="53" t="s">
        <v>317</v>
      </c>
      <c r="H546" s="53" t="s">
        <v>549</v>
      </c>
      <c r="I546" s="53" t="s">
        <v>121</v>
      </c>
      <c r="J546" s="53">
        <v>11436900</v>
      </c>
      <c r="K546" s="52">
        <v>11436900</v>
      </c>
      <c r="L546" s="52">
        <v>1</v>
      </c>
      <c r="M546" s="181">
        <f t="shared" si="8"/>
        <v>11436900</v>
      </c>
    </row>
    <row r="547" spans="1:13" ht="15" x14ac:dyDescent="0.25">
      <c r="A547" s="56" t="s">
        <v>257</v>
      </c>
      <c r="B547" s="37" t="s">
        <v>126</v>
      </c>
      <c r="C547" s="54">
        <v>21111</v>
      </c>
      <c r="D547" s="53" t="s">
        <v>27</v>
      </c>
      <c r="E547" s="53" t="s">
        <v>259</v>
      </c>
      <c r="F547" s="53" t="s">
        <v>317</v>
      </c>
      <c r="G547" s="53" t="s">
        <v>317</v>
      </c>
      <c r="H547" s="53" t="s">
        <v>548</v>
      </c>
      <c r="I547" s="53" t="s">
        <v>121</v>
      </c>
      <c r="J547" s="53">
        <v>2065949980</v>
      </c>
      <c r="K547" s="52">
        <v>2065949980</v>
      </c>
      <c r="L547" s="52">
        <v>1</v>
      </c>
      <c r="M547" s="181">
        <f t="shared" si="8"/>
        <v>2065949980</v>
      </c>
    </row>
    <row r="548" spans="1:13" ht="15" x14ac:dyDescent="0.25">
      <c r="A548" s="56" t="s">
        <v>257</v>
      </c>
      <c r="B548" s="37" t="s">
        <v>126</v>
      </c>
      <c r="C548" s="54">
        <v>21111</v>
      </c>
      <c r="D548" s="53" t="s">
        <v>27</v>
      </c>
      <c r="E548" s="53" t="s">
        <v>259</v>
      </c>
      <c r="F548" s="53" t="s">
        <v>317</v>
      </c>
      <c r="G548" s="53" t="s">
        <v>317</v>
      </c>
      <c r="H548" s="53" t="s">
        <v>547</v>
      </c>
      <c r="I548" s="53" t="s">
        <v>121</v>
      </c>
      <c r="J548" s="53">
        <v>1979032860</v>
      </c>
      <c r="K548" s="52">
        <v>1979032860</v>
      </c>
      <c r="L548" s="52">
        <v>1</v>
      </c>
      <c r="M548" s="181">
        <f t="shared" si="8"/>
        <v>1979032860</v>
      </c>
    </row>
    <row r="549" spans="1:13" ht="15" x14ac:dyDescent="0.25">
      <c r="A549" s="56" t="s">
        <v>257</v>
      </c>
      <c r="B549" s="37" t="s">
        <v>126</v>
      </c>
      <c r="C549" s="54">
        <v>21111</v>
      </c>
      <c r="D549" s="53" t="s">
        <v>27</v>
      </c>
      <c r="E549" s="53" t="s">
        <v>259</v>
      </c>
      <c r="F549" s="53" t="s">
        <v>272</v>
      </c>
      <c r="G549" s="53" t="s">
        <v>272</v>
      </c>
      <c r="H549" s="53" t="s">
        <v>546</v>
      </c>
      <c r="I549" s="53" t="s">
        <v>121</v>
      </c>
      <c r="J549" s="53">
        <v>328523700</v>
      </c>
      <c r="K549" s="52">
        <v>328523700</v>
      </c>
      <c r="L549" s="52">
        <v>1</v>
      </c>
      <c r="M549" s="181">
        <f t="shared" si="8"/>
        <v>328523700</v>
      </c>
    </row>
    <row r="550" spans="1:13" ht="15" x14ac:dyDescent="0.25">
      <c r="A550" s="56" t="s">
        <v>257</v>
      </c>
      <c r="B550" s="37" t="s">
        <v>126</v>
      </c>
      <c r="C550" s="54">
        <v>21111</v>
      </c>
      <c r="D550" s="53" t="s">
        <v>27</v>
      </c>
      <c r="E550" s="53" t="s">
        <v>125</v>
      </c>
      <c r="F550" s="53" t="s">
        <v>129</v>
      </c>
      <c r="G550" s="53" t="s">
        <v>240</v>
      </c>
      <c r="H550" s="53" t="s">
        <v>545</v>
      </c>
      <c r="I550" s="53" t="s">
        <v>121</v>
      </c>
      <c r="J550" s="53">
        <v>-2347668000</v>
      </c>
      <c r="K550" s="52">
        <v>-58982520</v>
      </c>
      <c r="L550" s="52">
        <v>1</v>
      </c>
      <c r="M550" s="181">
        <f t="shared" si="8"/>
        <v>-58982520</v>
      </c>
    </row>
    <row r="551" spans="1:13" ht="15" x14ac:dyDescent="0.25">
      <c r="A551" s="56" t="s">
        <v>257</v>
      </c>
      <c r="B551" s="37" t="s">
        <v>126</v>
      </c>
      <c r="C551" s="54">
        <v>21111</v>
      </c>
      <c r="D551" s="53" t="s">
        <v>27</v>
      </c>
      <c r="E551" s="53" t="s">
        <v>125</v>
      </c>
      <c r="F551" s="53" t="s">
        <v>544</v>
      </c>
      <c r="G551" s="53" t="s">
        <v>543</v>
      </c>
      <c r="H551" s="53" t="s">
        <v>542</v>
      </c>
      <c r="I551" s="53" t="s">
        <v>121</v>
      </c>
      <c r="J551" s="53">
        <v>-2509384000</v>
      </c>
      <c r="K551" s="52">
        <v>-500000000</v>
      </c>
      <c r="L551" s="52">
        <v>1</v>
      </c>
      <c r="M551" s="181">
        <f t="shared" si="8"/>
        <v>-500000000</v>
      </c>
    </row>
    <row r="552" spans="1:13" ht="15" x14ac:dyDescent="0.25">
      <c r="A552" s="56" t="s">
        <v>257</v>
      </c>
      <c r="B552" s="37" t="s">
        <v>126</v>
      </c>
      <c r="C552" s="54">
        <v>21111</v>
      </c>
      <c r="D552" s="53" t="s">
        <v>27</v>
      </c>
      <c r="E552" s="53" t="s">
        <v>125</v>
      </c>
      <c r="F552" s="53" t="s">
        <v>265</v>
      </c>
      <c r="G552" s="53" t="s">
        <v>541</v>
      </c>
      <c r="H552" s="53" t="s">
        <v>540</v>
      </c>
      <c r="I552" s="53" t="s">
        <v>121</v>
      </c>
      <c r="J552" s="53">
        <v>-3209269000</v>
      </c>
      <c r="K552" s="52">
        <v>-1052997360</v>
      </c>
      <c r="L552" s="52">
        <v>1</v>
      </c>
      <c r="M552" s="181">
        <f t="shared" si="8"/>
        <v>-1052997360</v>
      </c>
    </row>
    <row r="553" spans="1:13" ht="15" x14ac:dyDescent="0.25">
      <c r="A553" s="56" t="s">
        <v>257</v>
      </c>
      <c r="B553" s="37" t="s">
        <v>126</v>
      </c>
      <c r="C553" s="54">
        <v>21111</v>
      </c>
      <c r="D553" s="53" t="s">
        <v>27</v>
      </c>
      <c r="E553" s="53" t="s">
        <v>256</v>
      </c>
      <c r="F553" s="53" t="s">
        <v>539</v>
      </c>
      <c r="G553" s="53" t="s">
        <v>539</v>
      </c>
      <c r="H553" s="53"/>
      <c r="I553" s="53" t="s">
        <v>208</v>
      </c>
      <c r="J553" s="53">
        <v>150000</v>
      </c>
      <c r="K553" s="52">
        <v>150000</v>
      </c>
      <c r="L553" s="52">
        <v>6177.97</v>
      </c>
      <c r="M553" s="181">
        <f t="shared" si="8"/>
        <v>926695500</v>
      </c>
    </row>
    <row r="554" spans="1:13" ht="15" x14ac:dyDescent="0.25">
      <c r="A554" s="56" t="s">
        <v>257</v>
      </c>
      <c r="B554" s="37" t="s">
        <v>126</v>
      </c>
      <c r="C554" s="54">
        <v>21111</v>
      </c>
      <c r="D554" s="53" t="s">
        <v>27</v>
      </c>
      <c r="E554" s="53" t="s">
        <v>125</v>
      </c>
      <c r="F554" s="53" t="s">
        <v>457</v>
      </c>
      <c r="G554" s="53" t="s">
        <v>235</v>
      </c>
      <c r="H554" s="53" t="s">
        <v>538</v>
      </c>
      <c r="I554" s="53" t="s">
        <v>121</v>
      </c>
      <c r="J554" s="53">
        <v>-3690000</v>
      </c>
      <c r="K554" s="52">
        <v>-3690000</v>
      </c>
      <c r="L554" s="52">
        <v>1</v>
      </c>
      <c r="M554" s="181">
        <f t="shared" si="8"/>
        <v>-3690000</v>
      </c>
    </row>
    <row r="555" spans="1:13" ht="15" x14ac:dyDescent="0.25">
      <c r="A555" s="56" t="s">
        <v>257</v>
      </c>
      <c r="B555" s="37" t="s">
        <v>126</v>
      </c>
      <c r="C555" s="54">
        <v>21111</v>
      </c>
      <c r="D555" s="53" t="s">
        <v>27</v>
      </c>
      <c r="E555" s="53" t="s">
        <v>125</v>
      </c>
      <c r="F555" s="53" t="s">
        <v>457</v>
      </c>
      <c r="G555" s="53" t="s">
        <v>235</v>
      </c>
      <c r="H555" s="53" t="s">
        <v>537</v>
      </c>
      <c r="I555" s="53" t="s">
        <v>121</v>
      </c>
      <c r="J555" s="53">
        <v>-1486000</v>
      </c>
      <c r="K555" s="52">
        <v>-1486000</v>
      </c>
      <c r="L555" s="52">
        <v>1</v>
      </c>
      <c r="M555" s="181">
        <f t="shared" si="8"/>
        <v>-1486000</v>
      </c>
    </row>
    <row r="556" spans="1:13" ht="15" x14ac:dyDescent="0.25">
      <c r="A556" s="56" t="s">
        <v>257</v>
      </c>
      <c r="B556" s="37" t="s">
        <v>126</v>
      </c>
      <c r="C556" s="54">
        <v>21111</v>
      </c>
      <c r="D556" s="53" t="s">
        <v>27</v>
      </c>
      <c r="E556" s="53" t="s">
        <v>125</v>
      </c>
      <c r="F556" s="53" t="s">
        <v>524</v>
      </c>
      <c r="G556" s="53" t="s">
        <v>400</v>
      </c>
      <c r="H556" s="53" t="s">
        <v>536</v>
      </c>
      <c r="I556" s="53" t="s">
        <v>121</v>
      </c>
      <c r="J556" s="53">
        <v>-8280000</v>
      </c>
      <c r="K556" s="52">
        <v>-8280000</v>
      </c>
      <c r="L556" s="52">
        <v>1</v>
      </c>
      <c r="M556" s="181">
        <f t="shared" si="8"/>
        <v>-8280000</v>
      </c>
    </row>
    <row r="557" spans="1:13" ht="15" x14ac:dyDescent="0.25">
      <c r="A557" s="56" t="s">
        <v>257</v>
      </c>
      <c r="B557" s="37" t="s">
        <v>126</v>
      </c>
      <c r="C557" s="54">
        <v>21111</v>
      </c>
      <c r="D557" s="53" t="s">
        <v>27</v>
      </c>
      <c r="E557" s="53" t="s">
        <v>259</v>
      </c>
      <c r="F557" s="53" t="s">
        <v>535</v>
      </c>
      <c r="G557" s="53" t="s">
        <v>249</v>
      </c>
      <c r="H557" s="53" t="s">
        <v>534</v>
      </c>
      <c r="I557" s="53" t="s">
        <v>121</v>
      </c>
      <c r="J557" s="53">
        <v>3584072000</v>
      </c>
      <c r="K557" s="52">
        <v>3584072000</v>
      </c>
      <c r="L557" s="52">
        <v>1</v>
      </c>
      <c r="M557" s="181">
        <f t="shared" si="8"/>
        <v>3584072000</v>
      </c>
    </row>
    <row r="558" spans="1:13" ht="15" x14ac:dyDescent="0.25">
      <c r="A558" s="56" t="s">
        <v>257</v>
      </c>
      <c r="B558" s="37" t="s">
        <v>126</v>
      </c>
      <c r="C558" s="54">
        <v>21111</v>
      </c>
      <c r="D558" s="53" t="s">
        <v>27</v>
      </c>
      <c r="E558" s="53" t="s">
        <v>125</v>
      </c>
      <c r="F558" s="53" t="s">
        <v>457</v>
      </c>
      <c r="G558" s="53" t="s">
        <v>235</v>
      </c>
      <c r="H558" s="53" t="s">
        <v>533</v>
      </c>
      <c r="I558" s="53" t="s">
        <v>121</v>
      </c>
      <c r="J558" s="53">
        <v>-5335000</v>
      </c>
      <c r="K558" s="52">
        <v>-5335000</v>
      </c>
      <c r="L558" s="52">
        <v>1</v>
      </c>
      <c r="M558" s="181">
        <f t="shared" si="8"/>
        <v>-5335000</v>
      </c>
    </row>
    <row r="559" spans="1:13" ht="15" x14ac:dyDescent="0.25">
      <c r="A559" s="56" t="s">
        <v>257</v>
      </c>
      <c r="B559" s="37" t="s">
        <v>126</v>
      </c>
      <c r="C559" s="54">
        <v>21111</v>
      </c>
      <c r="D559" s="53" t="s">
        <v>27</v>
      </c>
      <c r="E559" s="53" t="s">
        <v>125</v>
      </c>
      <c r="F559" s="53" t="s">
        <v>455</v>
      </c>
      <c r="G559" s="53" t="s">
        <v>263</v>
      </c>
      <c r="H559" s="53" t="s">
        <v>532</v>
      </c>
      <c r="I559" s="53" t="s">
        <v>121</v>
      </c>
      <c r="J559" s="53">
        <v>-380160</v>
      </c>
      <c r="K559" s="52">
        <v>-380160</v>
      </c>
      <c r="L559" s="52">
        <v>1</v>
      </c>
      <c r="M559" s="181">
        <f t="shared" si="8"/>
        <v>-380160</v>
      </c>
    </row>
    <row r="560" spans="1:13" ht="15" x14ac:dyDescent="0.25">
      <c r="A560" s="56" t="s">
        <v>257</v>
      </c>
      <c r="B560" s="37" t="s">
        <v>126</v>
      </c>
      <c r="C560" s="54">
        <v>21111</v>
      </c>
      <c r="D560" s="53" t="s">
        <v>27</v>
      </c>
      <c r="E560" s="53" t="s">
        <v>125</v>
      </c>
      <c r="F560" s="53" t="s">
        <v>455</v>
      </c>
      <c r="G560" s="53" t="s">
        <v>263</v>
      </c>
      <c r="H560" s="53" t="s">
        <v>531</v>
      </c>
      <c r="I560" s="53" t="s">
        <v>121</v>
      </c>
      <c r="J560" s="53">
        <v>-4822000</v>
      </c>
      <c r="K560" s="52">
        <v>-4822000</v>
      </c>
      <c r="L560" s="52">
        <v>1</v>
      </c>
      <c r="M560" s="181">
        <f t="shared" si="8"/>
        <v>-4822000</v>
      </c>
    </row>
    <row r="561" spans="1:13" ht="15" x14ac:dyDescent="0.25">
      <c r="A561" s="56" t="s">
        <v>257</v>
      </c>
      <c r="B561" s="37" t="s">
        <v>126</v>
      </c>
      <c r="C561" s="54">
        <v>21111</v>
      </c>
      <c r="D561" s="53" t="s">
        <v>27</v>
      </c>
      <c r="E561" s="53" t="s">
        <v>125</v>
      </c>
      <c r="F561" s="53" t="s">
        <v>455</v>
      </c>
      <c r="G561" s="53" t="s">
        <v>263</v>
      </c>
      <c r="H561" s="53" t="s">
        <v>530</v>
      </c>
      <c r="I561" s="53" t="s">
        <v>121</v>
      </c>
      <c r="J561" s="53">
        <v>-5802000</v>
      </c>
      <c r="K561" s="52">
        <v>-5802000</v>
      </c>
      <c r="L561" s="52">
        <v>1</v>
      </c>
      <c r="M561" s="181">
        <f t="shared" si="8"/>
        <v>-5802000</v>
      </c>
    </row>
    <row r="562" spans="1:13" ht="15" x14ac:dyDescent="0.25">
      <c r="A562" s="56" t="s">
        <v>257</v>
      </c>
      <c r="B562" s="37" t="s">
        <v>126</v>
      </c>
      <c r="C562" s="54">
        <v>21111</v>
      </c>
      <c r="D562" s="53" t="s">
        <v>27</v>
      </c>
      <c r="E562" s="53" t="s">
        <v>125</v>
      </c>
      <c r="F562" s="53" t="s">
        <v>356</v>
      </c>
      <c r="G562" s="53" t="s">
        <v>264</v>
      </c>
      <c r="H562" s="53" t="s">
        <v>529</v>
      </c>
      <c r="I562" s="53" t="s">
        <v>121</v>
      </c>
      <c r="J562" s="53">
        <v>-365000</v>
      </c>
      <c r="K562" s="52">
        <v>-365000</v>
      </c>
      <c r="L562" s="52">
        <v>1</v>
      </c>
      <c r="M562" s="181">
        <f t="shared" si="8"/>
        <v>-365000</v>
      </c>
    </row>
    <row r="563" spans="1:13" ht="15" x14ac:dyDescent="0.25">
      <c r="A563" s="56" t="s">
        <v>257</v>
      </c>
      <c r="B563" s="37" t="s">
        <v>126</v>
      </c>
      <c r="C563" s="54">
        <v>21111</v>
      </c>
      <c r="D563" s="53" t="s">
        <v>27</v>
      </c>
      <c r="E563" s="53" t="s">
        <v>125</v>
      </c>
      <c r="F563" s="53" t="s">
        <v>356</v>
      </c>
      <c r="G563" s="53" t="s">
        <v>264</v>
      </c>
      <c r="H563" s="53" t="s">
        <v>528</v>
      </c>
      <c r="I563" s="53" t="s">
        <v>121</v>
      </c>
      <c r="J563" s="53">
        <v>-10465000</v>
      </c>
      <c r="K563" s="52">
        <v>-10465000</v>
      </c>
      <c r="L563" s="52">
        <v>1</v>
      </c>
      <c r="M563" s="181">
        <f t="shared" si="8"/>
        <v>-10465000</v>
      </c>
    </row>
    <row r="564" spans="1:13" ht="15" x14ac:dyDescent="0.25">
      <c r="A564" s="56" t="s">
        <v>257</v>
      </c>
      <c r="B564" s="37" t="s">
        <v>126</v>
      </c>
      <c r="C564" s="54">
        <v>21111</v>
      </c>
      <c r="D564" s="53" t="s">
        <v>27</v>
      </c>
      <c r="E564" s="53" t="s">
        <v>125</v>
      </c>
      <c r="F564" s="53" t="s">
        <v>174</v>
      </c>
      <c r="G564" s="53" t="s">
        <v>230</v>
      </c>
      <c r="H564" s="53" t="s">
        <v>527</v>
      </c>
      <c r="I564" s="53" t="s">
        <v>121</v>
      </c>
      <c r="J564" s="53">
        <v>-2070080</v>
      </c>
      <c r="K564" s="52">
        <v>-2070080</v>
      </c>
      <c r="L564" s="52">
        <v>1</v>
      </c>
      <c r="M564" s="181">
        <f t="shared" si="8"/>
        <v>-2070080</v>
      </c>
    </row>
    <row r="565" spans="1:13" ht="15" x14ac:dyDescent="0.25">
      <c r="A565" s="56" t="s">
        <v>257</v>
      </c>
      <c r="B565" s="37" t="s">
        <v>126</v>
      </c>
      <c r="C565" s="54">
        <v>21111</v>
      </c>
      <c r="D565" s="53" t="s">
        <v>27</v>
      </c>
      <c r="E565" s="53" t="s">
        <v>125</v>
      </c>
      <c r="F565" s="53" t="s">
        <v>174</v>
      </c>
      <c r="G565" s="53" t="s">
        <v>230</v>
      </c>
      <c r="H565" s="53" t="s">
        <v>526</v>
      </c>
      <c r="I565" s="53" t="s">
        <v>121</v>
      </c>
      <c r="J565" s="53">
        <v>-2407000</v>
      </c>
      <c r="K565" s="52">
        <v>-2407000</v>
      </c>
      <c r="L565" s="52">
        <v>1</v>
      </c>
      <c r="M565" s="181">
        <f t="shared" si="8"/>
        <v>-2407000</v>
      </c>
    </row>
    <row r="566" spans="1:13" ht="15" x14ac:dyDescent="0.25">
      <c r="A566" s="56" t="s">
        <v>257</v>
      </c>
      <c r="B566" s="37" t="s">
        <v>126</v>
      </c>
      <c r="C566" s="54">
        <v>21111</v>
      </c>
      <c r="D566" s="53" t="s">
        <v>27</v>
      </c>
      <c r="E566" s="53" t="s">
        <v>125</v>
      </c>
      <c r="F566" s="53" t="s">
        <v>516</v>
      </c>
      <c r="G566" s="53" t="s">
        <v>237</v>
      </c>
      <c r="H566" s="53" t="s">
        <v>525</v>
      </c>
      <c r="I566" s="53" t="s">
        <v>121</v>
      </c>
      <c r="J566" s="53">
        <v>-240160000</v>
      </c>
      <c r="K566" s="52">
        <v>-240160000</v>
      </c>
      <c r="L566" s="52">
        <v>1</v>
      </c>
      <c r="M566" s="181">
        <f t="shared" si="8"/>
        <v>-240160000</v>
      </c>
    </row>
    <row r="567" spans="1:13" ht="15" x14ac:dyDescent="0.25">
      <c r="A567" s="56" t="s">
        <v>257</v>
      </c>
      <c r="B567" s="37" t="s">
        <v>126</v>
      </c>
      <c r="C567" s="54">
        <v>21111</v>
      </c>
      <c r="D567" s="53" t="s">
        <v>27</v>
      </c>
      <c r="E567" s="53" t="s">
        <v>125</v>
      </c>
      <c r="F567" s="53" t="s">
        <v>524</v>
      </c>
      <c r="G567" s="53" t="s">
        <v>400</v>
      </c>
      <c r="H567" s="53" t="s">
        <v>523</v>
      </c>
      <c r="I567" s="53" t="s">
        <v>121</v>
      </c>
      <c r="J567" s="53">
        <v>-237000000</v>
      </c>
      <c r="K567" s="52">
        <v>-237000000</v>
      </c>
      <c r="L567" s="52">
        <v>1</v>
      </c>
      <c r="M567" s="181">
        <f t="shared" si="8"/>
        <v>-237000000</v>
      </c>
    </row>
    <row r="568" spans="1:13" ht="15" x14ac:dyDescent="0.25">
      <c r="A568" s="56" t="s">
        <v>257</v>
      </c>
      <c r="B568" s="37" t="s">
        <v>126</v>
      </c>
      <c r="C568" s="54">
        <v>21111</v>
      </c>
      <c r="D568" s="53" t="s">
        <v>27</v>
      </c>
      <c r="E568" s="53" t="s">
        <v>125</v>
      </c>
      <c r="F568" s="53" t="s">
        <v>174</v>
      </c>
      <c r="G568" s="53" t="s">
        <v>230</v>
      </c>
      <c r="H568" s="53" t="s">
        <v>522</v>
      </c>
      <c r="I568" s="53" t="s">
        <v>121</v>
      </c>
      <c r="J568" s="53">
        <v>-117800000</v>
      </c>
      <c r="K568" s="52">
        <v>-117800000</v>
      </c>
      <c r="L568" s="52">
        <v>1</v>
      </c>
      <c r="M568" s="181">
        <f t="shared" si="8"/>
        <v>-117800000</v>
      </c>
    </row>
    <row r="569" spans="1:13" ht="15" x14ac:dyDescent="0.25">
      <c r="A569" s="56" t="s">
        <v>257</v>
      </c>
      <c r="B569" s="37" t="s">
        <v>126</v>
      </c>
      <c r="C569" s="54">
        <v>21111</v>
      </c>
      <c r="D569" s="53" t="s">
        <v>27</v>
      </c>
      <c r="E569" s="53" t="s">
        <v>125</v>
      </c>
      <c r="F569" s="53" t="s">
        <v>174</v>
      </c>
      <c r="G569" s="53" t="s">
        <v>255</v>
      </c>
      <c r="H569" s="53" t="s">
        <v>521</v>
      </c>
      <c r="I569" s="53" t="s">
        <v>121</v>
      </c>
      <c r="J569" s="53">
        <v>-41500000</v>
      </c>
      <c r="K569" s="52">
        <v>-41500000</v>
      </c>
      <c r="L569" s="52">
        <v>1</v>
      </c>
      <c r="M569" s="181">
        <f t="shared" si="8"/>
        <v>-41500000</v>
      </c>
    </row>
    <row r="570" spans="1:13" ht="15" x14ac:dyDescent="0.25">
      <c r="A570" s="56" t="s">
        <v>257</v>
      </c>
      <c r="B570" s="37" t="s">
        <v>126</v>
      </c>
      <c r="C570" s="54">
        <v>21111</v>
      </c>
      <c r="D570" s="53" t="s">
        <v>27</v>
      </c>
      <c r="E570" s="53" t="s">
        <v>125</v>
      </c>
      <c r="F570" s="53" t="s">
        <v>356</v>
      </c>
      <c r="G570" s="53" t="s">
        <v>264</v>
      </c>
      <c r="H570" s="53" t="s">
        <v>520</v>
      </c>
      <c r="I570" s="53" t="s">
        <v>121</v>
      </c>
      <c r="J570" s="53">
        <v>-33200000</v>
      </c>
      <c r="K570" s="52">
        <v>-33200000</v>
      </c>
      <c r="L570" s="52">
        <v>1</v>
      </c>
      <c r="M570" s="181">
        <f t="shared" ref="M570:M633" si="9">+K570*L570</f>
        <v>-33200000</v>
      </c>
    </row>
    <row r="571" spans="1:13" ht="15" x14ac:dyDescent="0.25">
      <c r="A571" s="56" t="s">
        <v>257</v>
      </c>
      <c r="B571" s="37" t="s">
        <v>126</v>
      </c>
      <c r="C571" s="54">
        <v>21111</v>
      </c>
      <c r="D571" s="53" t="s">
        <v>27</v>
      </c>
      <c r="E571" s="53" t="s">
        <v>125</v>
      </c>
      <c r="F571" s="53" t="s">
        <v>177</v>
      </c>
      <c r="G571" s="53" t="s">
        <v>227</v>
      </c>
      <c r="H571" s="53" t="s">
        <v>519</v>
      </c>
      <c r="I571" s="53" t="s">
        <v>121</v>
      </c>
      <c r="J571" s="53">
        <v>-15800000</v>
      </c>
      <c r="K571" s="52">
        <v>-15800000</v>
      </c>
      <c r="L571" s="52">
        <v>1</v>
      </c>
      <c r="M571" s="181">
        <f t="shared" si="9"/>
        <v>-15800000</v>
      </c>
    </row>
    <row r="572" spans="1:13" ht="15" x14ac:dyDescent="0.25">
      <c r="A572" s="56" t="s">
        <v>257</v>
      </c>
      <c r="B572" s="37" t="s">
        <v>126</v>
      </c>
      <c r="C572" s="54">
        <v>21111</v>
      </c>
      <c r="D572" s="53" t="s">
        <v>27</v>
      </c>
      <c r="E572" s="53" t="s">
        <v>125</v>
      </c>
      <c r="F572" s="53" t="s">
        <v>177</v>
      </c>
      <c r="G572" s="53" t="s">
        <v>227</v>
      </c>
      <c r="H572" s="53" t="s">
        <v>518</v>
      </c>
      <c r="I572" s="53" t="s">
        <v>121</v>
      </c>
      <c r="J572" s="53">
        <v>-4190000</v>
      </c>
      <c r="K572" s="52">
        <v>-4190000</v>
      </c>
      <c r="L572" s="52">
        <v>1</v>
      </c>
      <c r="M572" s="181">
        <f t="shared" si="9"/>
        <v>-4190000</v>
      </c>
    </row>
    <row r="573" spans="1:13" ht="15" x14ac:dyDescent="0.25">
      <c r="A573" s="56" t="s">
        <v>257</v>
      </c>
      <c r="B573" s="37" t="s">
        <v>126</v>
      </c>
      <c r="C573" s="54">
        <v>21111</v>
      </c>
      <c r="D573" s="53" t="s">
        <v>27</v>
      </c>
      <c r="E573" s="53" t="s">
        <v>125</v>
      </c>
      <c r="F573" s="53" t="s">
        <v>244</v>
      </c>
      <c r="G573" s="53" t="s">
        <v>159</v>
      </c>
      <c r="H573" s="53" t="s">
        <v>517</v>
      </c>
      <c r="I573" s="53" t="s">
        <v>121</v>
      </c>
      <c r="J573" s="53">
        <v>-2720000</v>
      </c>
      <c r="K573" s="52">
        <v>-2720000</v>
      </c>
      <c r="L573" s="52">
        <v>1</v>
      </c>
      <c r="M573" s="181">
        <f t="shared" si="9"/>
        <v>-2720000</v>
      </c>
    </row>
    <row r="574" spans="1:13" ht="15" x14ac:dyDescent="0.25">
      <c r="A574" s="56" t="s">
        <v>257</v>
      </c>
      <c r="B574" s="37" t="s">
        <v>126</v>
      </c>
      <c r="C574" s="54">
        <v>21111</v>
      </c>
      <c r="D574" s="53" t="s">
        <v>27</v>
      </c>
      <c r="E574" s="53" t="s">
        <v>125</v>
      </c>
      <c r="F574" s="53" t="s">
        <v>516</v>
      </c>
      <c r="G574" s="53" t="s">
        <v>237</v>
      </c>
      <c r="H574" s="53" t="s">
        <v>515</v>
      </c>
      <c r="I574" s="53" t="s">
        <v>121</v>
      </c>
      <c r="J574" s="53">
        <v>-292890000</v>
      </c>
      <c r="K574" s="52">
        <v>-8288093</v>
      </c>
      <c r="L574" s="52">
        <v>1</v>
      </c>
      <c r="M574" s="181">
        <f t="shared" si="9"/>
        <v>-8288093</v>
      </c>
    </row>
    <row r="575" spans="1:13" ht="15" x14ac:dyDescent="0.25">
      <c r="A575" s="56" t="s">
        <v>257</v>
      </c>
      <c r="B575" s="37" t="s">
        <v>126</v>
      </c>
      <c r="C575" s="54">
        <v>21111</v>
      </c>
      <c r="D575" s="53" t="s">
        <v>27</v>
      </c>
      <c r="E575" s="53" t="s">
        <v>125</v>
      </c>
      <c r="F575" s="53" t="s">
        <v>356</v>
      </c>
      <c r="G575" s="53" t="s">
        <v>264</v>
      </c>
      <c r="H575" s="53" t="s">
        <v>514</v>
      </c>
      <c r="I575" s="53" t="s">
        <v>121</v>
      </c>
      <c r="J575" s="53">
        <v>-164768000</v>
      </c>
      <c r="K575" s="52">
        <v>-88540000</v>
      </c>
      <c r="L575" s="52">
        <v>1</v>
      </c>
      <c r="M575" s="181">
        <f t="shared" si="9"/>
        <v>-88540000</v>
      </c>
    </row>
    <row r="576" spans="1:13" ht="15" x14ac:dyDescent="0.25">
      <c r="A576" s="56" t="s">
        <v>257</v>
      </c>
      <c r="B576" s="37" t="s">
        <v>126</v>
      </c>
      <c r="C576" s="54">
        <v>21111</v>
      </c>
      <c r="D576" s="53" t="s">
        <v>27</v>
      </c>
      <c r="E576" s="53" t="s">
        <v>125</v>
      </c>
      <c r="F576" s="53" t="s">
        <v>513</v>
      </c>
      <c r="G576" s="53" t="s">
        <v>232</v>
      </c>
      <c r="H576" s="53" t="s">
        <v>512</v>
      </c>
      <c r="I576" s="53" t="s">
        <v>121</v>
      </c>
      <c r="J576" s="53">
        <v>-86690000</v>
      </c>
      <c r="K576" s="52">
        <v>-86690000</v>
      </c>
      <c r="L576" s="52">
        <v>1</v>
      </c>
      <c r="M576" s="181">
        <f t="shared" si="9"/>
        <v>-86690000</v>
      </c>
    </row>
    <row r="577" spans="1:13" ht="15" x14ac:dyDescent="0.25">
      <c r="A577" s="56" t="s">
        <v>257</v>
      </c>
      <c r="B577" s="37" t="s">
        <v>126</v>
      </c>
      <c r="C577" s="54">
        <v>21111</v>
      </c>
      <c r="D577" s="53" t="s">
        <v>27</v>
      </c>
      <c r="E577" s="53" t="s">
        <v>125</v>
      </c>
      <c r="F577" s="53" t="s">
        <v>174</v>
      </c>
      <c r="G577" s="53" t="s">
        <v>230</v>
      </c>
      <c r="H577" s="53" t="s">
        <v>511</v>
      </c>
      <c r="I577" s="53" t="s">
        <v>121</v>
      </c>
      <c r="J577" s="53">
        <v>-184448000</v>
      </c>
      <c r="K577" s="52">
        <v>-44289250</v>
      </c>
      <c r="L577" s="52">
        <v>1</v>
      </c>
      <c r="M577" s="181">
        <f t="shared" si="9"/>
        <v>-44289250</v>
      </c>
    </row>
    <row r="578" spans="1:13" ht="15" x14ac:dyDescent="0.25">
      <c r="A578" s="56" t="s">
        <v>257</v>
      </c>
      <c r="B578" s="37" t="s">
        <v>126</v>
      </c>
      <c r="C578" s="54">
        <v>21111</v>
      </c>
      <c r="D578" s="53" t="s">
        <v>27</v>
      </c>
      <c r="E578" s="53" t="s">
        <v>125</v>
      </c>
      <c r="F578" s="53" t="s">
        <v>509</v>
      </c>
      <c r="G578" s="53" t="s">
        <v>255</v>
      </c>
      <c r="H578" s="53" t="s">
        <v>510</v>
      </c>
      <c r="I578" s="53" t="s">
        <v>121</v>
      </c>
      <c r="J578" s="53">
        <v>-258400000</v>
      </c>
      <c r="K578" s="52">
        <v>-258400000</v>
      </c>
      <c r="L578" s="52">
        <v>1</v>
      </c>
      <c r="M578" s="181">
        <f t="shared" si="9"/>
        <v>-258400000</v>
      </c>
    </row>
    <row r="579" spans="1:13" ht="15" x14ac:dyDescent="0.25">
      <c r="A579" s="56" t="s">
        <v>257</v>
      </c>
      <c r="B579" s="37" t="s">
        <v>126</v>
      </c>
      <c r="C579" s="54">
        <v>21111</v>
      </c>
      <c r="D579" s="53" t="s">
        <v>27</v>
      </c>
      <c r="E579" s="53" t="s">
        <v>125</v>
      </c>
      <c r="F579" s="53" t="s">
        <v>509</v>
      </c>
      <c r="G579" s="53" t="s">
        <v>255</v>
      </c>
      <c r="H579" s="53" t="s">
        <v>508</v>
      </c>
      <c r="I579" s="53" t="s">
        <v>121</v>
      </c>
      <c r="J579" s="53">
        <v>-149720000</v>
      </c>
      <c r="K579" s="52">
        <v>-149720000</v>
      </c>
      <c r="L579" s="52">
        <v>1</v>
      </c>
      <c r="M579" s="181">
        <f t="shared" si="9"/>
        <v>-149720000</v>
      </c>
    </row>
    <row r="580" spans="1:13" ht="15" x14ac:dyDescent="0.25">
      <c r="A580" s="56" t="s">
        <v>257</v>
      </c>
      <c r="B580" s="37" t="s">
        <v>126</v>
      </c>
      <c r="C580" s="54">
        <v>21111</v>
      </c>
      <c r="D580" s="53" t="s">
        <v>27</v>
      </c>
      <c r="E580" s="53" t="s">
        <v>125</v>
      </c>
      <c r="F580" s="53" t="s">
        <v>242</v>
      </c>
      <c r="G580" s="53" t="s">
        <v>224</v>
      </c>
      <c r="H580" s="53" t="s">
        <v>507</v>
      </c>
      <c r="I580" s="53" t="s">
        <v>121</v>
      </c>
      <c r="J580" s="53">
        <v>-3600000</v>
      </c>
      <c r="K580" s="52">
        <v>-3600000</v>
      </c>
      <c r="L580" s="52">
        <v>1</v>
      </c>
      <c r="M580" s="181">
        <f t="shared" si="9"/>
        <v>-3600000</v>
      </c>
    </row>
    <row r="581" spans="1:13" ht="15" x14ac:dyDescent="0.25">
      <c r="A581" s="56" t="s">
        <v>257</v>
      </c>
      <c r="B581" s="37" t="s">
        <v>126</v>
      </c>
      <c r="C581" s="54">
        <v>21111</v>
      </c>
      <c r="D581" s="53" t="s">
        <v>27</v>
      </c>
      <c r="E581" s="53" t="s">
        <v>125</v>
      </c>
      <c r="F581" s="53" t="s">
        <v>189</v>
      </c>
      <c r="G581" s="53" t="s">
        <v>221</v>
      </c>
      <c r="H581" s="53" t="s">
        <v>506</v>
      </c>
      <c r="I581" s="53" t="s">
        <v>121</v>
      </c>
      <c r="J581" s="53">
        <v>-1205000</v>
      </c>
      <c r="K581" s="52">
        <v>-1205000</v>
      </c>
      <c r="L581" s="52">
        <v>1</v>
      </c>
      <c r="M581" s="181">
        <f t="shared" si="9"/>
        <v>-1205000</v>
      </c>
    </row>
    <row r="582" spans="1:13" ht="15" x14ac:dyDescent="0.25">
      <c r="A582" s="56" t="s">
        <v>257</v>
      </c>
      <c r="B582" s="37" t="s">
        <v>126</v>
      </c>
      <c r="C582" s="54">
        <v>21111</v>
      </c>
      <c r="D582" s="53" t="s">
        <v>27</v>
      </c>
      <c r="E582" s="53" t="s">
        <v>125</v>
      </c>
      <c r="F582" s="53" t="s">
        <v>433</v>
      </c>
      <c r="G582" s="53" t="s">
        <v>218</v>
      </c>
      <c r="H582" s="53" t="s">
        <v>505</v>
      </c>
      <c r="I582" s="53" t="s">
        <v>121</v>
      </c>
      <c r="J582" s="53">
        <v>-1765000</v>
      </c>
      <c r="K582" s="52">
        <v>-1765000</v>
      </c>
      <c r="L582" s="52">
        <v>1</v>
      </c>
      <c r="M582" s="181">
        <f t="shared" si="9"/>
        <v>-1765000</v>
      </c>
    </row>
    <row r="583" spans="1:13" ht="15" x14ac:dyDescent="0.25">
      <c r="A583" s="56" t="s">
        <v>257</v>
      </c>
      <c r="B583" s="37" t="s">
        <v>126</v>
      </c>
      <c r="C583" s="54">
        <v>21111</v>
      </c>
      <c r="D583" s="53" t="s">
        <v>27</v>
      </c>
      <c r="E583" s="53" t="s">
        <v>125</v>
      </c>
      <c r="F583" s="53" t="s">
        <v>177</v>
      </c>
      <c r="G583" s="53" t="s">
        <v>227</v>
      </c>
      <c r="H583" s="53" t="s">
        <v>504</v>
      </c>
      <c r="I583" s="53" t="s">
        <v>121</v>
      </c>
      <c r="J583" s="53">
        <v>-291720000</v>
      </c>
      <c r="K583" s="52">
        <v>-291720000</v>
      </c>
      <c r="L583" s="52">
        <v>1</v>
      </c>
      <c r="M583" s="181">
        <f t="shared" si="9"/>
        <v>-291720000</v>
      </c>
    </row>
    <row r="584" spans="1:13" ht="15" x14ac:dyDescent="0.25">
      <c r="A584" s="56" t="s">
        <v>257</v>
      </c>
      <c r="B584" s="37" t="s">
        <v>126</v>
      </c>
      <c r="C584" s="54">
        <v>21111</v>
      </c>
      <c r="D584" s="53" t="s">
        <v>27</v>
      </c>
      <c r="E584" s="53" t="s">
        <v>125</v>
      </c>
      <c r="F584" s="53" t="s">
        <v>244</v>
      </c>
      <c r="G584" s="53" t="s">
        <v>159</v>
      </c>
      <c r="H584" s="53" t="s">
        <v>503</v>
      </c>
      <c r="I584" s="53" t="s">
        <v>121</v>
      </c>
      <c r="J584" s="53">
        <v>-349980000</v>
      </c>
      <c r="K584" s="52">
        <v>-349980000</v>
      </c>
      <c r="L584" s="52">
        <v>1</v>
      </c>
      <c r="M584" s="181">
        <f t="shared" si="9"/>
        <v>-349980000</v>
      </c>
    </row>
    <row r="585" spans="1:13" ht="15" x14ac:dyDescent="0.25">
      <c r="A585" s="56" t="s">
        <v>257</v>
      </c>
      <c r="B585" s="37" t="s">
        <v>126</v>
      </c>
      <c r="C585" s="54">
        <v>21111</v>
      </c>
      <c r="D585" s="53" t="s">
        <v>27</v>
      </c>
      <c r="E585" s="53" t="s">
        <v>125</v>
      </c>
      <c r="F585" s="53" t="s">
        <v>433</v>
      </c>
      <c r="G585" s="53" t="s">
        <v>218</v>
      </c>
      <c r="H585" s="53" t="s">
        <v>502</v>
      </c>
      <c r="I585" s="53" t="s">
        <v>121</v>
      </c>
      <c r="J585" s="53">
        <v>-66400000</v>
      </c>
      <c r="K585" s="52">
        <v>-66400000</v>
      </c>
      <c r="L585" s="52">
        <v>1</v>
      </c>
      <c r="M585" s="181">
        <f t="shared" si="9"/>
        <v>-66400000</v>
      </c>
    </row>
    <row r="586" spans="1:13" ht="15" x14ac:dyDescent="0.25">
      <c r="A586" s="56" t="s">
        <v>257</v>
      </c>
      <c r="B586" s="37" t="s">
        <v>126</v>
      </c>
      <c r="C586" s="54">
        <v>21111</v>
      </c>
      <c r="D586" s="53" t="s">
        <v>27</v>
      </c>
      <c r="E586" s="53" t="s">
        <v>125</v>
      </c>
      <c r="F586" s="53" t="s">
        <v>260</v>
      </c>
      <c r="G586" s="53" t="s">
        <v>284</v>
      </c>
      <c r="H586" s="53" t="s">
        <v>501</v>
      </c>
      <c r="I586" s="53" t="s">
        <v>121</v>
      </c>
      <c r="J586" s="53">
        <v>-6400000</v>
      </c>
      <c r="K586" s="52">
        <v>-6400000</v>
      </c>
      <c r="L586" s="52">
        <v>1</v>
      </c>
      <c r="M586" s="181">
        <f t="shared" si="9"/>
        <v>-6400000</v>
      </c>
    </row>
    <row r="587" spans="1:13" ht="15" x14ac:dyDescent="0.25">
      <c r="A587" s="56" t="s">
        <v>257</v>
      </c>
      <c r="B587" s="37" t="s">
        <v>126</v>
      </c>
      <c r="C587" s="54">
        <v>21111</v>
      </c>
      <c r="D587" s="53" t="s">
        <v>27</v>
      </c>
      <c r="E587" s="53" t="s">
        <v>125</v>
      </c>
      <c r="F587" s="53" t="s">
        <v>260</v>
      </c>
      <c r="G587" s="53" t="s">
        <v>284</v>
      </c>
      <c r="H587" s="53" t="s">
        <v>500</v>
      </c>
      <c r="I587" s="53" t="s">
        <v>121</v>
      </c>
      <c r="J587" s="53">
        <v>-1995000</v>
      </c>
      <c r="K587" s="52">
        <v>-1995000</v>
      </c>
      <c r="L587" s="52">
        <v>1</v>
      </c>
      <c r="M587" s="181">
        <f t="shared" si="9"/>
        <v>-1995000</v>
      </c>
    </row>
    <row r="588" spans="1:13" ht="15" x14ac:dyDescent="0.25">
      <c r="A588" s="56" t="s">
        <v>257</v>
      </c>
      <c r="B588" s="37" t="s">
        <v>126</v>
      </c>
      <c r="C588" s="54">
        <v>21111</v>
      </c>
      <c r="D588" s="53" t="s">
        <v>27</v>
      </c>
      <c r="E588" s="53" t="s">
        <v>125</v>
      </c>
      <c r="F588" s="53" t="s">
        <v>260</v>
      </c>
      <c r="G588" s="53" t="s">
        <v>284</v>
      </c>
      <c r="H588" s="53" t="s">
        <v>499</v>
      </c>
      <c r="I588" s="53" t="s">
        <v>121</v>
      </c>
      <c r="J588" s="53">
        <v>-3270000</v>
      </c>
      <c r="K588" s="52">
        <v>-3270000</v>
      </c>
      <c r="L588" s="52">
        <v>1</v>
      </c>
      <c r="M588" s="181">
        <f t="shared" si="9"/>
        <v>-3270000</v>
      </c>
    </row>
    <row r="589" spans="1:13" ht="15" x14ac:dyDescent="0.25">
      <c r="A589" s="56" t="s">
        <v>257</v>
      </c>
      <c r="B589" s="37" t="s">
        <v>126</v>
      </c>
      <c r="C589" s="54">
        <v>21111</v>
      </c>
      <c r="D589" s="53" t="s">
        <v>27</v>
      </c>
      <c r="E589" s="53" t="s">
        <v>125</v>
      </c>
      <c r="F589" s="53" t="s">
        <v>189</v>
      </c>
      <c r="G589" s="53" t="s">
        <v>221</v>
      </c>
      <c r="H589" s="53" t="s">
        <v>498</v>
      </c>
      <c r="I589" s="53" t="s">
        <v>121</v>
      </c>
      <c r="J589" s="53">
        <v>-6300000</v>
      </c>
      <c r="K589" s="52">
        <v>-6300000</v>
      </c>
      <c r="L589" s="52">
        <v>1</v>
      </c>
      <c r="M589" s="181">
        <f t="shared" si="9"/>
        <v>-6300000</v>
      </c>
    </row>
    <row r="590" spans="1:13" ht="15" x14ac:dyDescent="0.25">
      <c r="A590" s="56" t="s">
        <v>257</v>
      </c>
      <c r="B590" s="37" t="s">
        <v>126</v>
      </c>
      <c r="C590" s="54">
        <v>21111</v>
      </c>
      <c r="D590" s="53" t="s">
        <v>27</v>
      </c>
      <c r="E590" s="53" t="s">
        <v>125</v>
      </c>
      <c r="F590" s="53" t="s">
        <v>189</v>
      </c>
      <c r="G590" s="53" t="s">
        <v>221</v>
      </c>
      <c r="H590" s="53" t="s">
        <v>497</v>
      </c>
      <c r="I590" s="53" t="s">
        <v>121</v>
      </c>
      <c r="J590" s="53">
        <v>-6300000</v>
      </c>
      <c r="K590" s="52">
        <v>-6300000</v>
      </c>
      <c r="L590" s="52">
        <v>1</v>
      </c>
      <c r="M590" s="181">
        <f t="shared" si="9"/>
        <v>-6300000</v>
      </c>
    </row>
    <row r="591" spans="1:13" ht="15" x14ac:dyDescent="0.25">
      <c r="A591" s="56" t="s">
        <v>257</v>
      </c>
      <c r="B591" s="37" t="s">
        <v>126</v>
      </c>
      <c r="C591" s="54">
        <v>21111</v>
      </c>
      <c r="D591" s="53" t="s">
        <v>27</v>
      </c>
      <c r="E591" s="53" t="s">
        <v>125</v>
      </c>
      <c r="F591" s="53" t="s">
        <v>189</v>
      </c>
      <c r="G591" s="53" t="s">
        <v>221</v>
      </c>
      <c r="H591" s="53" t="s">
        <v>496</v>
      </c>
      <c r="I591" s="53" t="s">
        <v>121</v>
      </c>
      <c r="J591" s="53">
        <v>-9360000</v>
      </c>
      <c r="K591" s="52">
        <v>-9360000</v>
      </c>
      <c r="L591" s="52">
        <v>1</v>
      </c>
      <c r="M591" s="181">
        <f t="shared" si="9"/>
        <v>-9360000</v>
      </c>
    </row>
    <row r="592" spans="1:13" ht="15" x14ac:dyDescent="0.25">
      <c r="A592" s="56" t="s">
        <v>257</v>
      </c>
      <c r="B592" s="37" t="s">
        <v>126</v>
      </c>
      <c r="C592" s="54">
        <v>21111</v>
      </c>
      <c r="D592" s="53" t="s">
        <v>27</v>
      </c>
      <c r="E592" s="53" t="s">
        <v>125</v>
      </c>
      <c r="F592" s="53" t="s">
        <v>433</v>
      </c>
      <c r="G592" s="53" t="s">
        <v>218</v>
      </c>
      <c r="H592" s="53" t="s">
        <v>495</v>
      </c>
      <c r="I592" s="53" t="s">
        <v>121</v>
      </c>
      <c r="J592" s="53">
        <v>-6300000</v>
      </c>
      <c r="K592" s="52">
        <v>-6300000</v>
      </c>
      <c r="L592" s="52">
        <v>1</v>
      </c>
      <c r="M592" s="181">
        <f t="shared" si="9"/>
        <v>-6300000</v>
      </c>
    </row>
    <row r="593" spans="1:13" ht="15" x14ac:dyDescent="0.25">
      <c r="A593" s="56" t="s">
        <v>257</v>
      </c>
      <c r="B593" s="37" t="s">
        <v>126</v>
      </c>
      <c r="C593" s="54">
        <v>21111</v>
      </c>
      <c r="D593" s="53" t="s">
        <v>27</v>
      </c>
      <c r="E593" s="53" t="s">
        <v>125</v>
      </c>
      <c r="F593" s="53" t="s">
        <v>242</v>
      </c>
      <c r="G593" s="53" t="s">
        <v>224</v>
      </c>
      <c r="H593" s="53" t="s">
        <v>494</v>
      </c>
      <c r="I593" s="53" t="s">
        <v>121</v>
      </c>
      <c r="J593" s="53">
        <v>-262480000</v>
      </c>
      <c r="K593" s="52">
        <v>-257386182</v>
      </c>
      <c r="L593" s="52">
        <v>1</v>
      </c>
      <c r="M593" s="181">
        <f t="shared" si="9"/>
        <v>-257386182</v>
      </c>
    </row>
    <row r="594" spans="1:13" ht="15" x14ac:dyDescent="0.25">
      <c r="A594" s="56" t="s">
        <v>257</v>
      </c>
      <c r="B594" s="37" t="s">
        <v>126</v>
      </c>
      <c r="C594" s="54">
        <v>21111</v>
      </c>
      <c r="D594" s="53" t="s">
        <v>27</v>
      </c>
      <c r="E594" s="53" t="s">
        <v>125</v>
      </c>
      <c r="F594" s="53" t="s">
        <v>419</v>
      </c>
      <c r="G594" s="53" t="s">
        <v>145</v>
      </c>
      <c r="H594" s="53" t="s">
        <v>493</v>
      </c>
      <c r="I594" s="53" t="s">
        <v>121</v>
      </c>
      <c r="J594" s="53">
        <v>-2980000</v>
      </c>
      <c r="K594" s="52">
        <v>-2980000</v>
      </c>
      <c r="L594" s="52">
        <v>1</v>
      </c>
      <c r="M594" s="181">
        <f t="shared" si="9"/>
        <v>-2980000</v>
      </c>
    </row>
    <row r="595" spans="1:13" ht="15" x14ac:dyDescent="0.25">
      <c r="A595" s="56" t="s">
        <v>257</v>
      </c>
      <c r="B595" s="37" t="s">
        <v>126</v>
      </c>
      <c r="C595" s="54">
        <v>21111</v>
      </c>
      <c r="D595" s="53" t="s">
        <v>27</v>
      </c>
      <c r="E595" s="53" t="s">
        <v>125</v>
      </c>
      <c r="F595" s="53" t="s">
        <v>419</v>
      </c>
      <c r="G595" s="53" t="s">
        <v>145</v>
      </c>
      <c r="H595" s="53" t="s">
        <v>492</v>
      </c>
      <c r="I595" s="53" t="s">
        <v>121</v>
      </c>
      <c r="J595" s="53">
        <v>-2271000</v>
      </c>
      <c r="K595" s="52">
        <v>-1940000</v>
      </c>
      <c r="L595" s="52">
        <v>1</v>
      </c>
      <c r="M595" s="181">
        <f t="shared" si="9"/>
        <v>-1940000</v>
      </c>
    </row>
    <row r="596" spans="1:13" ht="15" x14ac:dyDescent="0.25">
      <c r="A596" s="56" t="s">
        <v>257</v>
      </c>
      <c r="B596" s="37" t="s">
        <v>126</v>
      </c>
      <c r="C596" s="54">
        <v>21111</v>
      </c>
      <c r="D596" s="53" t="s">
        <v>27</v>
      </c>
      <c r="E596" s="53" t="s">
        <v>125</v>
      </c>
      <c r="F596" s="53" t="s">
        <v>491</v>
      </c>
      <c r="G596" s="53" t="s">
        <v>124</v>
      </c>
      <c r="H596" s="53" t="s">
        <v>490</v>
      </c>
      <c r="I596" s="53" t="s">
        <v>121</v>
      </c>
      <c r="J596" s="53">
        <v>-1397468000</v>
      </c>
      <c r="K596" s="52">
        <v>-347605540</v>
      </c>
      <c r="L596" s="52">
        <v>1</v>
      </c>
      <c r="M596" s="181">
        <f t="shared" si="9"/>
        <v>-347605540</v>
      </c>
    </row>
    <row r="597" spans="1:13" ht="15" x14ac:dyDescent="0.25">
      <c r="A597" s="56" t="s">
        <v>257</v>
      </c>
      <c r="B597" s="37" t="s">
        <v>126</v>
      </c>
      <c r="C597" s="54">
        <v>21111</v>
      </c>
      <c r="D597" s="53" t="s">
        <v>27</v>
      </c>
      <c r="E597" s="53" t="s">
        <v>125</v>
      </c>
      <c r="F597" s="53" t="s">
        <v>419</v>
      </c>
      <c r="G597" s="53" t="s">
        <v>145</v>
      </c>
      <c r="H597" s="53" t="s">
        <v>489</v>
      </c>
      <c r="I597" s="53" t="s">
        <v>121</v>
      </c>
      <c r="J597" s="53">
        <v>-4050000</v>
      </c>
      <c r="K597" s="52">
        <v>-4050000</v>
      </c>
      <c r="L597" s="52">
        <v>1</v>
      </c>
      <c r="M597" s="181">
        <f t="shared" si="9"/>
        <v>-4050000</v>
      </c>
    </row>
    <row r="598" spans="1:13" ht="15" x14ac:dyDescent="0.25">
      <c r="A598" s="56" t="s">
        <v>257</v>
      </c>
      <c r="B598" s="37" t="s">
        <v>126</v>
      </c>
      <c r="C598" s="54">
        <v>21111</v>
      </c>
      <c r="D598" s="53" t="s">
        <v>27</v>
      </c>
      <c r="E598" s="53" t="s">
        <v>125</v>
      </c>
      <c r="F598" s="53" t="s">
        <v>419</v>
      </c>
      <c r="G598" s="53" t="s">
        <v>145</v>
      </c>
      <c r="H598" s="53" t="s">
        <v>488</v>
      </c>
      <c r="I598" s="53" t="s">
        <v>121</v>
      </c>
      <c r="J598" s="53">
        <v>-33200000</v>
      </c>
      <c r="K598" s="52">
        <v>-33200000</v>
      </c>
      <c r="L598" s="52">
        <v>1</v>
      </c>
      <c r="M598" s="181">
        <f t="shared" si="9"/>
        <v>-33200000</v>
      </c>
    </row>
    <row r="599" spans="1:13" ht="15" x14ac:dyDescent="0.25">
      <c r="A599" s="56" t="s">
        <v>257</v>
      </c>
      <c r="B599" s="37" t="s">
        <v>126</v>
      </c>
      <c r="C599" s="54">
        <v>21111</v>
      </c>
      <c r="D599" s="53" t="s">
        <v>27</v>
      </c>
      <c r="E599" s="53" t="s">
        <v>125</v>
      </c>
      <c r="F599" s="53" t="s">
        <v>260</v>
      </c>
      <c r="G599" s="53" t="s">
        <v>284</v>
      </c>
      <c r="H599" s="53" t="s">
        <v>487</v>
      </c>
      <c r="I599" s="53" t="s">
        <v>121</v>
      </c>
      <c r="J599" s="53">
        <v>-202520000</v>
      </c>
      <c r="K599" s="52">
        <v>-202520000</v>
      </c>
      <c r="L599" s="52">
        <v>1</v>
      </c>
      <c r="M599" s="181">
        <f t="shared" si="9"/>
        <v>-202520000</v>
      </c>
    </row>
    <row r="600" spans="1:13" ht="15" x14ac:dyDescent="0.25">
      <c r="A600" s="56" t="s">
        <v>257</v>
      </c>
      <c r="B600" s="37" t="s">
        <v>126</v>
      </c>
      <c r="C600" s="54">
        <v>21111</v>
      </c>
      <c r="D600" s="53" t="s">
        <v>27</v>
      </c>
      <c r="E600" s="53" t="s">
        <v>125</v>
      </c>
      <c r="F600" s="53" t="s">
        <v>260</v>
      </c>
      <c r="G600" s="53" t="s">
        <v>284</v>
      </c>
      <c r="H600" s="53" t="s">
        <v>486</v>
      </c>
      <c r="I600" s="53" t="s">
        <v>121</v>
      </c>
      <c r="J600" s="53">
        <v>-239020000</v>
      </c>
      <c r="K600" s="52">
        <v>-239020000</v>
      </c>
      <c r="L600" s="52">
        <v>1</v>
      </c>
      <c r="M600" s="181">
        <f t="shared" si="9"/>
        <v>-239020000</v>
      </c>
    </row>
    <row r="601" spans="1:13" ht="15" x14ac:dyDescent="0.25">
      <c r="A601" s="56" t="s">
        <v>257</v>
      </c>
      <c r="B601" s="37" t="s">
        <v>126</v>
      </c>
      <c r="C601" s="54">
        <v>21111</v>
      </c>
      <c r="D601" s="53" t="s">
        <v>27</v>
      </c>
      <c r="E601" s="53" t="s">
        <v>125</v>
      </c>
      <c r="F601" s="53" t="s">
        <v>433</v>
      </c>
      <c r="G601" s="53" t="s">
        <v>218</v>
      </c>
      <c r="H601" s="53" t="s">
        <v>485</v>
      </c>
      <c r="I601" s="53" t="s">
        <v>121</v>
      </c>
      <c r="J601" s="53">
        <v>-336870000</v>
      </c>
      <c r="K601" s="52">
        <v>-336870000</v>
      </c>
      <c r="L601" s="52">
        <v>1</v>
      </c>
      <c r="M601" s="181">
        <f t="shared" si="9"/>
        <v>-336870000</v>
      </c>
    </row>
    <row r="602" spans="1:13" ht="15" x14ac:dyDescent="0.25">
      <c r="A602" s="56" t="s">
        <v>257</v>
      </c>
      <c r="B602" s="37" t="s">
        <v>126</v>
      </c>
      <c r="C602" s="54">
        <v>21111</v>
      </c>
      <c r="D602" s="53" t="s">
        <v>27</v>
      </c>
      <c r="E602" s="53" t="s">
        <v>125</v>
      </c>
      <c r="F602" s="53" t="s">
        <v>189</v>
      </c>
      <c r="G602" s="53" t="s">
        <v>221</v>
      </c>
      <c r="H602" s="53" t="s">
        <v>484</v>
      </c>
      <c r="I602" s="53" t="s">
        <v>121</v>
      </c>
      <c r="J602" s="53">
        <v>-3040800</v>
      </c>
      <c r="K602" s="52">
        <v>-3040800</v>
      </c>
      <c r="L602" s="52">
        <v>1</v>
      </c>
      <c r="M602" s="181">
        <f t="shared" si="9"/>
        <v>-3040800</v>
      </c>
    </row>
    <row r="603" spans="1:13" ht="15" x14ac:dyDescent="0.25">
      <c r="A603" s="56" t="s">
        <v>257</v>
      </c>
      <c r="B603" s="37" t="s">
        <v>126</v>
      </c>
      <c r="C603" s="54">
        <v>21111</v>
      </c>
      <c r="D603" s="53" t="s">
        <v>27</v>
      </c>
      <c r="E603" s="53" t="s">
        <v>125</v>
      </c>
      <c r="F603" s="53" t="s">
        <v>416</v>
      </c>
      <c r="G603" s="53" t="s">
        <v>280</v>
      </c>
      <c r="H603" s="53" t="s">
        <v>483</v>
      </c>
      <c r="I603" s="53" t="s">
        <v>121</v>
      </c>
      <c r="J603" s="53">
        <v>-2815000</v>
      </c>
      <c r="K603" s="52">
        <v>-2815000</v>
      </c>
      <c r="L603" s="52">
        <v>1</v>
      </c>
      <c r="M603" s="181">
        <f t="shared" si="9"/>
        <v>-2815000</v>
      </c>
    </row>
    <row r="604" spans="1:13" ht="15" x14ac:dyDescent="0.25">
      <c r="A604" s="56" t="s">
        <v>257</v>
      </c>
      <c r="B604" s="37" t="s">
        <v>126</v>
      </c>
      <c r="C604" s="54">
        <v>21111</v>
      </c>
      <c r="D604" s="53" t="s">
        <v>27</v>
      </c>
      <c r="E604" s="53" t="s">
        <v>125</v>
      </c>
      <c r="F604" s="53" t="s">
        <v>433</v>
      </c>
      <c r="G604" s="53" t="s">
        <v>218</v>
      </c>
      <c r="H604" s="53" t="s">
        <v>482</v>
      </c>
      <c r="I604" s="53" t="s">
        <v>121</v>
      </c>
      <c r="J604" s="53">
        <v>-19200000</v>
      </c>
      <c r="K604" s="52">
        <v>-19200000</v>
      </c>
      <c r="L604" s="52">
        <v>1</v>
      </c>
      <c r="M604" s="181">
        <f t="shared" si="9"/>
        <v>-19200000</v>
      </c>
    </row>
    <row r="605" spans="1:13" ht="15" x14ac:dyDescent="0.25">
      <c r="A605" s="56" t="s">
        <v>257</v>
      </c>
      <c r="B605" s="37" t="s">
        <v>126</v>
      </c>
      <c r="C605" s="54">
        <v>21111</v>
      </c>
      <c r="D605" s="53" t="s">
        <v>27</v>
      </c>
      <c r="E605" s="53" t="s">
        <v>125</v>
      </c>
      <c r="F605" s="53" t="s">
        <v>433</v>
      </c>
      <c r="G605" s="53" t="s">
        <v>218</v>
      </c>
      <c r="H605" s="53" t="s">
        <v>481</v>
      </c>
      <c r="I605" s="53" t="s">
        <v>121</v>
      </c>
      <c r="J605" s="53">
        <v>-4627200</v>
      </c>
      <c r="K605" s="52">
        <v>-4627200</v>
      </c>
      <c r="L605" s="52">
        <v>1</v>
      </c>
      <c r="M605" s="181">
        <f t="shared" si="9"/>
        <v>-4627200</v>
      </c>
    </row>
    <row r="606" spans="1:13" ht="15" x14ac:dyDescent="0.25">
      <c r="A606" s="56" t="s">
        <v>257</v>
      </c>
      <c r="B606" s="37" t="s">
        <v>126</v>
      </c>
      <c r="C606" s="54">
        <v>21111</v>
      </c>
      <c r="D606" s="53" t="s">
        <v>27</v>
      </c>
      <c r="E606" s="53" t="s">
        <v>125</v>
      </c>
      <c r="F606" s="53" t="s">
        <v>416</v>
      </c>
      <c r="G606" s="53" t="s">
        <v>280</v>
      </c>
      <c r="H606" s="53" t="s">
        <v>480</v>
      </c>
      <c r="I606" s="53" t="s">
        <v>121</v>
      </c>
      <c r="J606" s="53">
        <v>-4800000</v>
      </c>
      <c r="K606" s="52">
        <v>-4800000</v>
      </c>
      <c r="L606" s="52">
        <v>1</v>
      </c>
      <c r="M606" s="181">
        <f t="shared" si="9"/>
        <v>-4800000</v>
      </c>
    </row>
    <row r="607" spans="1:13" ht="15" x14ac:dyDescent="0.25">
      <c r="A607" s="56" t="s">
        <v>257</v>
      </c>
      <c r="B607" s="37" t="s">
        <v>126</v>
      </c>
      <c r="C607" s="54">
        <v>21111</v>
      </c>
      <c r="D607" s="53" t="s">
        <v>27</v>
      </c>
      <c r="E607" s="53" t="s">
        <v>125</v>
      </c>
      <c r="F607" s="53" t="s">
        <v>416</v>
      </c>
      <c r="G607" s="53" t="s">
        <v>280</v>
      </c>
      <c r="H607" s="53" t="s">
        <v>479</v>
      </c>
      <c r="I607" s="53" t="s">
        <v>121</v>
      </c>
      <c r="J607" s="53">
        <v>-13232700</v>
      </c>
      <c r="K607" s="52">
        <v>-13232700</v>
      </c>
      <c r="L607" s="52">
        <v>1</v>
      </c>
      <c r="M607" s="181">
        <f t="shared" si="9"/>
        <v>-13232700</v>
      </c>
    </row>
    <row r="608" spans="1:13" ht="15" x14ac:dyDescent="0.25">
      <c r="A608" s="56" t="s">
        <v>257</v>
      </c>
      <c r="B608" s="37" t="s">
        <v>126</v>
      </c>
      <c r="C608" s="54">
        <v>21111</v>
      </c>
      <c r="D608" s="53" t="s">
        <v>27</v>
      </c>
      <c r="E608" s="53" t="s">
        <v>125</v>
      </c>
      <c r="F608" s="53" t="s">
        <v>416</v>
      </c>
      <c r="G608" s="53" t="s">
        <v>280</v>
      </c>
      <c r="H608" s="53" t="s">
        <v>478</v>
      </c>
      <c r="I608" s="53" t="s">
        <v>121</v>
      </c>
      <c r="J608" s="53">
        <v>-2400000</v>
      </c>
      <c r="K608" s="52">
        <v>-2400000</v>
      </c>
      <c r="L608" s="52">
        <v>1</v>
      </c>
      <c r="M608" s="181">
        <f t="shared" si="9"/>
        <v>-2400000</v>
      </c>
    </row>
    <row r="609" spans="1:13" ht="15" x14ac:dyDescent="0.25">
      <c r="A609" s="56" t="s">
        <v>257</v>
      </c>
      <c r="B609" s="37" t="s">
        <v>126</v>
      </c>
      <c r="C609" s="54">
        <v>21111</v>
      </c>
      <c r="D609" s="53" t="s">
        <v>27</v>
      </c>
      <c r="E609" s="53" t="s">
        <v>125</v>
      </c>
      <c r="F609" s="53" t="s">
        <v>419</v>
      </c>
      <c r="G609" s="53" t="s">
        <v>145</v>
      </c>
      <c r="H609" s="53" t="s">
        <v>477</v>
      </c>
      <c r="I609" s="53" t="s">
        <v>121</v>
      </c>
      <c r="J609" s="53">
        <v>-349980000</v>
      </c>
      <c r="K609" s="52">
        <v>-349980000</v>
      </c>
      <c r="L609" s="52">
        <v>1</v>
      </c>
      <c r="M609" s="181">
        <f t="shared" si="9"/>
        <v>-349980000</v>
      </c>
    </row>
    <row r="610" spans="1:13" ht="15" x14ac:dyDescent="0.25">
      <c r="A610" s="56" t="s">
        <v>257</v>
      </c>
      <c r="B610" s="37" t="s">
        <v>126</v>
      </c>
      <c r="C610" s="54">
        <v>21111</v>
      </c>
      <c r="D610" s="53" t="s">
        <v>27</v>
      </c>
      <c r="E610" s="53" t="s">
        <v>125</v>
      </c>
      <c r="F610" s="53" t="s">
        <v>240</v>
      </c>
      <c r="G610" s="53" t="s">
        <v>164</v>
      </c>
      <c r="H610" s="53" t="s">
        <v>476</v>
      </c>
      <c r="I610" s="53" t="s">
        <v>121</v>
      </c>
      <c r="J610" s="53">
        <v>-254896000</v>
      </c>
      <c r="K610" s="52">
        <v>-185321000</v>
      </c>
      <c r="L610" s="52">
        <v>1</v>
      </c>
      <c r="M610" s="181">
        <f t="shared" si="9"/>
        <v>-185321000</v>
      </c>
    </row>
    <row r="611" spans="1:13" ht="15" x14ac:dyDescent="0.25">
      <c r="A611" s="56" t="s">
        <v>257</v>
      </c>
      <c r="B611" s="37" t="s">
        <v>126</v>
      </c>
      <c r="C611" s="54">
        <v>21111</v>
      </c>
      <c r="D611" s="53" t="s">
        <v>27</v>
      </c>
      <c r="E611" s="53" t="s">
        <v>125</v>
      </c>
      <c r="F611" s="53" t="s">
        <v>161</v>
      </c>
      <c r="G611" s="53" t="s">
        <v>147</v>
      </c>
      <c r="H611" s="53" t="s">
        <v>475</v>
      </c>
      <c r="I611" s="53" t="s">
        <v>121</v>
      </c>
      <c r="J611" s="53">
        <v>-310138000</v>
      </c>
      <c r="K611" s="52">
        <v>-186266000</v>
      </c>
      <c r="L611" s="52">
        <v>1</v>
      </c>
      <c r="M611" s="181">
        <f t="shared" si="9"/>
        <v>-186266000</v>
      </c>
    </row>
    <row r="612" spans="1:13" ht="15" x14ac:dyDescent="0.25">
      <c r="A612" s="56" t="s">
        <v>257</v>
      </c>
      <c r="B612" s="37" t="s">
        <v>126</v>
      </c>
      <c r="C612" s="54">
        <v>21111</v>
      </c>
      <c r="D612" s="53" t="s">
        <v>27</v>
      </c>
      <c r="E612" s="53" t="s">
        <v>125</v>
      </c>
      <c r="F612" s="53" t="s">
        <v>416</v>
      </c>
      <c r="G612" s="53" t="s">
        <v>280</v>
      </c>
      <c r="H612" s="53" t="s">
        <v>474</v>
      </c>
      <c r="I612" s="53" t="s">
        <v>121</v>
      </c>
      <c r="J612" s="53">
        <v>-10291200</v>
      </c>
      <c r="K612" s="52">
        <v>-10291200</v>
      </c>
      <c r="L612" s="52">
        <v>1</v>
      </c>
      <c r="M612" s="181">
        <f t="shared" si="9"/>
        <v>-10291200</v>
      </c>
    </row>
    <row r="613" spans="1:13" ht="15" x14ac:dyDescent="0.25">
      <c r="A613" s="56" t="s">
        <v>257</v>
      </c>
      <c r="B613" s="37" t="s">
        <v>126</v>
      </c>
      <c r="C613" s="54">
        <v>21111</v>
      </c>
      <c r="D613" s="53" t="s">
        <v>27</v>
      </c>
      <c r="E613" s="53" t="s">
        <v>125</v>
      </c>
      <c r="F613" s="53" t="s">
        <v>416</v>
      </c>
      <c r="G613" s="53" t="s">
        <v>280</v>
      </c>
      <c r="H613" s="53" t="s">
        <v>473</v>
      </c>
      <c r="I613" s="53" t="s">
        <v>121</v>
      </c>
      <c r="J613" s="53">
        <v>-1470560</v>
      </c>
      <c r="K613" s="52">
        <v>-1470560</v>
      </c>
      <c r="L613" s="52">
        <v>1</v>
      </c>
      <c r="M613" s="181">
        <f t="shared" si="9"/>
        <v>-1470560</v>
      </c>
    </row>
    <row r="614" spans="1:13" ht="15" x14ac:dyDescent="0.25">
      <c r="A614" s="56" t="s">
        <v>257</v>
      </c>
      <c r="B614" s="37" t="s">
        <v>126</v>
      </c>
      <c r="C614" s="54">
        <v>21111</v>
      </c>
      <c r="D614" s="53" t="s">
        <v>27</v>
      </c>
      <c r="E614" s="53" t="s">
        <v>125</v>
      </c>
      <c r="F614" s="53" t="s">
        <v>395</v>
      </c>
      <c r="G614" s="53" t="s">
        <v>394</v>
      </c>
      <c r="H614" s="53" t="s">
        <v>472</v>
      </c>
      <c r="I614" s="53" t="s">
        <v>121</v>
      </c>
      <c r="J614" s="53">
        <v>-1420160</v>
      </c>
      <c r="K614" s="52">
        <v>-1420160</v>
      </c>
      <c r="L614" s="52">
        <v>1</v>
      </c>
      <c r="M614" s="181">
        <f t="shared" si="9"/>
        <v>-1420160</v>
      </c>
    </row>
    <row r="615" spans="1:13" ht="15" x14ac:dyDescent="0.25">
      <c r="A615" s="56" t="s">
        <v>257</v>
      </c>
      <c r="B615" s="37" t="s">
        <v>126</v>
      </c>
      <c r="C615" s="54">
        <v>21111</v>
      </c>
      <c r="D615" s="53" t="s">
        <v>27</v>
      </c>
      <c r="E615" s="53" t="s">
        <v>125</v>
      </c>
      <c r="F615" s="53" t="s">
        <v>395</v>
      </c>
      <c r="G615" s="53" t="s">
        <v>394</v>
      </c>
      <c r="H615" s="53" t="s">
        <v>471</v>
      </c>
      <c r="I615" s="53" t="s">
        <v>121</v>
      </c>
      <c r="J615" s="53">
        <v>-3260000</v>
      </c>
      <c r="K615" s="52">
        <v>-3260000</v>
      </c>
      <c r="L615" s="52">
        <v>1</v>
      </c>
      <c r="M615" s="181">
        <f t="shared" si="9"/>
        <v>-3260000</v>
      </c>
    </row>
    <row r="616" spans="1:13" ht="15" x14ac:dyDescent="0.25">
      <c r="A616" s="56" t="s">
        <v>257</v>
      </c>
      <c r="B616" s="37" t="s">
        <v>126</v>
      </c>
      <c r="C616" s="54">
        <v>21111</v>
      </c>
      <c r="D616" s="53" t="s">
        <v>27</v>
      </c>
      <c r="E616" s="53" t="s">
        <v>125</v>
      </c>
      <c r="F616" s="53" t="s">
        <v>395</v>
      </c>
      <c r="G616" s="53" t="s">
        <v>394</v>
      </c>
      <c r="H616" s="53" t="s">
        <v>470</v>
      </c>
      <c r="I616" s="53" t="s">
        <v>121</v>
      </c>
      <c r="J616" s="53">
        <v>-796000</v>
      </c>
      <c r="K616" s="52">
        <v>-796000</v>
      </c>
      <c r="L616" s="52">
        <v>1</v>
      </c>
      <c r="M616" s="181">
        <f t="shared" si="9"/>
        <v>-796000</v>
      </c>
    </row>
    <row r="617" spans="1:13" ht="15" x14ac:dyDescent="0.25">
      <c r="A617" s="56" t="s">
        <v>257</v>
      </c>
      <c r="B617" s="37" t="s">
        <v>126</v>
      </c>
      <c r="C617" s="54">
        <v>21111</v>
      </c>
      <c r="D617" s="53" t="s">
        <v>27</v>
      </c>
      <c r="E617" s="53" t="s">
        <v>125</v>
      </c>
      <c r="F617" s="53" t="s">
        <v>124</v>
      </c>
      <c r="G617" s="53" t="s">
        <v>229</v>
      </c>
      <c r="H617" s="53" t="s">
        <v>469</v>
      </c>
      <c r="I617" s="53" t="s">
        <v>121</v>
      </c>
      <c r="J617" s="53">
        <v>-4230000</v>
      </c>
      <c r="K617" s="52">
        <v>-4230000</v>
      </c>
      <c r="L617" s="52">
        <v>1</v>
      </c>
      <c r="M617" s="181">
        <f t="shared" si="9"/>
        <v>-4230000</v>
      </c>
    </row>
    <row r="618" spans="1:13" ht="15" x14ac:dyDescent="0.25">
      <c r="A618" s="56" t="s">
        <v>257</v>
      </c>
      <c r="B618" s="37" t="s">
        <v>126</v>
      </c>
      <c r="C618" s="54">
        <v>21111</v>
      </c>
      <c r="D618" s="53" t="s">
        <v>27</v>
      </c>
      <c r="E618" s="53" t="s">
        <v>125</v>
      </c>
      <c r="F618" s="53" t="s">
        <v>124</v>
      </c>
      <c r="G618" s="53" t="s">
        <v>229</v>
      </c>
      <c r="H618" s="53" t="s">
        <v>468</v>
      </c>
      <c r="I618" s="53" t="s">
        <v>121</v>
      </c>
      <c r="J618" s="53">
        <v>-36200000</v>
      </c>
      <c r="K618" s="52">
        <v>-36200000</v>
      </c>
      <c r="L618" s="52">
        <v>1</v>
      </c>
      <c r="M618" s="181">
        <f t="shared" si="9"/>
        <v>-36200000</v>
      </c>
    </row>
    <row r="619" spans="1:13" ht="15" x14ac:dyDescent="0.25">
      <c r="A619" s="56" t="s">
        <v>257</v>
      </c>
      <c r="B619" s="37" t="s">
        <v>126</v>
      </c>
      <c r="C619" s="54">
        <v>21111</v>
      </c>
      <c r="D619" s="53" t="s">
        <v>27</v>
      </c>
      <c r="E619" s="53" t="s">
        <v>125</v>
      </c>
      <c r="F619" s="53" t="s">
        <v>124</v>
      </c>
      <c r="G619" s="53" t="s">
        <v>229</v>
      </c>
      <c r="H619" s="53" t="s">
        <v>467</v>
      </c>
      <c r="I619" s="53" t="s">
        <v>121</v>
      </c>
      <c r="J619" s="53">
        <v>-128480000</v>
      </c>
      <c r="K619" s="52">
        <v>-128480000</v>
      </c>
      <c r="L619" s="52">
        <v>1</v>
      </c>
      <c r="M619" s="181">
        <f t="shared" si="9"/>
        <v>-128480000</v>
      </c>
    </row>
    <row r="620" spans="1:13" ht="15" x14ac:dyDescent="0.25">
      <c r="A620" s="56" t="s">
        <v>257</v>
      </c>
      <c r="B620" s="37" t="s">
        <v>126</v>
      </c>
      <c r="C620" s="54">
        <v>21111</v>
      </c>
      <c r="D620" s="53" t="s">
        <v>27</v>
      </c>
      <c r="E620" s="53" t="s">
        <v>125</v>
      </c>
      <c r="F620" s="53" t="s">
        <v>124</v>
      </c>
      <c r="G620" s="53" t="s">
        <v>229</v>
      </c>
      <c r="H620" s="53" t="s">
        <v>466</v>
      </c>
      <c r="I620" s="53" t="s">
        <v>121</v>
      </c>
      <c r="J620" s="53">
        <v>-148280000</v>
      </c>
      <c r="K620" s="52">
        <v>-148280000</v>
      </c>
      <c r="L620" s="52">
        <v>1</v>
      </c>
      <c r="M620" s="181">
        <f t="shared" si="9"/>
        <v>-148280000</v>
      </c>
    </row>
    <row r="621" spans="1:13" ht="15" x14ac:dyDescent="0.25">
      <c r="A621" s="56" t="s">
        <v>257</v>
      </c>
      <c r="B621" s="37" t="s">
        <v>126</v>
      </c>
      <c r="C621" s="54">
        <v>21111</v>
      </c>
      <c r="D621" s="53" t="s">
        <v>27</v>
      </c>
      <c r="E621" s="53" t="s">
        <v>125</v>
      </c>
      <c r="F621" s="53" t="s">
        <v>237</v>
      </c>
      <c r="G621" s="53" t="s">
        <v>397</v>
      </c>
      <c r="H621" s="53" t="s">
        <v>465</v>
      </c>
      <c r="I621" s="53" t="s">
        <v>121</v>
      </c>
      <c r="J621" s="53">
        <v>-149600000</v>
      </c>
      <c r="K621" s="52">
        <v>-149600000</v>
      </c>
      <c r="L621" s="52">
        <v>1</v>
      </c>
      <c r="M621" s="181">
        <f t="shared" si="9"/>
        <v>-149600000</v>
      </c>
    </row>
    <row r="622" spans="1:13" ht="15" x14ac:dyDescent="0.25">
      <c r="A622" s="56" t="s">
        <v>257</v>
      </c>
      <c r="B622" s="37" t="s">
        <v>126</v>
      </c>
      <c r="C622" s="54">
        <v>21111</v>
      </c>
      <c r="D622" s="53" t="s">
        <v>27</v>
      </c>
      <c r="E622" s="53" t="s">
        <v>125</v>
      </c>
      <c r="F622" s="53" t="s">
        <v>237</v>
      </c>
      <c r="G622" s="53" t="s">
        <v>397</v>
      </c>
      <c r="H622" s="53" t="s">
        <v>464</v>
      </c>
      <c r="I622" s="53" t="s">
        <v>121</v>
      </c>
      <c r="J622" s="53">
        <v>-154000000</v>
      </c>
      <c r="K622" s="52">
        <v>-154000000</v>
      </c>
      <c r="L622" s="52">
        <v>1</v>
      </c>
      <c r="M622" s="181">
        <f t="shared" si="9"/>
        <v>-154000000</v>
      </c>
    </row>
    <row r="623" spans="1:13" ht="15" x14ac:dyDescent="0.25">
      <c r="A623" s="56" t="s">
        <v>257</v>
      </c>
      <c r="B623" s="37" t="s">
        <v>126</v>
      </c>
      <c r="C623" s="54">
        <v>21111</v>
      </c>
      <c r="D623" s="53" t="s">
        <v>27</v>
      </c>
      <c r="E623" s="53" t="s">
        <v>125</v>
      </c>
      <c r="F623" s="53" t="s">
        <v>400</v>
      </c>
      <c r="G623" s="53" t="s">
        <v>123</v>
      </c>
      <c r="H623" s="53" t="s">
        <v>463</v>
      </c>
      <c r="I623" s="53" t="s">
        <v>121</v>
      </c>
      <c r="J623" s="53">
        <v>-22625000</v>
      </c>
      <c r="K623" s="52">
        <v>-22625000</v>
      </c>
      <c r="L623" s="52">
        <v>1</v>
      </c>
      <c r="M623" s="181">
        <f t="shared" si="9"/>
        <v>-22625000</v>
      </c>
    </row>
    <row r="624" spans="1:13" ht="15" x14ac:dyDescent="0.25">
      <c r="A624" s="56" t="s">
        <v>257</v>
      </c>
      <c r="B624" s="37" t="s">
        <v>126</v>
      </c>
      <c r="C624" s="54">
        <v>21111</v>
      </c>
      <c r="D624" s="53" t="s">
        <v>27</v>
      </c>
      <c r="E624" s="53" t="s">
        <v>125</v>
      </c>
      <c r="F624" s="53" t="s">
        <v>237</v>
      </c>
      <c r="G624" s="53" t="s">
        <v>397</v>
      </c>
      <c r="H624" s="53" t="s">
        <v>462</v>
      </c>
      <c r="I624" s="53" t="s">
        <v>121</v>
      </c>
      <c r="J624" s="53">
        <v>-128480000</v>
      </c>
      <c r="K624" s="52">
        <v>-128480000</v>
      </c>
      <c r="L624" s="52">
        <v>1</v>
      </c>
      <c r="M624" s="181">
        <f t="shared" si="9"/>
        <v>-128480000</v>
      </c>
    </row>
    <row r="625" spans="1:13" ht="15" x14ac:dyDescent="0.25">
      <c r="A625" s="56" t="s">
        <v>257</v>
      </c>
      <c r="B625" s="37" t="s">
        <v>126</v>
      </c>
      <c r="C625" s="54">
        <v>21111</v>
      </c>
      <c r="D625" s="53" t="s">
        <v>27</v>
      </c>
      <c r="E625" s="53" t="s">
        <v>125</v>
      </c>
      <c r="F625" s="53" t="s">
        <v>461</v>
      </c>
      <c r="G625" s="53" t="s">
        <v>395</v>
      </c>
      <c r="H625" s="53" t="s">
        <v>460</v>
      </c>
      <c r="I625" s="53" t="s">
        <v>121</v>
      </c>
      <c r="J625" s="53">
        <v>-4698229000</v>
      </c>
      <c r="K625" s="52">
        <v>-3882101085</v>
      </c>
      <c r="L625" s="52">
        <v>1</v>
      </c>
      <c r="M625" s="181">
        <f t="shared" si="9"/>
        <v>-3882101085</v>
      </c>
    </row>
    <row r="626" spans="1:13" ht="15" x14ac:dyDescent="0.25">
      <c r="A626" s="56" t="s">
        <v>257</v>
      </c>
      <c r="B626" s="37" t="s">
        <v>126</v>
      </c>
      <c r="C626" s="54">
        <v>21111</v>
      </c>
      <c r="D626" s="53" t="s">
        <v>27</v>
      </c>
      <c r="E626" s="53" t="s">
        <v>125</v>
      </c>
      <c r="F626" s="53" t="s">
        <v>263</v>
      </c>
      <c r="G626" s="53" t="s">
        <v>220</v>
      </c>
      <c r="H626" s="53" t="s">
        <v>459</v>
      </c>
      <c r="I626" s="53" t="s">
        <v>121</v>
      </c>
      <c r="J626" s="53">
        <v>-967000</v>
      </c>
      <c r="K626" s="52">
        <v>-967000</v>
      </c>
      <c r="L626" s="52">
        <v>1</v>
      </c>
      <c r="M626" s="181">
        <f t="shared" si="9"/>
        <v>-967000</v>
      </c>
    </row>
    <row r="627" spans="1:13" ht="15" x14ac:dyDescent="0.25">
      <c r="A627" s="56" t="s">
        <v>257</v>
      </c>
      <c r="B627" s="37" t="s">
        <v>126</v>
      </c>
      <c r="C627" s="54">
        <v>21111</v>
      </c>
      <c r="D627" s="53" t="s">
        <v>27</v>
      </c>
      <c r="E627" s="53" t="s">
        <v>125</v>
      </c>
      <c r="F627" s="53" t="s">
        <v>419</v>
      </c>
      <c r="G627" s="53" t="s">
        <v>145</v>
      </c>
      <c r="H627" s="53" t="s">
        <v>458</v>
      </c>
      <c r="I627" s="53" t="s">
        <v>121</v>
      </c>
      <c r="J627" s="53">
        <v>-380394000</v>
      </c>
      <c r="K627" s="52">
        <v>-380394000</v>
      </c>
      <c r="L627" s="52">
        <v>1</v>
      </c>
      <c r="M627" s="181">
        <f t="shared" si="9"/>
        <v>-380394000</v>
      </c>
    </row>
    <row r="628" spans="1:13" ht="15" x14ac:dyDescent="0.25">
      <c r="A628" s="56" t="s">
        <v>257</v>
      </c>
      <c r="B628" s="37" t="s">
        <v>126</v>
      </c>
      <c r="C628" s="54">
        <v>21111</v>
      </c>
      <c r="D628" s="53" t="s">
        <v>27</v>
      </c>
      <c r="E628" s="53" t="s">
        <v>125</v>
      </c>
      <c r="F628" s="53" t="s">
        <v>457</v>
      </c>
      <c r="G628" s="53" t="s">
        <v>235</v>
      </c>
      <c r="H628" s="53" t="s">
        <v>456</v>
      </c>
      <c r="I628" s="53" t="s">
        <v>121</v>
      </c>
      <c r="J628" s="53">
        <v>-2377295000</v>
      </c>
      <c r="K628" s="52">
        <v>-2377295000</v>
      </c>
      <c r="L628" s="52">
        <v>1</v>
      </c>
      <c r="M628" s="181">
        <f t="shared" si="9"/>
        <v>-2377295000</v>
      </c>
    </row>
    <row r="629" spans="1:13" ht="15" x14ac:dyDescent="0.25">
      <c r="A629" s="56" t="s">
        <v>257</v>
      </c>
      <c r="B629" s="37" t="s">
        <v>126</v>
      </c>
      <c r="C629" s="54">
        <v>21111</v>
      </c>
      <c r="D629" s="53" t="s">
        <v>27</v>
      </c>
      <c r="E629" s="53" t="s">
        <v>125</v>
      </c>
      <c r="F629" s="53" t="s">
        <v>455</v>
      </c>
      <c r="G629" s="53" t="s">
        <v>263</v>
      </c>
      <c r="H629" s="53" t="s">
        <v>454</v>
      </c>
      <c r="I629" s="53" t="s">
        <v>121</v>
      </c>
      <c r="J629" s="53">
        <v>-2460129000</v>
      </c>
      <c r="K629" s="52">
        <v>-2460129000</v>
      </c>
      <c r="L629" s="52">
        <v>1</v>
      </c>
      <c r="M629" s="181">
        <f t="shared" si="9"/>
        <v>-2460129000</v>
      </c>
    </row>
    <row r="630" spans="1:13" ht="15" x14ac:dyDescent="0.25">
      <c r="A630" s="56" t="s">
        <v>257</v>
      </c>
      <c r="B630" s="37" t="s">
        <v>126</v>
      </c>
      <c r="C630" s="54">
        <v>21111</v>
      </c>
      <c r="D630" s="53" t="s">
        <v>27</v>
      </c>
      <c r="E630" s="53" t="s">
        <v>125</v>
      </c>
      <c r="F630" s="53" t="s">
        <v>356</v>
      </c>
      <c r="G630" s="53" t="s">
        <v>264</v>
      </c>
      <c r="H630" s="53" t="s">
        <v>453</v>
      </c>
      <c r="I630" s="53" t="s">
        <v>121</v>
      </c>
      <c r="J630" s="53">
        <v>-2191111000</v>
      </c>
      <c r="K630" s="52">
        <v>-2191111000</v>
      </c>
      <c r="L630" s="52">
        <v>1</v>
      </c>
      <c r="M630" s="181">
        <f t="shared" si="9"/>
        <v>-2191111000</v>
      </c>
    </row>
    <row r="631" spans="1:13" ht="15" x14ac:dyDescent="0.25">
      <c r="A631" s="56" t="s">
        <v>257</v>
      </c>
      <c r="B631" s="37" t="s">
        <v>126</v>
      </c>
      <c r="C631" s="54">
        <v>21111</v>
      </c>
      <c r="D631" s="53" t="s">
        <v>27</v>
      </c>
      <c r="E631" s="53" t="s">
        <v>125</v>
      </c>
      <c r="F631" s="53" t="s">
        <v>174</v>
      </c>
      <c r="G631" s="53" t="s">
        <v>230</v>
      </c>
      <c r="H631" s="53" t="s">
        <v>452</v>
      </c>
      <c r="I631" s="53" t="s">
        <v>121</v>
      </c>
      <c r="J631" s="53">
        <v>-5057439000</v>
      </c>
      <c r="K631" s="52">
        <v>-4989968837</v>
      </c>
      <c r="L631" s="52">
        <v>1</v>
      </c>
      <c r="M631" s="181">
        <f t="shared" si="9"/>
        <v>-4989968837</v>
      </c>
    </row>
    <row r="632" spans="1:13" ht="15" x14ac:dyDescent="0.25">
      <c r="A632" s="56" t="s">
        <v>257</v>
      </c>
      <c r="B632" s="37" t="s">
        <v>126</v>
      </c>
      <c r="C632" s="54">
        <v>21111</v>
      </c>
      <c r="D632" s="53" t="s">
        <v>27</v>
      </c>
      <c r="E632" s="53" t="s">
        <v>125</v>
      </c>
      <c r="F632" s="53" t="s">
        <v>416</v>
      </c>
      <c r="G632" s="53" t="s">
        <v>280</v>
      </c>
      <c r="H632" s="53" t="s">
        <v>451</v>
      </c>
      <c r="I632" s="53" t="s">
        <v>121</v>
      </c>
      <c r="J632" s="53">
        <v>-120400</v>
      </c>
      <c r="K632" s="52">
        <v>-120400</v>
      </c>
      <c r="L632" s="52">
        <v>1</v>
      </c>
      <c r="M632" s="181">
        <f t="shared" si="9"/>
        <v>-120400</v>
      </c>
    </row>
    <row r="633" spans="1:13" ht="15" x14ac:dyDescent="0.25">
      <c r="A633" s="56" t="s">
        <v>257</v>
      </c>
      <c r="B633" s="37" t="s">
        <v>126</v>
      </c>
      <c r="C633" s="54">
        <v>21111</v>
      </c>
      <c r="D633" s="53" t="s">
        <v>27</v>
      </c>
      <c r="E633" s="53" t="s">
        <v>125</v>
      </c>
      <c r="F633" s="53" t="s">
        <v>416</v>
      </c>
      <c r="G633" s="53" t="s">
        <v>280</v>
      </c>
      <c r="H633" s="53" t="s">
        <v>450</v>
      </c>
      <c r="I633" s="53" t="s">
        <v>121</v>
      </c>
      <c r="J633" s="53">
        <v>-658000</v>
      </c>
      <c r="K633" s="52">
        <v>-658000</v>
      </c>
      <c r="L633" s="52">
        <v>1</v>
      </c>
      <c r="M633" s="181">
        <f t="shared" si="9"/>
        <v>-658000</v>
      </c>
    </row>
    <row r="634" spans="1:13" ht="15" x14ac:dyDescent="0.25">
      <c r="A634" s="56" t="s">
        <v>257</v>
      </c>
      <c r="B634" s="37" t="s">
        <v>126</v>
      </c>
      <c r="C634" s="54">
        <v>21111</v>
      </c>
      <c r="D634" s="53" t="s">
        <v>27</v>
      </c>
      <c r="E634" s="53" t="s">
        <v>125</v>
      </c>
      <c r="F634" s="53" t="s">
        <v>177</v>
      </c>
      <c r="G634" s="53" t="s">
        <v>227</v>
      </c>
      <c r="H634" s="53" t="s">
        <v>449</v>
      </c>
      <c r="I634" s="53" t="s">
        <v>121</v>
      </c>
      <c r="J634" s="53">
        <v>-2890109000</v>
      </c>
      <c r="K634" s="52">
        <v>-2890109000</v>
      </c>
      <c r="L634" s="52">
        <v>1</v>
      </c>
      <c r="M634" s="181">
        <f t="shared" ref="M634:M697" si="10">+K634*L634</f>
        <v>-2890109000</v>
      </c>
    </row>
    <row r="635" spans="1:13" ht="15" x14ac:dyDescent="0.25">
      <c r="A635" s="56" t="s">
        <v>257</v>
      </c>
      <c r="B635" s="37" t="s">
        <v>126</v>
      </c>
      <c r="C635" s="54">
        <v>21111</v>
      </c>
      <c r="D635" s="53" t="s">
        <v>27</v>
      </c>
      <c r="E635" s="53" t="s">
        <v>125</v>
      </c>
      <c r="F635" s="53" t="s">
        <v>166</v>
      </c>
      <c r="G635" s="53" t="s">
        <v>156</v>
      </c>
      <c r="H635" s="53" t="s">
        <v>448</v>
      </c>
      <c r="I635" s="53" t="s">
        <v>121</v>
      </c>
      <c r="J635" s="53">
        <v>-3448258000</v>
      </c>
      <c r="K635" s="52">
        <v>-3448258000</v>
      </c>
      <c r="L635" s="52">
        <v>1</v>
      </c>
      <c r="M635" s="181">
        <f t="shared" si="10"/>
        <v>-3448258000</v>
      </c>
    </row>
    <row r="636" spans="1:13" ht="15" x14ac:dyDescent="0.25">
      <c r="A636" s="56" t="s">
        <v>257</v>
      </c>
      <c r="B636" s="37" t="s">
        <v>126</v>
      </c>
      <c r="C636" s="54">
        <v>21111</v>
      </c>
      <c r="D636" s="53" t="s">
        <v>27</v>
      </c>
      <c r="E636" s="53" t="s">
        <v>125</v>
      </c>
      <c r="F636" s="53" t="s">
        <v>395</v>
      </c>
      <c r="G636" s="53" t="s">
        <v>394</v>
      </c>
      <c r="H636" s="53" t="s">
        <v>447</v>
      </c>
      <c r="I636" s="53" t="s">
        <v>121</v>
      </c>
      <c r="J636" s="53">
        <v>-7740000</v>
      </c>
      <c r="K636" s="52">
        <v>-7740000</v>
      </c>
      <c r="L636" s="52">
        <v>1</v>
      </c>
      <c r="M636" s="181">
        <f t="shared" si="10"/>
        <v>-7740000</v>
      </c>
    </row>
    <row r="637" spans="1:13" ht="15" x14ac:dyDescent="0.25">
      <c r="A637" s="56" t="s">
        <v>257</v>
      </c>
      <c r="B637" s="37" t="s">
        <v>126</v>
      </c>
      <c r="C637" s="54">
        <v>21111</v>
      </c>
      <c r="D637" s="53" t="s">
        <v>27</v>
      </c>
      <c r="E637" s="53" t="s">
        <v>125</v>
      </c>
      <c r="F637" s="53" t="s">
        <v>395</v>
      </c>
      <c r="G637" s="53" t="s">
        <v>394</v>
      </c>
      <c r="H637" s="53" t="s">
        <v>446</v>
      </c>
      <c r="I637" s="53" t="s">
        <v>121</v>
      </c>
      <c r="J637" s="53">
        <v>-149600000</v>
      </c>
      <c r="K637" s="52">
        <v>-149600000</v>
      </c>
      <c r="L637" s="52">
        <v>1</v>
      </c>
      <c r="M637" s="181">
        <f t="shared" si="10"/>
        <v>-149600000</v>
      </c>
    </row>
    <row r="638" spans="1:13" ht="15" x14ac:dyDescent="0.25">
      <c r="A638" s="56" t="s">
        <v>257</v>
      </c>
      <c r="B638" s="37" t="s">
        <v>126</v>
      </c>
      <c r="C638" s="54">
        <v>21111</v>
      </c>
      <c r="D638" s="53" t="s">
        <v>27</v>
      </c>
      <c r="E638" s="53" t="s">
        <v>125</v>
      </c>
      <c r="F638" s="53" t="s">
        <v>395</v>
      </c>
      <c r="G638" s="53" t="s">
        <v>394</v>
      </c>
      <c r="H638" s="53" t="s">
        <v>445</v>
      </c>
      <c r="I638" s="53" t="s">
        <v>121</v>
      </c>
      <c r="J638" s="53">
        <v>-149600000</v>
      </c>
      <c r="K638" s="52">
        <v>-149600000</v>
      </c>
      <c r="L638" s="52">
        <v>1</v>
      </c>
      <c r="M638" s="181">
        <f t="shared" si="10"/>
        <v>-149600000</v>
      </c>
    </row>
    <row r="639" spans="1:13" ht="15" x14ac:dyDescent="0.25">
      <c r="A639" s="56" t="s">
        <v>257</v>
      </c>
      <c r="B639" s="37" t="s">
        <v>126</v>
      </c>
      <c r="C639" s="54">
        <v>21111</v>
      </c>
      <c r="D639" s="53" t="s">
        <v>27</v>
      </c>
      <c r="E639" s="53" t="s">
        <v>125</v>
      </c>
      <c r="F639" s="53" t="s">
        <v>235</v>
      </c>
      <c r="G639" s="53" t="s">
        <v>223</v>
      </c>
      <c r="H639" s="53" t="s">
        <v>444</v>
      </c>
      <c r="I639" s="53" t="s">
        <v>121</v>
      </c>
      <c r="J639" s="53">
        <v>-35600000</v>
      </c>
      <c r="K639" s="52">
        <v>-35600000</v>
      </c>
      <c r="L639" s="52">
        <v>1</v>
      </c>
      <c r="M639" s="181">
        <f t="shared" si="10"/>
        <v>-35600000</v>
      </c>
    </row>
    <row r="640" spans="1:13" ht="15" x14ac:dyDescent="0.25">
      <c r="A640" s="56" t="s">
        <v>257</v>
      </c>
      <c r="B640" s="37" t="s">
        <v>126</v>
      </c>
      <c r="C640" s="54">
        <v>21111</v>
      </c>
      <c r="D640" s="53" t="s">
        <v>27</v>
      </c>
      <c r="E640" s="53" t="s">
        <v>256</v>
      </c>
      <c r="F640" s="53" t="s">
        <v>443</v>
      </c>
      <c r="G640" s="53" t="s">
        <v>443</v>
      </c>
      <c r="H640" s="53"/>
      <c r="I640" s="53" t="s">
        <v>121</v>
      </c>
      <c r="J640" s="53">
        <v>1700000000</v>
      </c>
      <c r="K640" s="52">
        <v>1700000000</v>
      </c>
      <c r="L640" s="52">
        <v>1</v>
      </c>
      <c r="M640" s="181">
        <f t="shared" si="10"/>
        <v>1700000000</v>
      </c>
    </row>
    <row r="641" spans="1:13" ht="15" x14ac:dyDescent="0.25">
      <c r="A641" s="56" t="s">
        <v>257</v>
      </c>
      <c r="B641" s="37" t="s">
        <v>126</v>
      </c>
      <c r="C641" s="54">
        <v>21111</v>
      </c>
      <c r="D641" s="53" t="s">
        <v>27</v>
      </c>
      <c r="E641" s="53" t="s">
        <v>125</v>
      </c>
      <c r="F641" s="53" t="s">
        <v>244</v>
      </c>
      <c r="G641" s="53" t="s">
        <v>159</v>
      </c>
      <c r="H641" s="53" t="s">
        <v>442</v>
      </c>
      <c r="I641" s="53" t="s">
        <v>121</v>
      </c>
      <c r="J641" s="53">
        <v>-61105000</v>
      </c>
      <c r="K641" s="52">
        <v>-61105000</v>
      </c>
      <c r="L641" s="52">
        <v>1</v>
      </c>
      <c r="M641" s="181">
        <f t="shared" si="10"/>
        <v>-61105000</v>
      </c>
    </row>
    <row r="642" spans="1:13" ht="15" x14ac:dyDescent="0.25">
      <c r="A642" s="56" t="s">
        <v>257</v>
      </c>
      <c r="B642" s="37" t="s">
        <v>126</v>
      </c>
      <c r="C642" s="54">
        <v>21111</v>
      </c>
      <c r="D642" s="53" t="s">
        <v>27</v>
      </c>
      <c r="E642" s="53" t="s">
        <v>125</v>
      </c>
      <c r="F642" s="53" t="s">
        <v>244</v>
      </c>
      <c r="G642" s="53" t="s">
        <v>159</v>
      </c>
      <c r="H642" s="53" t="s">
        <v>441</v>
      </c>
      <c r="I642" s="53" t="s">
        <v>121</v>
      </c>
      <c r="J642" s="53">
        <v>-79000000</v>
      </c>
      <c r="K642" s="52">
        <v>-79000000</v>
      </c>
      <c r="L642" s="52">
        <v>1</v>
      </c>
      <c r="M642" s="181">
        <f t="shared" si="10"/>
        <v>-79000000</v>
      </c>
    </row>
    <row r="643" spans="1:13" ht="15" x14ac:dyDescent="0.25">
      <c r="A643" s="56" t="s">
        <v>257</v>
      </c>
      <c r="B643" s="37" t="s">
        <v>126</v>
      </c>
      <c r="C643" s="54">
        <v>21111</v>
      </c>
      <c r="D643" s="53" t="s">
        <v>27</v>
      </c>
      <c r="E643" s="53" t="s">
        <v>125</v>
      </c>
      <c r="F643" s="53" t="s">
        <v>244</v>
      </c>
      <c r="G643" s="53" t="s">
        <v>159</v>
      </c>
      <c r="H643" s="53" t="s">
        <v>440</v>
      </c>
      <c r="I643" s="53" t="s">
        <v>121</v>
      </c>
      <c r="J643" s="53">
        <v>-2133032000</v>
      </c>
      <c r="K643" s="52">
        <v>-2133032000</v>
      </c>
      <c r="L643" s="52">
        <v>1</v>
      </c>
      <c r="M643" s="181">
        <f t="shared" si="10"/>
        <v>-2133032000</v>
      </c>
    </row>
    <row r="644" spans="1:13" ht="15" x14ac:dyDescent="0.25">
      <c r="A644" s="56" t="s">
        <v>257</v>
      </c>
      <c r="B644" s="37" t="s">
        <v>126</v>
      </c>
      <c r="C644" s="54">
        <v>21111</v>
      </c>
      <c r="D644" s="53" t="s">
        <v>27</v>
      </c>
      <c r="E644" s="53" t="s">
        <v>256</v>
      </c>
      <c r="F644" s="53" t="s">
        <v>439</v>
      </c>
      <c r="G644" s="53" t="s">
        <v>439</v>
      </c>
      <c r="H644" s="53"/>
      <c r="I644" s="53" t="s">
        <v>121</v>
      </c>
      <c r="J644" s="53">
        <v>1000000000</v>
      </c>
      <c r="K644" s="52">
        <v>1000000000</v>
      </c>
      <c r="L644" s="52">
        <v>1</v>
      </c>
      <c r="M644" s="181">
        <f t="shared" si="10"/>
        <v>1000000000</v>
      </c>
    </row>
    <row r="645" spans="1:13" ht="15" x14ac:dyDescent="0.25">
      <c r="A645" s="56" t="s">
        <v>257</v>
      </c>
      <c r="B645" s="37" t="s">
        <v>126</v>
      </c>
      <c r="C645" s="54">
        <v>21111</v>
      </c>
      <c r="D645" s="53" t="s">
        <v>27</v>
      </c>
      <c r="E645" s="53" t="s">
        <v>125</v>
      </c>
      <c r="F645" s="53" t="s">
        <v>189</v>
      </c>
      <c r="G645" s="53" t="s">
        <v>189</v>
      </c>
      <c r="H645" s="53" t="s">
        <v>438</v>
      </c>
      <c r="I645" s="53" t="s">
        <v>121</v>
      </c>
      <c r="J645" s="53">
        <v>-180720000</v>
      </c>
      <c r="K645" s="52">
        <v>-180720000</v>
      </c>
      <c r="L645" s="52">
        <v>1</v>
      </c>
      <c r="M645" s="181">
        <f t="shared" si="10"/>
        <v>-180720000</v>
      </c>
    </row>
    <row r="646" spans="1:13" ht="15" x14ac:dyDescent="0.25">
      <c r="A646" s="56" t="s">
        <v>257</v>
      </c>
      <c r="B646" s="37" t="s">
        <v>126</v>
      </c>
      <c r="C646" s="54">
        <v>21111</v>
      </c>
      <c r="D646" s="53" t="s">
        <v>27</v>
      </c>
      <c r="E646" s="53" t="s">
        <v>125</v>
      </c>
      <c r="F646" s="53" t="s">
        <v>242</v>
      </c>
      <c r="G646" s="53" t="s">
        <v>224</v>
      </c>
      <c r="H646" s="53" t="s">
        <v>437</v>
      </c>
      <c r="I646" s="53" t="s">
        <v>121</v>
      </c>
      <c r="J646" s="53">
        <v>-2820873000</v>
      </c>
      <c r="K646" s="52">
        <v>-2820873000</v>
      </c>
      <c r="L646" s="52">
        <v>1</v>
      </c>
      <c r="M646" s="181">
        <f t="shared" si="10"/>
        <v>-2820873000</v>
      </c>
    </row>
    <row r="647" spans="1:13" ht="15" x14ac:dyDescent="0.25">
      <c r="A647" s="56" t="s">
        <v>257</v>
      </c>
      <c r="B647" s="37" t="s">
        <v>126</v>
      </c>
      <c r="C647" s="54">
        <v>21111</v>
      </c>
      <c r="D647" s="53" t="s">
        <v>27</v>
      </c>
      <c r="E647" s="53" t="s">
        <v>125</v>
      </c>
      <c r="F647" s="53" t="s">
        <v>189</v>
      </c>
      <c r="G647" s="53" t="s">
        <v>221</v>
      </c>
      <c r="H647" s="53" t="s">
        <v>436</v>
      </c>
      <c r="I647" s="53" t="s">
        <v>121</v>
      </c>
      <c r="J647" s="53">
        <v>-19700000</v>
      </c>
      <c r="K647" s="52">
        <v>-19700000</v>
      </c>
      <c r="L647" s="52">
        <v>1</v>
      </c>
      <c r="M647" s="181">
        <f t="shared" si="10"/>
        <v>-19700000</v>
      </c>
    </row>
    <row r="648" spans="1:13" ht="15" x14ac:dyDescent="0.25">
      <c r="A648" s="56" t="s">
        <v>257</v>
      </c>
      <c r="B648" s="37" t="s">
        <v>126</v>
      </c>
      <c r="C648" s="54">
        <v>21111</v>
      </c>
      <c r="D648" s="53" t="s">
        <v>27</v>
      </c>
      <c r="E648" s="53" t="s">
        <v>125</v>
      </c>
      <c r="F648" s="53" t="s">
        <v>189</v>
      </c>
      <c r="G648" s="53" t="s">
        <v>221</v>
      </c>
      <c r="H648" s="53" t="s">
        <v>435</v>
      </c>
      <c r="I648" s="53" t="s">
        <v>121</v>
      </c>
      <c r="J648" s="53">
        <v>-1859573000</v>
      </c>
      <c r="K648" s="52">
        <v>-1859573000</v>
      </c>
      <c r="L648" s="52">
        <v>1</v>
      </c>
      <c r="M648" s="181">
        <f t="shared" si="10"/>
        <v>-1859573000</v>
      </c>
    </row>
    <row r="649" spans="1:13" ht="15" x14ac:dyDescent="0.25">
      <c r="A649" s="56" t="s">
        <v>257</v>
      </c>
      <c r="B649" s="37" t="s">
        <v>126</v>
      </c>
      <c r="C649" s="54">
        <v>21111</v>
      </c>
      <c r="D649" s="53" t="s">
        <v>27</v>
      </c>
      <c r="E649" s="53" t="s">
        <v>125</v>
      </c>
      <c r="F649" s="53" t="s">
        <v>237</v>
      </c>
      <c r="G649" s="53" t="s">
        <v>397</v>
      </c>
      <c r="H649" s="53" t="s">
        <v>434</v>
      </c>
      <c r="I649" s="53" t="s">
        <v>121</v>
      </c>
      <c r="J649" s="53">
        <v>-22149600</v>
      </c>
      <c r="K649" s="52">
        <v>-22149600</v>
      </c>
      <c r="L649" s="52">
        <v>1</v>
      </c>
      <c r="M649" s="181">
        <f t="shared" si="10"/>
        <v>-22149600</v>
      </c>
    </row>
    <row r="650" spans="1:13" ht="15" x14ac:dyDescent="0.25">
      <c r="A650" s="56" t="s">
        <v>257</v>
      </c>
      <c r="B650" s="37" t="s">
        <v>126</v>
      </c>
      <c r="C650" s="54">
        <v>21111</v>
      </c>
      <c r="D650" s="53" t="s">
        <v>27</v>
      </c>
      <c r="E650" s="53" t="s">
        <v>125</v>
      </c>
      <c r="F650" s="53" t="s">
        <v>433</v>
      </c>
      <c r="G650" s="53" t="s">
        <v>218</v>
      </c>
      <c r="H650" s="53" t="s">
        <v>432</v>
      </c>
      <c r="I650" s="53" t="s">
        <v>121</v>
      </c>
      <c r="J650" s="53">
        <v>-1786236000</v>
      </c>
      <c r="K650" s="52">
        <v>-1786236000</v>
      </c>
      <c r="L650" s="52">
        <v>1</v>
      </c>
      <c r="M650" s="181">
        <f t="shared" si="10"/>
        <v>-1786236000</v>
      </c>
    </row>
    <row r="651" spans="1:13" ht="15" x14ac:dyDescent="0.25">
      <c r="A651" s="56" t="s">
        <v>257</v>
      </c>
      <c r="B651" s="37" t="s">
        <v>126</v>
      </c>
      <c r="C651" s="54">
        <v>21111</v>
      </c>
      <c r="D651" s="53" t="s">
        <v>27</v>
      </c>
      <c r="E651" s="53" t="s">
        <v>125</v>
      </c>
      <c r="F651" s="53" t="s">
        <v>260</v>
      </c>
      <c r="G651" s="53" t="s">
        <v>284</v>
      </c>
      <c r="H651" s="53" t="s">
        <v>431</v>
      </c>
      <c r="I651" s="53" t="s">
        <v>121</v>
      </c>
      <c r="J651" s="53">
        <v>-1330942000</v>
      </c>
      <c r="K651" s="52">
        <v>-1212742000</v>
      </c>
      <c r="L651" s="52">
        <v>1</v>
      </c>
      <c r="M651" s="181">
        <f t="shared" si="10"/>
        <v>-1212742000</v>
      </c>
    </row>
    <row r="652" spans="1:13" ht="15" x14ac:dyDescent="0.25">
      <c r="A652" s="56" t="s">
        <v>257</v>
      </c>
      <c r="B652" s="37" t="s">
        <v>126</v>
      </c>
      <c r="C652" s="54">
        <v>21111</v>
      </c>
      <c r="D652" s="53" t="s">
        <v>27</v>
      </c>
      <c r="E652" s="53" t="s">
        <v>125</v>
      </c>
      <c r="F652" s="53" t="s">
        <v>263</v>
      </c>
      <c r="G652" s="53" t="s">
        <v>220</v>
      </c>
      <c r="H652" s="53" t="s">
        <v>430</v>
      </c>
      <c r="I652" s="53" t="s">
        <v>121</v>
      </c>
      <c r="J652" s="53">
        <v>-515240000</v>
      </c>
      <c r="K652" s="52">
        <v>-515240000</v>
      </c>
      <c r="L652" s="52">
        <v>1</v>
      </c>
      <c r="M652" s="181">
        <f t="shared" si="10"/>
        <v>-515240000</v>
      </c>
    </row>
    <row r="653" spans="1:13" ht="15" x14ac:dyDescent="0.25">
      <c r="A653" s="56" t="s">
        <v>257</v>
      </c>
      <c r="B653" s="37" t="s">
        <v>126</v>
      </c>
      <c r="C653" s="54">
        <v>21111</v>
      </c>
      <c r="D653" s="53" t="s">
        <v>27</v>
      </c>
      <c r="E653" s="53" t="s">
        <v>125</v>
      </c>
      <c r="F653" s="53" t="s">
        <v>400</v>
      </c>
      <c r="G653" s="53" t="s">
        <v>123</v>
      </c>
      <c r="H653" s="53" t="s">
        <v>429</v>
      </c>
      <c r="I653" s="53" t="s">
        <v>121</v>
      </c>
      <c r="J653" s="53">
        <v>-3482727000</v>
      </c>
      <c r="K653" s="52">
        <v>-3482727000</v>
      </c>
      <c r="L653" s="52">
        <v>1</v>
      </c>
      <c r="M653" s="181">
        <f t="shared" si="10"/>
        <v>-3482727000</v>
      </c>
    </row>
    <row r="654" spans="1:13" ht="15" x14ac:dyDescent="0.25">
      <c r="A654" s="56" t="s">
        <v>257</v>
      </c>
      <c r="B654" s="37" t="s">
        <v>126</v>
      </c>
      <c r="C654" s="54">
        <v>21111</v>
      </c>
      <c r="D654" s="53" t="s">
        <v>27</v>
      </c>
      <c r="E654" s="53" t="s">
        <v>125</v>
      </c>
      <c r="F654" s="53" t="s">
        <v>124</v>
      </c>
      <c r="G654" s="53" t="s">
        <v>229</v>
      </c>
      <c r="H654" s="53" t="s">
        <v>428</v>
      </c>
      <c r="I654" s="53" t="s">
        <v>121</v>
      </c>
      <c r="J654" s="53">
        <v>-2255944000</v>
      </c>
      <c r="K654" s="52">
        <v>-2255944000</v>
      </c>
      <c r="L654" s="52">
        <v>1</v>
      </c>
      <c r="M654" s="181">
        <f t="shared" si="10"/>
        <v>-2255944000</v>
      </c>
    </row>
    <row r="655" spans="1:13" ht="15" x14ac:dyDescent="0.25">
      <c r="A655" s="56" t="s">
        <v>257</v>
      </c>
      <c r="B655" s="37" t="s">
        <v>126</v>
      </c>
      <c r="C655" s="54">
        <v>21111</v>
      </c>
      <c r="D655" s="53" t="s">
        <v>27</v>
      </c>
      <c r="E655" s="53" t="s">
        <v>125</v>
      </c>
      <c r="F655" s="53" t="s">
        <v>264</v>
      </c>
      <c r="G655" s="53" t="s">
        <v>361</v>
      </c>
      <c r="H655" s="53" t="s">
        <v>427</v>
      </c>
      <c r="I655" s="53" t="s">
        <v>121</v>
      </c>
      <c r="J655" s="53">
        <v>-740000</v>
      </c>
      <c r="K655" s="52">
        <v>-740000</v>
      </c>
      <c r="L655" s="52">
        <v>1</v>
      </c>
      <c r="M655" s="181">
        <f t="shared" si="10"/>
        <v>-740000</v>
      </c>
    </row>
    <row r="656" spans="1:13" ht="15" x14ac:dyDescent="0.25">
      <c r="A656" s="56" t="s">
        <v>257</v>
      </c>
      <c r="B656" s="37" t="s">
        <v>126</v>
      </c>
      <c r="C656" s="54">
        <v>21111</v>
      </c>
      <c r="D656" s="53" t="s">
        <v>27</v>
      </c>
      <c r="E656" s="53" t="s">
        <v>125</v>
      </c>
      <c r="F656" s="53" t="s">
        <v>264</v>
      </c>
      <c r="G656" s="53" t="s">
        <v>361</v>
      </c>
      <c r="H656" s="53" t="s">
        <v>426</v>
      </c>
      <c r="I656" s="53" t="s">
        <v>121</v>
      </c>
      <c r="J656" s="53">
        <v>-1595000</v>
      </c>
      <c r="K656" s="52">
        <v>-1595000</v>
      </c>
      <c r="L656" s="52">
        <v>1</v>
      </c>
      <c r="M656" s="181">
        <f t="shared" si="10"/>
        <v>-1595000</v>
      </c>
    </row>
    <row r="657" spans="1:13" ht="15" x14ac:dyDescent="0.25">
      <c r="A657" s="56" t="s">
        <v>257</v>
      </c>
      <c r="B657" s="37" t="s">
        <v>126</v>
      </c>
      <c r="C657" s="54">
        <v>21111</v>
      </c>
      <c r="D657" s="53" t="s">
        <v>27</v>
      </c>
      <c r="E657" s="53" t="s">
        <v>125</v>
      </c>
      <c r="F657" s="53" t="s">
        <v>264</v>
      </c>
      <c r="G657" s="53" t="s">
        <v>361</v>
      </c>
      <c r="H657" s="53" t="s">
        <v>425</v>
      </c>
      <c r="I657" s="53" t="s">
        <v>121</v>
      </c>
      <c r="J657" s="53">
        <v>-44000000</v>
      </c>
      <c r="K657" s="52">
        <v>-44000000</v>
      </c>
      <c r="L657" s="52">
        <v>1</v>
      </c>
      <c r="M657" s="181">
        <f t="shared" si="10"/>
        <v>-44000000</v>
      </c>
    </row>
    <row r="658" spans="1:13" ht="15" x14ac:dyDescent="0.25">
      <c r="A658" s="56" t="s">
        <v>257</v>
      </c>
      <c r="B658" s="37" t="s">
        <v>126</v>
      </c>
      <c r="C658" s="54">
        <v>21111</v>
      </c>
      <c r="D658" s="53" t="s">
        <v>27</v>
      </c>
      <c r="E658" s="53" t="s">
        <v>125</v>
      </c>
      <c r="F658" s="53" t="s">
        <v>264</v>
      </c>
      <c r="G658" s="53" t="s">
        <v>361</v>
      </c>
      <c r="H658" s="53" t="s">
        <v>424</v>
      </c>
      <c r="I658" s="53" t="s">
        <v>121</v>
      </c>
      <c r="J658" s="53">
        <v>-4120000</v>
      </c>
      <c r="K658" s="52">
        <v>-4120000</v>
      </c>
      <c r="L658" s="52">
        <v>1</v>
      </c>
      <c r="M658" s="181">
        <f t="shared" si="10"/>
        <v>-4120000</v>
      </c>
    </row>
    <row r="659" spans="1:13" ht="15" x14ac:dyDescent="0.25">
      <c r="A659" s="56" t="s">
        <v>257</v>
      </c>
      <c r="B659" s="37" t="s">
        <v>126</v>
      </c>
      <c r="C659" s="54">
        <v>21111</v>
      </c>
      <c r="D659" s="53" t="s">
        <v>27</v>
      </c>
      <c r="E659" s="53" t="s">
        <v>125</v>
      </c>
      <c r="F659" s="53" t="s">
        <v>198</v>
      </c>
      <c r="G659" s="53" t="s">
        <v>269</v>
      </c>
      <c r="H659" s="53" t="s">
        <v>423</v>
      </c>
      <c r="I659" s="53" t="s">
        <v>121</v>
      </c>
      <c r="J659" s="53">
        <v>-2632988</v>
      </c>
      <c r="K659" s="52">
        <v>-2632988</v>
      </c>
      <c r="L659" s="52">
        <v>1</v>
      </c>
      <c r="M659" s="181">
        <f t="shared" si="10"/>
        <v>-2632988</v>
      </c>
    </row>
    <row r="660" spans="1:13" ht="15" x14ac:dyDescent="0.25">
      <c r="A660" s="56" t="s">
        <v>257</v>
      </c>
      <c r="B660" s="37" t="s">
        <v>126</v>
      </c>
      <c r="C660" s="54">
        <v>21111</v>
      </c>
      <c r="D660" s="53" t="s">
        <v>27</v>
      </c>
      <c r="E660" s="53" t="s">
        <v>125</v>
      </c>
      <c r="F660" s="53" t="s">
        <v>422</v>
      </c>
      <c r="G660" s="53" t="s">
        <v>167</v>
      </c>
      <c r="H660" s="53" t="s">
        <v>421</v>
      </c>
      <c r="I660" s="53" t="s">
        <v>121</v>
      </c>
      <c r="J660" s="53">
        <v>-1168600</v>
      </c>
      <c r="K660" s="52">
        <v>-1168600</v>
      </c>
      <c r="L660" s="52">
        <v>1</v>
      </c>
      <c r="M660" s="181">
        <f t="shared" si="10"/>
        <v>-1168600</v>
      </c>
    </row>
    <row r="661" spans="1:13" ht="15" x14ac:dyDescent="0.25">
      <c r="A661" s="56" t="s">
        <v>257</v>
      </c>
      <c r="B661" s="37" t="s">
        <v>126</v>
      </c>
      <c r="C661" s="54">
        <v>21111</v>
      </c>
      <c r="D661" s="53" t="s">
        <v>27</v>
      </c>
      <c r="E661" s="53" t="s">
        <v>125</v>
      </c>
      <c r="F661" s="53" t="s">
        <v>232</v>
      </c>
      <c r="G661" s="53" t="s">
        <v>359</v>
      </c>
      <c r="H661" s="53" t="s">
        <v>420</v>
      </c>
      <c r="I661" s="53" t="s">
        <v>121</v>
      </c>
      <c r="J661" s="53">
        <v>-22250000</v>
      </c>
      <c r="K661" s="52">
        <v>-22250000</v>
      </c>
      <c r="L661" s="52">
        <v>1</v>
      </c>
      <c r="M661" s="181">
        <f t="shared" si="10"/>
        <v>-22250000</v>
      </c>
    </row>
    <row r="662" spans="1:13" ht="15" x14ac:dyDescent="0.25">
      <c r="A662" s="56" t="s">
        <v>257</v>
      </c>
      <c r="B662" s="37" t="s">
        <v>126</v>
      </c>
      <c r="C662" s="54">
        <v>21111</v>
      </c>
      <c r="D662" s="53" t="s">
        <v>27</v>
      </c>
      <c r="E662" s="53" t="s">
        <v>125</v>
      </c>
      <c r="F662" s="53" t="s">
        <v>419</v>
      </c>
      <c r="G662" s="53" t="s">
        <v>145</v>
      </c>
      <c r="H662" s="53" t="s">
        <v>418</v>
      </c>
      <c r="I662" s="53" t="s">
        <v>121</v>
      </c>
      <c r="J662" s="53">
        <v>-1340184000</v>
      </c>
      <c r="K662" s="52">
        <v>-1340184000</v>
      </c>
      <c r="L662" s="52">
        <v>1</v>
      </c>
      <c r="M662" s="181">
        <f t="shared" si="10"/>
        <v>-1340184000</v>
      </c>
    </row>
    <row r="663" spans="1:13" ht="15" x14ac:dyDescent="0.25">
      <c r="A663" s="56" t="s">
        <v>257</v>
      </c>
      <c r="B663" s="37" t="s">
        <v>126</v>
      </c>
      <c r="C663" s="54">
        <v>21111</v>
      </c>
      <c r="D663" s="53" t="s">
        <v>27</v>
      </c>
      <c r="E663" s="53" t="s">
        <v>125</v>
      </c>
      <c r="F663" s="53" t="s">
        <v>161</v>
      </c>
      <c r="G663" s="53" t="s">
        <v>147</v>
      </c>
      <c r="H663" s="53" t="s">
        <v>417</v>
      </c>
      <c r="I663" s="53" t="s">
        <v>121</v>
      </c>
      <c r="J663" s="53">
        <v>-2103302000</v>
      </c>
      <c r="K663" s="52">
        <v>-2103302000</v>
      </c>
      <c r="L663" s="52">
        <v>1</v>
      </c>
      <c r="M663" s="181">
        <f t="shared" si="10"/>
        <v>-2103302000</v>
      </c>
    </row>
    <row r="664" spans="1:13" ht="15" x14ac:dyDescent="0.25">
      <c r="A664" s="56" t="s">
        <v>257</v>
      </c>
      <c r="B664" s="37" t="s">
        <v>126</v>
      </c>
      <c r="C664" s="54">
        <v>21111</v>
      </c>
      <c r="D664" s="53" t="s">
        <v>27</v>
      </c>
      <c r="E664" s="53" t="s">
        <v>125</v>
      </c>
      <c r="F664" s="53" t="s">
        <v>416</v>
      </c>
      <c r="G664" s="53" t="s">
        <v>280</v>
      </c>
      <c r="H664" s="53" t="s">
        <v>415</v>
      </c>
      <c r="I664" s="53" t="s">
        <v>121</v>
      </c>
      <c r="J664" s="53">
        <v>-3455805000</v>
      </c>
      <c r="K664" s="52">
        <v>-3455805000</v>
      </c>
      <c r="L664" s="52">
        <v>1</v>
      </c>
      <c r="M664" s="181">
        <f t="shared" si="10"/>
        <v>-3455805000</v>
      </c>
    </row>
    <row r="665" spans="1:13" ht="15" x14ac:dyDescent="0.25">
      <c r="A665" s="56" t="s">
        <v>257</v>
      </c>
      <c r="B665" s="37" t="s">
        <v>126</v>
      </c>
      <c r="C665" s="54">
        <v>21111</v>
      </c>
      <c r="D665" s="53" t="s">
        <v>27</v>
      </c>
      <c r="E665" s="53" t="s">
        <v>125</v>
      </c>
      <c r="F665" s="53" t="s">
        <v>240</v>
      </c>
      <c r="G665" s="53" t="s">
        <v>164</v>
      </c>
      <c r="H665" s="53" t="s">
        <v>414</v>
      </c>
      <c r="I665" s="53" t="s">
        <v>121</v>
      </c>
      <c r="J665" s="53">
        <v>-210350000</v>
      </c>
      <c r="K665" s="52">
        <v>-210350000</v>
      </c>
      <c r="L665" s="52">
        <v>1</v>
      </c>
      <c r="M665" s="181">
        <f t="shared" si="10"/>
        <v>-210350000</v>
      </c>
    </row>
    <row r="666" spans="1:13" ht="15" x14ac:dyDescent="0.25">
      <c r="A666" s="56" t="s">
        <v>257</v>
      </c>
      <c r="B666" s="37" t="s">
        <v>126</v>
      </c>
      <c r="C666" s="54">
        <v>21111</v>
      </c>
      <c r="D666" s="53" t="s">
        <v>27</v>
      </c>
      <c r="E666" s="53" t="s">
        <v>125</v>
      </c>
      <c r="F666" s="53" t="s">
        <v>230</v>
      </c>
      <c r="G666" s="53" t="s">
        <v>217</v>
      </c>
      <c r="H666" s="53" t="s">
        <v>413</v>
      </c>
      <c r="I666" s="53" t="s">
        <v>121</v>
      </c>
      <c r="J666" s="53">
        <v>-10354530</v>
      </c>
      <c r="K666" s="52">
        <v>-10354530</v>
      </c>
      <c r="L666" s="52">
        <v>1</v>
      </c>
      <c r="M666" s="181">
        <f t="shared" si="10"/>
        <v>-10354530</v>
      </c>
    </row>
    <row r="667" spans="1:13" ht="15" x14ac:dyDescent="0.25">
      <c r="A667" s="56" t="s">
        <v>257</v>
      </c>
      <c r="B667" s="37" t="s">
        <v>126</v>
      </c>
      <c r="C667" s="54">
        <v>21111</v>
      </c>
      <c r="D667" s="53" t="s">
        <v>27</v>
      </c>
      <c r="E667" s="53" t="s">
        <v>125</v>
      </c>
      <c r="F667" s="53" t="s">
        <v>255</v>
      </c>
      <c r="G667" s="53" t="s">
        <v>295</v>
      </c>
      <c r="H667" s="53" t="s">
        <v>412</v>
      </c>
      <c r="I667" s="53" t="s">
        <v>121</v>
      </c>
      <c r="J667" s="53">
        <v>-6960000</v>
      </c>
      <c r="K667" s="52">
        <v>-6960000</v>
      </c>
      <c r="L667" s="52">
        <v>1</v>
      </c>
      <c r="M667" s="181">
        <f t="shared" si="10"/>
        <v>-6960000</v>
      </c>
    </row>
    <row r="668" spans="1:13" ht="15" x14ac:dyDescent="0.25">
      <c r="A668" s="56" t="s">
        <v>257</v>
      </c>
      <c r="B668" s="37" t="s">
        <v>126</v>
      </c>
      <c r="C668" s="54">
        <v>21111</v>
      </c>
      <c r="D668" s="53" t="s">
        <v>27</v>
      </c>
      <c r="E668" s="53" t="s">
        <v>125</v>
      </c>
      <c r="F668" s="53" t="s">
        <v>232</v>
      </c>
      <c r="G668" s="53" t="s">
        <v>359</v>
      </c>
      <c r="H668" s="53" t="s">
        <v>411</v>
      </c>
      <c r="I668" s="53" t="s">
        <v>121</v>
      </c>
      <c r="J668" s="53">
        <v>-16401740</v>
      </c>
      <c r="K668" s="52">
        <v>-16401740</v>
      </c>
      <c r="L668" s="52">
        <v>1</v>
      </c>
      <c r="M668" s="181">
        <f t="shared" si="10"/>
        <v>-16401740</v>
      </c>
    </row>
    <row r="669" spans="1:13" ht="15" x14ac:dyDescent="0.25">
      <c r="A669" s="56" t="s">
        <v>257</v>
      </c>
      <c r="B669" s="37" t="s">
        <v>126</v>
      </c>
      <c r="C669" s="54">
        <v>21111</v>
      </c>
      <c r="D669" s="53" t="s">
        <v>27</v>
      </c>
      <c r="E669" s="53" t="s">
        <v>125</v>
      </c>
      <c r="F669" s="53" t="s">
        <v>255</v>
      </c>
      <c r="G669" s="53" t="s">
        <v>295</v>
      </c>
      <c r="H669" s="53" t="s">
        <v>410</v>
      </c>
      <c r="I669" s="53" t="s">
        <v>121</v>
      </c>
      <c r="J669" s="53">
        <v>-2550000</v>
      </c>
      <c r="K669" s="52">
        <v>-2550000</v>
      </c>
      <c r="L669" s="52">
        <v>1</v>
      </c>
      <c r="M669" s="181">
        <f t="shared" si="10"/>
        <v>-2550000</v>
      </c>
    </row>
    <row r="670" spans="1:13" ht="15" x14ac:dyDescent="0.25">
      <c r="A670" s="56" t="s">
        <v>257</v>
      </c>
      <c r="B670" s="37" t="s">
        <v>126</v>
      </c>
      <c r="C670" s="54">
        <v>21111</v>
      </c>
      <c r="D670" s="53" t="s">
        <v>27</v>
      </c>
      <c r="E670" s="53" t="s">
        <v>125</v>
      </c>
      <c r="F670" s="53" t="s">
        <v>237</v>
      </c>
      <c r="G670" s="53" t="s">
        <v>397</v>
      </c>
      <c r="H670" s="53" t="s">
        <v>409</v>
      </c>
      <c r="I670" s="53" t="s">
        <v>121</v>
      </c>
      <c r="J670" s="53">
        <v>-2361381000</v>
      </c>
      <c r="K670" s="52">
        <v>-2361381000</v>
      </c>
      <c r="L670" s="52">
        <v>1</v>
      </c>
      <c r="M670" s="181">
        <f t="shared" si="10"/>
        <v>-2361381000</v>
      </c>
    </row>
    <row r="671" spans="1:13" ht="15" x14ac:dyDescent="0.25">
      <c r="A671" s="56" t="s">
        <v>257</v>
      </c>
      <c r="B671" s="37" t="s">
        <v>126</v>
      </c>
      <c r="C671" s="54">
        <v>21111</v>
      </c>
      <c r="D671" s="53" t="s">
        <v>27</v>
      </c>
      <c r="E671" s="53" t="s">
        <v>125</v>
      </c>
      <c r="F671" s="53" t="s">
        <v>408</v>
      </c>
      <c r="G671" s="53" t="s">
        <v>226</v>
      </c>
      <c r="H671" s="53" t="s">
        <v>407</v>
      </c>
      <c r="I671" s="53" t="s">
        <v>121</v>
      </c>
      <c r="J671" s="53">
        <v>-343410000</v>
      </c>
      <c r="K671" s="52">
        <v>-343410000</v>
      </c>
      <c r="L671" s="52">
        <v>1</v>
      </c>
      <c r="M671" s="181">
        <f t="shared" si="10"/>
        <v>-343410000</v>
      </c>
    </row>
    <row r="672" spans="1:13" ht="15" x14ac:dyDescent="0.25">
      <c r="A672" s="56" t="s">
        <v>257</v>
      </c>
      <c r="B672" s="37" t="s">
        <v>126</v>
      </c>
      <c r="C672" s="54">
        <v>21111</v>
      </c>
      <c r="D672" s="53" t="s">
        <v>27</v>
      </c>
      <c r="E672" s="53" t="s">
        <v>125</v>
      </c>
      <c r="F672" s="53" t="s">
        <v>395</v>
      </c>
      <c r="G672" s="53" t="s">
        <v>394</v>
      </c>
      <c r="H672" s="53" t="s">
        <v>406</v>
      </c>
      <c r="I672" s="53" t="s">
        <v>121</v>
      </c>
      <c r="J672" s="53">
        <v>-3380414000</v>
      </c>
      <c r="K672" s="52">
        <v>-3380414000</v>
      </c>
      <c r="L672" s="52">
        <v>1</v>
      </c>
      <c r="M672" s="181">
        <f t="shared" si="10"/>
        <v>-3380414000</v>
      </c>
    </row>
    <row r="673" spans="1:13" ht="15" x14ac:dyDescent="0.25">
      <c r="A673" s="56" t="s">
        <v>257</v>
      </c>
      <c r="B673" s="37" t="s">
        <v>126</v>
      </c>
      <c r="C673" s="54">
        <v>21111</v>
      </c>
      <c r="D673" s="53" t="s">
        <v>27</v>
      </c>
      <c r="E673" s="53" t="s">
        <v>125</v>
      </c>
      <c r="F673" s="53" t="s">
        <v>235</v>
      </c>
      <c r="G673" s="53" t="s">
        <v>223</v>
      </c>
      <c r="H673" s="53" t="s">
        <v>405</v>
      </c>
      <c r="I673" s="53" t="s">
        <v>121</v>
      </c>
      <c r="J673" s="53">
        <v>-3991180000</v>
      </c>
      <c r="K673" s="52">
        <v>-3991180000</v>
      </c>
      <c r="L673" s="52">
        <v>1</v>
      </c>
      <c r="M673" s="181">
        <f t="shared" si="10"/>
        <v>-3991180000</v>
      </c>
    </row>
    <row r="674" spans="1:13" ht="15" x14ac:dyDescent="0.25">
      <c r="A674" s="56" t="s">
        <v>257</v>
      </c>
      <c r="B674" s="37" t="s">
        <v>126</v>
      </c>
      <c r="C674" s="54">
        <v>21111</v>
      </c>
      <c r="D674" s="53" t="s">
        <v>27</v>
      </c>
      <c r="E674" s="53" t="s">
        <v>125</v>
      </c>
      <c r="F674" s="53" t="s">
        <v>263</v>
      </c>
      <c r="G674" s="53" t="s">
        <v>220</v>
      </c>
      <c r="H674" s="53" t="s">
        <v>404</v>
      </c>
      <c r="I674" s="53" t="s">
        <v>121</v>
      </c>
      <c r="J674" s="53">
        <v>-3126903000</v>
      </c>
      <c r="K674" s="52">
        <v>-3126903000</v>
      </c>
      <c r="L674" s="52">
        <v>1</v>
      </c>
      <c r="M674" s="181">
        <f t="shared" si="10"/>
        <v>-3126903000</v>
      </c>
    </row>
    <row r="675" spans="1:13" ht="15" x14ac:dyDescent="0.25">
      <c r="A675" s="56" t="s">
        <v>257</v>
      </c>
      <c r="B675" s="37" t="s">
        <v>126</v>
      </c>
      <c r="C675" s="54">
        <v>21111</v>
      </c>
      <c r="D675" s="53" t="s">
        <v>27</v>
      </c>
      <c r="E675" s="53" t="s">
        <v>125</v>
      </c>
      <c r="F675" s="53" t="s">
        <v>156</v>
      </c>
      <c r="G675" s="53" t="s">
        <v>155</v>
      </c>
      <c r="H675" s="53" t="s">
        <v>403</v>
      </c>
      <c r="I675" s="53" t="s">
        <v>121</v>
      </c>
      <c r="J675" s="53">
        <v>-2603830</v>
      </c>
      <c r="K675" s="52">
        <v>-2603830</v>
      </c>
      <c r="L675" s="52">
        <v>1</v>
      </c>
      <c r="M675" s="181">
        <f t="shared" si="10"/>
        <v>-2603830</v>
      </c>
    </row>
    <row r="676" spans="1:13" ht="15" x14ac:dyDescent="0.25">
      <c r="A676" s="56" t="s">
        <v>257</v>
      </c>
      <c r="B676" s="37" t="s">
        <v>126</v>
      </c>
      <c r="C676" s="54">
        <v>21111</v>
      </c>
      <c r="D676" s="53" t="s">
        <v>27</v>
      </c>
      <c r="E676" s="53" t="s">
        <v>125</v>
      </c>
      <c r="F676" s="53" t="s">
        <v>156</v>
      </c>
      <c r="G676" s="53" t="s">
        <v>155</v>
      </c>
      <c r="H676" s="53" t="s">
        <v>402</v>
      </c>
      <c r="I676" s="53" t="s">
        <v>121</v>
      </c>
      <c r="J676" s="53">
        <v>-2452000</v>
      </c>
      <c r="K676" s="52">
        <v>-2452000</v>
      </c>
      <c r="L676" s="52">
        <v>1</v>
      </c>
      <c r="M676" s="181">
        <f t="shared" si="10"/>
        <v>-2452000</v>
      </c>
    </row>
    <row r="677" spans="1:13" ht="15" x14ac:dyDescent="0.25">
      <c r="A677" s="56" t="s">
        <v>257</v>
      </c>
      <c r="B677" s="37" t="s">
        <v>126</v>
      </c>
      <c r="C677" s="54">
        <v>21111</v>
      </c>
      <c r="D677" s="53" t="s">
        <v>27</v>
      </c>
      <c r="E677" s="53" t="s">
        <v>125</v>
      </c>
      <c r="F677" s="53" t="s">
        <v>156</v>
      </c>
      <c r="G677" s="53" t="s">
        <v>155</v>
      </c>
      <c r="H677" s="53" t="s">
        <v>401</v>
      </c>
      <c r="I677" s="53" t="s">
        <v>121</v>
      </c>
      <c r="J677" s="53">
        <v>-1515000</v>
      </c>
      <c r="K677" s="52">
        <v>-1515000</v>
      </c>
      <c r="L677" s="52">
        <v>1</v>
      </c>
      <c r="M677" s="181">
        <f t="shared" si="10"/>
        <v>-1515000</v>
      </c>
    </row>
    <row r="678" spans="1:13" ht="15" x14ac:dyDescent="0.25">
      <c r="A678" s="56" t="s">
        <v>257</v>
      </c>
      <c r="B678" s="37" t="s">
        <v>126</v>
      </c>
      <c r="C678" s="54">
        <v>21111</v>
      </c>
      <c r="D678" s="53" t="s">
        <v>27</v>
      </c>
      <c r="E678" s="53" t="s">
        <v>125</v>
      </c>
      <c r="F678" s="53" t="s">
        <v>400</v>
      </c>
      <c r="G678" s="53" t="s">
        <v>123</v>
      </c>
      <c r="H678" s="53" t="s">
        <v>399</v>
      </c>
      <c r="I678" s="53" t="s">
        <v>121</v>
      </c>
      <c r="J678" s="53">
        <v>-525146000</v>
      </c>
      <c r="K678" s="52">
        <v>-525146000</v>
      </c>
      <c r="L678" s="52">
        <v>1</v>
      </c>
      <c r="M678" s="181">
        <f t="shared" si="10"/>
        <v>-525146000</v>
      </c>
    </row>
    <row r="679" spans="1:13" ht="15" x14ac:dyDescent="0.25">
      <c r="A679" s="56" t="s">
        <v>257</v>
      </c>
      <c r="B679" s="37" t="s">
        <v>126</v>
      </c>
      <c r="C679" s="54">
        <v>21111</v>
      </c>
      <c r="D679" s="53" t="s">
        <v>27</v>
      </c>
      <c r="E679" s="53" t="s">
        <v>125</v>
      </c>
      <c r="F679" s="53" t="s">
        <v>124</v>
      </c>
      <c r="G679" s="53" t="s">
        <v>229</v>
      </c>
      <c r="H679" s="53" t="s">
        <v>398</v>
      </c>
      <c r="I679" s="53" t="s">
        <v>121</v>
      </c>
      <c r="J679" s="53">
        <v>-530179000</v>
      </c>
      <c r="K679" s="52">
        <v>-530179000</v>
      </c>
      <c r="L679" s="52">
        <v>1</v>
      </c>
      <c r="M679" s="181">
        <f t="shared" si="10"/>
        <v>-530179000</v>
      </c>
    </row>
    <row r="680" spans="1:13" ht="15" x14ac:dyDescent="0.25">
      <c r="A680" s="56" t="s">
        <v>257</v>
      </c>
      <c r="B680" s="37" t="s">
        <v>126</v>
      </c>
      <c r="C680" s="54">
        <v>21111</v>
      </c>
      <c r="D680" s="53" t="s">
        <v>27</v>
      </c>
      <c r="E680" s="53" t="s">
        <v>125</v>
      </c>
      <c r="F680" s="53" t="s">
        <v>237</v>
      </c>
      <c r="G680" s="53" t="s">
        <v>397</v>
      </c>
      <c r="H680" s="53" t="s">
        <v>396</v>
      </c>
      <c r="I680" s="53" t="s">
        <v>121</v>
      </c>
      <c r="J680" s="53">
        <v>-158776000</v>
      </c>
      <c r="K680" s="52">
        <v>-158776000</v>
      </c>
      <c r="L680" s="52">
        <v>1</v>
      </c>
      <c r="M680" s="181">
        <f t="shared" si="10"/>
        <v>-158776000</v>
      </c>
    </row>
    <row r="681" spans="1:13" ht="15" x14ac:dyDescent="0.25">
      <c r="A681" s="56" t="s">
        <v>257</v>
      </c>
      <c r="B681" s="37" t="s">
        <v>126</v>
      </c>
      <c r="C681" s="54">
        <v>21111</v>
      </c>
      <c r="D681" s="53" t="s">
        <v>27</v>
      </c>
      <c r="E681" s="53" t="s">
        <v>125</v>
      </c>
      <c r="F681" s="53" t="s">
        <v>395</v>
      </c>
      <c r="G681" s="53" t="s">
        <v>394</v>
      </c>
      <c r="H681" s="53" t="s">
        <v>393</v>
      </c>
      <c r="I681" s="53" t="s">
        <v>121</v>
      </c>
      <c r="J681" s="53">
        <v>-296314000</v>
      </c>
      <c r="K681" s="52">
        <v>-296314000</v>
      </c>
      <c r="L681" s="52">
        <v>1</v>
      </c>
      <c r="M681" s="181">
        <f t="shared" si="10"/>
        <v>-296314000</v>
      </c>
    </row>
    <row r="682" spans="1:13" ht="15" x14ac:dyDescent="0.25">
      <c r="A682" s="56" t="s">
        <v>257</v>
      </c>
      <c r="B682" s="37" t="s">
        <v>126</v>
      </c>
      <c r="C682" s="54">
        <v>21111</v>
      </c>
      <c r="D682" s="53" t="s">
        <v>27</v>
      </c>
      <c r="E682" s="53" t="s">
        <v>125</v>
      </c>
      <c r="F682" s="53" t="s">
        <v>235</v>
      </c>
      <c r="G682" s="53" t="s">
        <v>223</v>
      </c>
      <c r="H682" s="53" t="s">
        <v>392</v>
      </c>
      <c r="I682" s="53" t="s">
        <v>121</v>
      </c>
      <c r="J682" s="53">
        <v>-600656000</v>
      </c>
      <c r="K682" s="52">
        <v>-600656000</v>
      </c>
      <c r="L682" s="52">
        <v>1</v>
      </c>
      <c r="M682" s="181">
        <f t="shared" si="10"/>
        <v>-600656000</v>
      </c>
    </row>
    <row r="683" spans="1:13" ht="15" x14ac:dyDescent="0.25">
      <c r="A683" s="56" t="s">
        <v>257</v>
      </c>
      <c r="B683" s="37" t="s">
        <v>126</v>
      </c>
      <c r="C683" s="54">
        <v>21111</v>
      </c>
      <c r="D683" s="53" t="s">
        <v>27</v>
      </c>
      <c r="E683" s="53" t="s">
        <v>125</v>
      </c>
      <c r="F683" s="53" t="s">
        <v>263</v>
      </c>
      <c r="G683" s="53" t="s">
        <v>220</v>
      </c>
      <c r="H683" s="53" t="s">
        <v>391</v>
      </c>
      <c r="I683" s="53" t="s">
        <v>121</v>
      </c>
      <c r="J683" s="53">
        <v>-241368000</v>
      </c>
      <c r="K683" s="52">
        <v>-241368000</v>
      </c>
      <c r="L683" s="52">
        <v>1</v>
      </c>
      <c r="M683" s="181">
        <f t="shared" si="10"/>
        <v>-241368000</v>
      </c>
    </row>
    <row r="684" spans="1:13" ht="15" x14ac:dyDescent="0.25">
      <c r="A684" s="56" t="s">
        <v>257</v>
      </c>
      <c r="B684" s="37" t="s">
        <v>126</v>
      </c>
      <c r="C684" s="54">
        <v>21111</v>
      </c>
      <c r="D684" s="53" t="s">
        <v>27</v>
      </c>
      <c r="E684" s="53" t="s">
        <v>125</v>
      </c>
      <c r="F684" s="53" t="s">
        <v>263</v>
      </c>
      <c r="G684" s="53" t="s">
        <v>220</v>
      </c>
      <c r="H684" s="53" t="s">
        <v>390</v>
      </c>
      <c r="I684" s="53" t="s">
        <v>121</v>
      </c>
      <c r="J684" s="53">
        <v>-166980000</v>
      </c>
      <c r="K684" s="52">
        <v>-166980000</v>
      </c>
      <c r="L684" s="52">
        <v>1</v>
      </c>
      <c r="M684" s="181">
        <f t="shared" si="10"/>
        <v>-166980000</v>
      </c>
    </row>
    <row r="685" spans="1:13" ht="15" x14ac:dyDescent="0.25">
      <c r="A685" s="56" t="s">
        <v>257</v>
      </c>
      <c r="B685" s="37" t="s">
        <v>126</v>
      </c>
      <c r="C685" s="54">
        <v>21111</v>
      </c>
      <c r="D685" s="53" t="s">
        <v>27</v>
      </c>
      <c r="E685" s="53" t="s">
        <v>125</v>
      </c>
      <c r="F685" s="53" t="s">
        <v>264</v>
      </c>
      <c r="G685" s="53" t="s">
        <v>361</v>
      </c>
      <c r="H685" s="53" t="s">
        <v>389</v>
      </c>
      <c r="I685" s="53" t="s">
        <v>121</v>
      </c>
      <c r="J685" s="53">
        <v>-361049000</v>
      </c>
      <c r="K685" s="52">
        <v>-361049000</v>
      </c>
      <c r="L685" s="52">
        <v>1</v>
      </c>
      <c r="M685" s="181">
        <f t="shared" si="10"/>
        <v>-361049000</v>
      </c>
    </row>
    <row r="686" spans="1:13" ht="15" x14ac:dyDescent="0.25">
      <c r="A686" s="56" t="s">
        <v>257</v>
      </c>
      <c r="B686" s="37" t="s">
        <v>126</v>
      </c>
      <c r="C686" s="54">
        <v>21111</v>
      </c>
      <c r="D686" s="53" t="s">
        <v>27</v>
      </c>
      <c r="E686" s="53" t="s">
        <v>125</v>
      </c>
      <c r="F686" s="53" t="s">
        <v>232</v>
      </c>
      <c r="G686" s="53" t="s">
        <v>359</v>
      </c>
      <c r="H686" s="53" t="s">
        <v>388</v>
      </c>
      <c r="I686" s="53" t="s">
        <v>121</v>
      </c>
      <c r="J686" s="53">
        <v>-275239000</v>
      </c>
      <c r="K686" s="52">
        <v>-275239000</v>
      </c>
      <c r="L686" s="52">
        <v>1</v>
      </c>
      <c r="M686" s="181">
        <f t="shared" si="10"/>
        <v>-275239000</v>
      </c>
    </row>
    <row r="687" spans="1:13" ht="15" x14ac:dyDescent="0.25">
      <c r="A687" s="56" t="s">
        <v>257</v>
      </c>
      <c r="B687" s="37" t="s">
        <v>126</v>
      </c>
      <c r="C687" s="54">
        <v>21111</v>
      </c>
      <c r="D687" s="53" t="s">
        <v>27</v>
      </c>
      <c r="E687" s="53" t="s">
        <v>125</v>
      </c>
      <c r="F687" s="53" t="s">
        <v>230</v>
      </c>
      <c r="G687" s="53" t="s">
        <v>217</v>
      </c>
      <c r="H687" s="53" t="s">
        <v>387</v>
      </c>
      <c r="I687" s="53" t="s">
        <v>121</v>
      </c>
      <c r="J687" s="53">
        <v>-454708000</v>
      </c>
      <c r="K687" s="52">
        <v>-454708000</v>
      </c>
      <c r="L687" s="52">
        <v>1</v>
      </c>
      <c r="M687" s="181">
        <f t="shared" si="10"/>
        <v>-454708000</v>
      </c>
    </row>
    <row r="688" spans="1:13" ht="15" x14ac:dyDescent="0.25">
      <c r="A688" s="56" t="s">
        <v>257</v>
      </c>
      <c r="B688" s="37" t="s">
        <v>126</v>
      </c>
      <c r="C688" s="54">
        <v>21111</v>
      </c>
      <c r="D688" s="53" t="s">
        <v>27</v>
      </c>
      <c r="E688" s="53" t="s">
        <v>125</v>
      </c>
      <c r="F688" s="53" t="s">
        <v>255</v>
      </c>
      <c r="G688" s="53" t="s">
        <v>295</v>
      </c>
      <c r="H688" s="53" t="s">
        <v>386</v>
      </c>
      <c r="I688" s="53" t="s">
        <v>121</v>
      </c>
      <c r="J688" s="53">
        <v>-71360000</v>
      </c>
      <c r="K688" s="52">
        <v>-71360000</v>
      </c>
      <c r="L688" s="52">
        <v>1</v>
      </c>
      <c r="M688" s="181">
        <f t="shared" si="10"/>
        <v>-71360000</v>
      </c>
    </row>
    <row r="689" spans="1:13" ht="15" x14ac:dyDescent="0.25">
      <c r="A689" s="56" t="s">
        <v>257</v>
      </c>
      <c r="B689" s="37" t="s">
        <v>126</v>
      </c>
      <c r="C689" s="54">
        <v>21111</v>
      </c>
      <c r="D689" s="53" t="s">
        <v>27</v>
      </c>
      <c r="E689" s="53" t="s">
        <v>125</v>
      </c>
      <c r="F689" s="53" t="s">
        <v>227</v>
      </c>
      <c r="G689" s="53" t="s">
        <v>213</v>
      </c>
      <c r="H689" s="53" t="s">
        <v>385</v>
      </c>
      <c r="I689" s="53" t="s">
        <v>121</v>
      </c>
      <c r="J689" s="53">
        <v>-547696000</v>
      </c>
      <c r="K689" s="52">
        <v>-547696000</v>
      </c>
      <c r="L689" s="52">
        <v>1</v>
      </c>
      <c r="M689" s="181">
        <f t="shared" si="10"/>
        <v>-547696000</v>
      </c>
    </row>
    <row r="690" spans="1:13" ht="15" x14ac:dyDescent="0.25">
      <c r="A690" s="56" t="s">
        <v>257</v>
      </c>
      <c r="B690" s="37" t="s">
        <v>126</v>
      </c>
      <c r="C690" s="54">
        <v>21111</v>
      </c>
      <c r="D690" s="53" t="s">
        <v>27</v>
      </c>
      <c r="E690" s="53" t="s">
        <v>125</v>
      </c>
      <c r="F690" s="53" t="s">
        <v>156</v>
      </c>
      <c r="G690" s="53" t="s">
        <v>155</v>
      </c>
      <c r="H690" s="53" t="s">
        <v>384</v>
      </c>
      <c r="I690" s="53" t="s">
        <v>121</v>
      </c>
      <c r="J690" s="53">
        <v>-549550000</v>
      </c>
      <c r="K690" s="52">
        <v>-549550000</v>
      </c>
      <c r="L690" s="52">
        <v>1</v>
      </c>
      <c r="M690" s="181">
        <f t="shared" si="10"/>
        <v>-549550000</v>
      </c>
    </row>
    <row r="691" spans="1:13" ht="15" x14ac:dyDescent="0.25">
      <c r="A691" s="56" t="s">
        <v>257</v>
      </c>
      <c r="B691" s="37" t="s">
        <v>126</v>
      </c>
      <c r="C691" s="54">
        <v>21111</v>
      </c>
      <c r="D691" s="53" t="s">
        <v>27</v>
      </c>
      <c r="E691" s="53" t="s">
        <v>125</v>
      </c>
      <c r="F691" s="53" t="s">
        <v>159</v>
      </c>
      <c r="G691" s="53" t="s">
        <v>158</v>
      </c>
      <c r="H691" s="53" t="s">
        <v>383</v>
      </c>
      <c r="I691" s="53" t="s">
        <v>121</v>
      </c>
      <c r="J691" s="53">
        <v>-5160000</v>
      </c>
      <c r="K691" s="52">
        <v>-2766000</v>
      </c>
      <c r="L691" s="52">
        <v>1</v>
      </c>
      <c r="M691" s="181">
        <f t="shared" si="10"/>
        <v>-2766000</v>
      </c>
    </row>
    <row r="692" spans="1:13" ht="15" x14ac:dyDescent="0.25">
      <c r="A692" s="56" t="s">
        <v>257</v>
      </c>
      <c r="B692" s="37" t="s">
        <v>126</v>
      </c>
      <c r="C692" s="54">
        <v>21111</v>
      </c>
      <c r="D692" s="53" t="s">
        <v>27</v>
      </c>
      <c r="E692" s="53" t="s">
        <v>125</v>
      </c>
      <c r="F692" s="53" t="s">
        <v>159</v>
      </c>
      <c r="G692" s="53" t="s">
        <v>158</v>
      </c>
      <c r="H692" s="53" t="s">
        <v>382</v>
      </c>
      <c r="I692" s="53" t="s">
        <v>121</v>
      </c>
      <c r="J692" s="53">
        <v>-365000</v>
      </c>
      <c r="K692" s="52">
        <v>-365000</v>
      </c>
      <c r="L692" s="52">
        <v>1</v>
      </c>
      <c r="M692" s="181">
        <f t="shared" si="10"/>
        <v>-365000</v>
      </c>
    </row>
    <row r="693" spans="1:13" ht="15" x14ac:dyDescent="0.25">
      <c r="A693" s="56" t="s">
        <v>257</v>
      </c>
      <c r="B693" s="37" t="s">
        <v>126</v>
      </c>
      <c r="C693" s="54">
        <v>21111</v>
      </c>
      <c r="D693" s="53" t="s">
        <v>27</v>
      </c>
      <c r="E693" s="53" t="s">
        <v>125</v>
      </c>
      <c r="F693" s="53" t="s">
        <v>159</v>
      </c>
      <c r="G693" s="53" t="s">
        <v>158</v>
      </c>
      <c r="H693" s="53" t="s">
        <v>381</v>
      </c>
      <c r="I693" s="53" t="s">
        <v>121</v>
      </c>
      <c r="J693" s="53">
        <v>-9875000</v>
      </c>
      <c r="K693" s="52">
        <v>-9875000</v>
      </c>
      <c r="L693" s="52">
        <v>1</v>
      </c>
      <c r="M693" s="181">
        <f t="shared" si="10"/>
        <v>-9875000</v>
      </c>
    </row>
    <row r="694" spans="1:13" ht="15" x14ac:dyDescent="0.25">
      <c r="A694" s="56" t="s">
        <v>257</v>
      </c>
      <c r="B694" s="37" t="s">
        <v>126</v>
      </c>
      <c r="C694" s="54">
        <v>21111</v>
      </c>
      <c r="D694" s="53" t="s">
        <v>27</v>
      </c>
      <c r="E694" s="53" t="s">
        <v>125</v>
      </c>
      <c r="F694" s="53" t="s">
        <v>156</v>
      </c>
      <c r="G694" s="53" t="s">
        <v>155</v>
      </c>
      <c r="H694" s="53" t="s">
        <v>380</v>
      </c>
      <c r="I694" s="53" t="s">
        <v>121</v>
      </c>
      <c r="J694" s="53">
        <v>-22250000</v>
      </c>
      <c r="K694" s="52">
        <v>-22250000</v>
      </c>
      <c r="L694" s="52">
        <v>1</v>
      </c>
      <c r="M694" s="181">
        <f t="shared" si="10"/>
        <v>-22250000</v>
      </c>
    </row>
    <row r="695" spans="1:13" ht="15" x14ac:dyDescent="0.25">
      <c r="A695" s="56" t="s">
        <v>257</v>
      </c>
      <c r="B695" s="37" t="s">
        <v>126</v>
      </c>
      <c r="C695" s="54">
        <v>21111</v>
      </c>
      <c r="D695" s="53" t="s">
        <v>27</v>
      </c>
      <c r="E695" s="53" t="s">
        <v>125</v>
      </c>
      <c r="F695" s="53" t="s">
        <v>227</v>
      </c>
      <c r="G695" s="53" t="s">
        <v>213</v>
      </c>
      <c r="H695" s="53" t="s">
        <v>379</v>
      </c>
      <c r="I695" s="53" t="s">
        <v>121</v>
      </c>
      <c r="J695" s="53">
        <v>-14025000</v>
      </c>
      <c r="K695" s="52">
        <v>-14025000</v>
      </c>
      <c r="L695" s="52">
        <v>1</v>
      </c>
      <c r="M695" s="181">
        <f t="shared" si="10"/>
        <v>-14025000</v>
      </c>
    </row>
    <row r="696" spans="1:13" ht="15" x14ac:dyDescent="0.25">
      <c r="A696" s="56" t="s">
        <v>257</v>
      </c>
      <c r="B696" s="37" t="s">
        <v>126</v>
      </c>
      <c r="C696" s="54">
        <v>21111</v>
      </c>
      <c r="D696" s="53" t="s">
        <v>27</v>
      </c>
      <c r="E696" s="53" t="s">
        <v>125</v>
      </c>
      <c r="F696" s="53" t="s">
        <v>227</v>
      </c>
      <c r="G696" s="53" t="s">
        <v>213</v>
      </c>
      <c r="H696" s="53" t="s">
        <v>378</v>
      </c>
      <c r="I696" s="53" t="s">
        <v>121</v>
      </c>
      <c r="J696" s="53">
        <v>-4965300</v>
      </c>
      <c r="K696" s="52">
        <v>-4965300</v>
      </c>
      <c r="L696" s="52">
        <v>1</v>
      </c>
      <c r="M696" s="181">
        <f t="shared" si="10"/>
        <v>-4965300</v>
      </c>
    </row>
    <row r="697" spans="1:13" ht="15" x14ac:dyDescent="0.25">
      <c r="A697" s="56" t="s">
        <v>257</v>
      </c>
      <c r="B697" s="37" t="s">
        <v>126</v>
      </c>
      <c r="C697" s="54">
        <v>21111</v>
      </c>
      <c r="D697" s="53" t="s">
        <v>27</v>
      </c>
      <c r="E697" s="53" t="s">
        <v>125</v>
      </c>
      <c r="F697" s="53" t="s">
        <v>224</v>
      </c>
      <c r="G697" s="53" t="s">
        <v>290</v>
      </c>
      <c r="H697" s="53" t="s">
        <v>377</v>
      </c>
      <c r="I697" s="53" t="s">
        <v>121</v>
      </c>
      <c r="J697" s="53">
        <v>-1546000</v>
      </c>
      <c r="K697" s="52">
        <v>-1546000</v>
      </c>
      <c r="L697" s="52">
        <v>1</v>
      </c>
      <c r="M697" s="181">
        <f t="shared" si="10"/>
        <v>-1546000</v>
      </c>
    </row>
    <row r="698" spans="1:13" ht="15" x14ac:dyDescent="0.25">
      <c r="A698" s="56" t="s">
        <v>257</v>
      </c>
      <c r="B698" s="37" t="s">
        <v>126</v>
      </c>
      <c r="C698" s="54">
        <v>21111</v>
      </c>
      <c r="D698" s="53" t="s">
        <v>27</v>
      </c>
      <c r="E698" s="53" t="s">
        <v>125</v>
      </c>
      <c r="F698" s="53" t="s">
        <v>376</v>
      </c>
      <c r="G698" s="53" t="s">
        <v>189</v>
      </c>
      <c r="H698" s="53" t="s">
        <v>375</v>
      </c>
      <c r="I698" s="53" t="s">
        <v>121</v>
      </c>
      <c r="J698" s="53">
        <v>-305000</v>
      </c>
      <c r="K698" s="52">
        <v>-305000</v>
      </c>
      <c r="L698" s="52">
        <v>1</v>
      </c>
      <c r="M698" s="181">
        <f t="shared" ref="M698:M761" si="11">+K698*L698</f>
        <v>-305000</v>
      </c>
    </row>
    <row r="699" spans="1:13" ht="15" x14ac:dyDescent="0.25">
      <c r="A699" s="56" t="s">
        <v>257</v>
      </c>
      <c r="B699" s="37" t="s">
        <v>126</v>
      </c>
      <c r="C699" s="54">
        <v>21111</v>
      </c>
      <c r="D699" s="53" t="s">
        <v>27</v>
      </c>
      <c r="E699" s="53" t="s">
        <v>125</v>
      </c>
      <c r="F699" s="53" t="s">
        <v>224</v>
      </c>
      <c r="G699" s="53" t="s">
        <v>290</v>
      </c>
      <c r="H699" s="53" t="s">
        <v>374</v>
      </c>
      <c r="I699" s="53" t="s">
        <v>121</v>
      </c>
      <c r="J699" s="53">
        <v>-1230000</v>
      </c>
      <c r="K699" s="52">
        <v>-1230000</v>
      </c>
      <c r="L699" s="52">
        <v>1</v>
      </c>
      <c r="M699" s="181">
        <f t="shared" si="11"/>
        <v>-1230000</v>
      </c>
    </row>
    <row r="700" spans="1:13" ht="15" x14ac:dyDescent="0.25">
      <c r="A700" s="56" t="s">
        <v>257</v>
      </c>
      <c r="B700" s="37" t="s">
        <v>126</v>
      </c>
      <c r="C700" s="54">
        <v>21111</v>
      </c>
      <c r="D700" s="53" t="s">
        <v>27</v>
      </c>
      <c r="E700" s="53" t="s">
        <v>125</v>
      </c>
      <c r="F700" s="53" t="s">
        <v>221</v>
      </c>
      <c r="G700" s="53" t="s">
        <v>288</v>
      </c>
      <c r="H700" s="53" t="s">
        <v>373</v>
      </c>
      <c r="I700" s="53" t="s">
        <v>121</v>
      </c>
      <c r="J700" s="53">
        <v>-2676000</v>
      </c>
      <c r="K700" s="52">
        <v>-2676000</v>
      </c>
      <c r="L700" s="52">
        <v>1</v>
      </c>
      <c r="M700" s="181">
        <f t="shared" si="11"/>
        <v>-2676000</v>
      </c>
    </row>
    <row r="701" spans="1:13" ht="15" x14ac:dyDescent="0.25">
      <c r="A701" s="56" t="s">
        <v>257</v>
      </c>
      <c r="B701" s="37" t="s">
        <v>126</v>
      </c>
      <c r="C701" s="54">
        <v>21111</v>
      </c>
      <c r="D701" s="53" t="s">
        <v>27</v>
      </c>
      <c r="E701" s="53" t="s">
        <v>125</v>
      </c>
      <c r="F701" s="53" t="s">
        <v>221</v>
      </c>
      <c r="G701" s="53" t="s">
        <v>288</v>
      </c>
      <c r="H701" s="53" t="s">
        <v>372</v>
      </c>
      <c r="I701" s="53" t="s">
        <v>121</v>
      </c>
      <c r="J701" s="53">
        <v>-3415000</v>
      </c>
      <c r="K701" s="52">
        <v>-3415000</v>
      </c>
      <c r="L701" s="52">
        <v>1</v>
      </c>
      <c r="M701" s="181">
        <f t="shared" si="11"/>
        <v>-3415000</v>
      </c>
    </row>
    <row r="702" spans="1:13" ht="15" x14ac:dyDescent="0.25">
      <c r="A702" s="56" t="s">
        <v>257</v>
      </c>
      <c r="B702" s="37" t="s">
        <v>126</v>
      </c>
      <c r="C702" s="54">
        <v>21111</v>
      </c>
      <c r="D702" s="53" t="s">
        <v>27</v>
      </c>
      <c r="E702" s="53" t="s">
        <v>125</v>
      </c>
      <c r="F702" s="53" t="s">
        <v>218</v>
      </c>
      <c r="G702" s="53" t="s">
        <v>286</v>
      </c>
      <c r="H702" s="53" t="s">
        <v>371</v>
      </c>
      <c r="I702" s="53" t="s">
        <v>121</v>
      </c>
      <c r="J702" s="53">
        <v>-1640000</v>
      </c>
      <c r="K702" s="52">
        <v>-1640000</v>
      </c>
      <c r="L702" s="52">
        <v>1</v>
      </c>
      <c r="M702" s="181">
        <f t="shared" si="11"/>
        <v>-1640000</v>
      </c>
    </row>
    <row r="703" spans="1:13" ht="15" x14ac:dyDescent="0.25">
      <c r="A703" s="56" t="s">
        <v>257</v>
      </c>
      <c r="B703" s="37" t="s">
        <v>126</v>
      </c>
      <c r="C703" s="54">
        <v>21111</v>
      </c>
      <c r="D703" s="53" t="s">
        <v>27</v>
      </c>
      <c r="E703" s="53" t="s">
        <v>125</v>
      </c>
      <c r="F703" s="53" t="s">
        <v>224</v>
      </c>
      <c r="G703" s="53" t="s">
        <v>290</v>
      </c>
      <c r="H703" s="53" t="s">
        <v>370</v>
      </c>
      <c r="I703" s="53" t="s">
        <v>121</v>
      </c>
      <c r="J703" s="53">
        <v>-2165000</v>
      </c>
      <c r="K703" s="52">
        <v>-2165000</v>
      </c>
      <c r="L703" s="52">
        <v>1</v>
      </c>
      <c r="M703" s="181">
        <f t="shared" si="11"/>
        <v>-2165000</v>
      </c>
    </row>
    <row r="704" spans="1:13" ht="15" x14ac:dyDescent="0.25">
      <c r="A704" s="56" t="s">
        <v>257</v>
      </c>
      <c r="B704" s="37" t="s">
        <v>126</v>
      </c>
      <c r="C704" s="54">
        <v>21111</v>
      </c>
      <c r="D704" s="53" t="s">
        <v>27</v>
      </c>
      <c r="E704" s="53" t="s">
        <v>125</v>
      </c>
      <c r="F704" s="53" t="s">
        <v>218</v>
      </c>
      <c r="G704" s="53" t="s">
        <v>286</v>
      </c>
      <c r="H704" s="53" t="s">
        <v>369</v>
      </c>
      <c r="I704" s="53" t="s">
        <v>121</v>
      </c>
      <c r="J704" s="53">
        <v>-1546000</v>
      </c>
      <c r="K704" s="52">
        <v>-1546000</v>
      </c>
      <c r="L704" s="52">
        <v>1</v>
      </c>
      <c r="M704" s="181">
        <f t="shared" si="11"/>
        <v>-1546000</v>
      </c>
    </row>
    <row r="705" spans="1:13" ht="15" x14ac:dyDescent="0.25">
      <c r="A705" s="56" t="s">
        <v>257</v>
      </c>
      <c r="B705" s="37" t="s">
        <v>126</v>
      </c>
      <c r="C705" s="54">
        <v>21111</v>
      </c>
      <c r="D705" s="53" t="s">
        <v>27</v>
      </c>
      <c r="E705" s="53" t="s">
        <v>125</v>
      </c>
      <c r="F705" s="53" t="s">
        <v>218</v>
      </c>
      <c r="G705" s="53" t="s">
        <v>286</v>
      </c>
      <c r="H705" s="53" t="s">
        <v>368</v>
      </c>
      <c r="I705" s="53" t="s">
        <v>121</v>
      </c>
      <c r="J705" s="53">
        <v>-1235080</v>
      </c>
      <c r="K705" s="52">
        <v>-1235080</v>
      </c>
      <c r="L705" s="52">
        <v>1</v>
      </c>
      <c r="M705" s="181">
        <f t="shared" si="11"/>
        <v>-1235080</v>
      </c>
    </row>
    <row r="706" spans="1:13" ht="15" x14ac:dyDescent="0.25">
      <c r="A706" s="56" t="s">
        <v>257</v>
      </c>
      <c r="B706" s="37" t="s">
        <v>126</v>
      </c>
      <c r="C706" s="54">
        <v>21111</v>
      </c>
      <c r="D706" s="53" t="s">
        <v>27</v>
      </c>
      <c r="E706" s="53" t="s">
        <v>125</v>
      </c>
      <c r="F706" s="53" t="s">
        <v>224</v>
      </c>
      <c r="G706" s="53" t="s">
        <v>290</v>
      </c>
      <c r="H706" s="53" t="s">
        <v>367</v>
      </c>
      <c r="I706" s="53" t="s">
        <v>121</v>
      </c>
      <c r="J706" s="53">
        <v>-25700000</v>
      </c>
      <c r="K706" s="52">
        <v>-25700000</v>
      </c>
      <c r="L706" s="52">
        <v>1</v>
      </c>
      <c r="M706" s="181">
        <f t="shared" si="11"/>
        <v>-25700000</v>
      </c>
    </row>
    <row r="707" spans="1:13" ht="15" x14ac:dyDescent="0.25">
      <c r="A707" s="56" t="s">
        <v>257</v>
      </c>
      <c r="B707" s="37" t="s">
        <v>126</v>
      </c>
      <c r="C707" s="54">
        <v>21111</v>
      </c>
      <c r="D707" s="53" t="s">
        <v>27</v>
      </c>
      <c r="E707" s="53" t="s">
        <v>125</v>
      </c>
      <c r="F707" s="53" t="s">
        <v>221</v>
      </c>
      <c r="G707" s="53" t="s">
        <v>288</v>
      </c>
      <c r="H707" s="53" t="s">
        <v>366</v>
      </c>
      <c r="I707" s="53" t="s">
        <v>121</v>
      </c>
      <c r="J707" s="53">
        <v>-10883950</v>
      </c>
      <c r="K707" s="52">
        <v>-10883950</v>
      </c>
      <c r="L707" s="52">
        <v>1</v>
      </c>
      <c r="M707" s="181">
        <f t="shared" si="11"/>
        <v>-10883950</v>
      </c>
    </row>
    <row r="708" spans="1:13" ht="15" x14ac:dyDescent="0.25">
      <c r="A708" s="56" t="s">
        <v>257</v>
      </c>
      <c r="B708" s="37" t="s">
        <v>126</v>
      </c>
      <c r="C708" s="54">
        <v>21111</v>
      </c>
      <c r="D708" s="53" t="s">
        <v>27</v>
      </c>
      <c r="E708" s="53" t="s">
        <v>125</v>
      </c>
      <c r="F708" s="53" t="s">
        <v>365</v>
      </c>
      <c r="G708" s="53" t="s">
        <v>364</v>
      </c>
      <c r="H708" s="53" t="s">
        <v>363</v>
      </c>
      <c r="I708" s="53" t="s">
        <v>121</v>
      </c>
      <c r="J708" s="53">
        <v>-2550000</v>
      </c>
      <c r="K708" s="52">
        <v>-2550000</v>
      </c>
      <c r="L708" s="52">
        <v>1</v>
      </c>
      <c r="M708" s="181">
        <f t="shared" si="11"/>
        <v>-2550000</v>
      </c>
    </row>
    <row r="709" spans="1:13" ht="15" x14ac:dyDescent="0.25">
      <c r="A709" s="56" t="s">
        <v>257</v>
      </c>
      <c r="B709" s="37" t="s">
        <v>126</v>
      </c>
      <c r="C709" s="54">
        <v>21111</v>
      </c>
      <c r="D709" s="53" t="s">
        <v>27</v>
      </c>
      <c r="E709" s="53" t="s">
        <v>125</v>
      </c>
      <c r="F709" s="53" t="s">
        <v>159</v>
      </c>
      <c r="G709" s="53" t="s">
        <v>158</v>
      </c>
      <c r="H709" s="53" t="s">
        <v>362</v>
      </c>
      <c r="I709" s="53" t="s">
        <v>121</v>
      </c>
      <c r="J709" s="53">
        <v>-238480000</v>
      </c>
      <c r="K709" s="52">
        <v>-238480000</v>
      </c>
      <c r="L709" s="52">
        <v>1</v>
      </c>
      <c r="M709" s="181">
        <f t="shared" si="11"/>
        <v>-238480000</v>
      </c>
    </row>
    <row r="710" spans="1:13" ht="15" x14ac:dyDescent="0.25">
      <c r="A710" s="56" t="s">
        <v>257</v>
      </c>
      <c r="B710" s="37" t="s">
        <v>126</v>
      </c>
      <c r="C710" s="54">
        <v>21111</v>
      </c>
      <c r="D710" s="53" t="s">
        <v>27</v>
      </c>
      <c r="E710" s="53" t="s">
        <v>125</v>
      </c>
      <c r="F710" s="53" t="s">
        <v>264</v>
      </c>
      <c r="G710" s="53" t="s">
        <v>361</v>
      </c>
      <c r="H710" s="53" t="s">
        <v>360</v>
      </c>
      <c r="I710" s="53" t="s">
        <v>121</v>
      </c>
      <c r="J710" s="53">
        <v>-2990867000</v>
      </c>
      <c r="K710" s="52">
        <v>-2990867000</v>
      </c>
      <c r="L710" s="52">
        <v>1</v>
      </c>
      <c r="M710" s="181">
        <f t="shared" si="11"/>
        <v>-2990867000</v>
      </c>
    </row>
    <row r="711" spans="1:13" ht="15" x14ac:dyDescent="0.25">
      <c r="A711" s="56" t="s">
        <v>257</v>
      </c>
      <c r="B711" s="37" t="s">
        <v>126</v>
      </c>
      <c r="C711" s="54">
        <v>21111</v>
      </c>
      <c r="D711" s="53" t="s">
        <v>27</v>
      </c>
      <c r="E711" s="53" t="s">
        <v>125</v>
      </c>
      <c r="F711" s="53" t="s">
        <v>232</v>
      </c>
      <c r="G711" s="53" t="s">
        <v>359</v>
      </c>
      <c r="H711" s="53" t="s">
        <v>358</v>
      </c>
      <c r="I711" s="53" t="s">
        <v>121</v>
      </c>
      <c r="J711" s="53">
        <v>-2045704000</v>
      </c>
      <c r="K711" s="52">
        <v>-2045704000</v>
      </c>
      <c r="L711" s="52">
        <v>1</v>
      </c>
      <c r="M711" s="181">
        <f t="shared" si="11"/>
        <v>-2045704000</v>
      </c>
    </row>
    <row r="712" spans="1:13" ht="15" x14ac:dyDescent="0.25">
      <c r="A712" s="56" t="s">
        <v>257</v>
      </c>
      <c r="B712" s="37" t="s">
        <v>126</v>
      </c>
      <c r="C712" s="54">
        <v>21111</v>
      </c>
      <c r="D712" s="53" t="s">
        <v>27</v>
      </c>
      <c r="E712" s="53" t="s">
        <v>125</v>
      </c>
      <c r="F712" s="53" t="s">
        <v>230</v>
      </c>
      <c r="G712" s="53" t="s">
        <v>217</v>
      </c>
      <c r="H712" s="53" t="s">
        <v>357</v>
      </c>
      <c r="I712" s="53" t="s">
        <v>121</v>
      </c>
      <c r="J712" s="53">
        <v>-4097344000</v>
      </c>
      <c r="K712" s="52">
        <v>-4097344000</v>
      </c>
      <c r="L712" s="52">
        <v>1</v>
      </c>
      <c r="M712" s="181">
        <f t="shared" si="11"/>
        <v>-4097344000</v>
      </c>
    </row>
    <row r="713" spans="1:13" ht="15" x14ac:dyDescent="0.25">
      <c r="A713" s="56" t="s">
        <v>257</v>
      </c>
      <c r="B713" s="37" t="s">
        <v>126</v>
      </c>
      <c r="C713" s="54">
        <v>21111</v>
      </c>
      <c r="D713" s="53" t="s">
        <v>27</v>
      </c>
      <c r="E713" s="53" t="s">
        <v>125</v>
      </c>
      <c r="F713" s="53" t="s">
        <v>356</v>
      </c>
      <c r="G713" s="53" t="s">
        <v>264</v>
      </c>
      <c r="H713" s="53" t="s">
        <v>355</v>
      </c>
      <c r="I713" s="53" t="s">
        <v>121</v>
      </c>
      <c r="J713" s="53">
        <v>-1560000</v>
      </c>
      <c r="K713" s="52">
        <v>-1560000</v>
      </c>
      <c r="L713" s="52">
        <v>1</v>
      </c>
      <c r="M713" s="181">
        <f t="shared" si="11"/>
        <v>-1560000</v>
      </c>
    </row>
    <row r="714" spans="1:13" ht="15" x14ac:dyDescent="0.25">
      <c r="A714" s="56" t="s">
        <v>257</v>
      </c>
      <c r="B714" s="37" t="s">
        <v>126</v>
      </c>
      <c r="C714" s="54">
        <v>21111</v>
      </c>
      <c r="D714" s="53" t="s">
        <v>27</v>
      </c>
      <c r="E714" s="53" t="s">
        <v>125</v>
      </c>
      <c r="F714" s="53" t="s">
        <v>177</v>
      </c>
      <c r="G714" s="53" t="s">
        <v>227</v>
      </c>
      <c r="H714" s="53" t="s">
        <v>354</v>
      </c>
      <c r="I714" s="53" t="s">
        <v>121</v>
      </c>
      <c r="J714" s="53">
        <v>-2049000</v>
      </c>
      <c r="K714" s="52">
        <v>-1495000</v>
      </c>
      <c r="L714" s="52">
        <v>1</v>
      </c>
      <c r="M714" s="181">
        <f t="shared" si="11"/>
        <v>-1495000</v>
      </c>
    </row>
    <row r="715" spans="1:13" ht="15" x14ac:dyDescent="0.25">
      <c r="A715" s="56" t="s">
        <v>257</v>
      </c>
      <c r="B715" s="37" t="s">
        <v>126</v>
      </c>
      <c r="C715" s="54">
        <v>21111</v>
      </c>
      <c r="D715" s="53" t="s">
        <v>27</v>
      </c>
      <c r="E715" s="53" t="s">
        <v>125</v>
      </c>
      <c r="F715" s="53" t="s">
        <v>145</v>
      </c>
      <c r="G715" s="53" t="s">
        <v>144</v>
      </c>
      <c r="H715" s="53" t="s">
        <v>353</v>
      </c>
      <c r="I715" s="53" t="s">
        <v>121</v>
      </c>
      <c r="J715" s="53">
        <v>-70350000</v>
      </c>
      <c r="K715" s="52">
        <v>-70350000</v>
      </c>
      <c r="L715" s="52">
        <v>1</v>
      </c>
      <c r="M715" s="181">
        <f t="shared" si="11"/>
        <v>-70350000</v>
      </c>
    </row>
    <row r="716" spans="1:13" ht="15" x14ac:dyDescent="0.25">
      <c r="A716" s="56" t="s">
        <v>257</v>
      </c>
      <c r="B716" s="37" t="s">
        <v>126</v>
      </c>
      <c r="C716" s="54">
        <v>21111</v>
      </c>
      <c r="D716" s="53" t="s">
        <v>27</v>
      </c>
      <c r="E716" s="53" t="s">
        <v>125</v>
      </c>
      <c r="F716" s="53" t="s">
        <v>224</v>
      </c>
      <c r="G716" s="53" t="s">
        <v>290</v>
      </c>
      <c r="H716" s="53" t="s">
        <v>352</v>
      </c>
      <c r="I716" s="53" t="s">
        <v>121</v>
      </c>
      <c r="J716" s="53">
        <v>-5197500</v>
      </c>
      <c r="K716" s="52">
        <v>-5197500</v>
      </c>
      <c r="L716" s="52">
        <v>1</v>
      </c>
      <c r="M716" s="181">
        <f t="shared" si="11"/>
        <v>-5197500</v>
      </c>
    </row>
    <row r="717" spans="1:13" ht="15" x14ac:dyDescent="0.25">
      <c r="A717" s="56" t="s">
        <v>257</v>
      </c>
      <c r="B717" s="37" t="s">
        <v>126</v>
      </c>
      <c r="C717" s="54">
        <v>21111</v>
      </c>
      <c r="D717" s="53" t="s">
        <v>27</v>
      </c>
      <c r="E717" s="53" t="s">
        <v>125</v>
      </c>
      <c r="F717" s="53" t="s">
        <v>224</v>
      </c>
      <c r="G717" s="53" t="s">
        <v>290</v>
      </c>
      <c r="H717" s="53" t="s">
        <v>351</v>
      </c>
      <c r="I717" s="53" t="s">
        <v>121</v>
      </c>
      <c r="J717" s="53">
        <v>-5197500</v>
      </c>
      <c r="K717" s="52">
        <v>-5197500</v>
      </c>
      <c r="L717" s="52">
        <v>1</v>
      </c>
      <c r="M717" s="181">
        <f t="shared" si="11"/>
        <v>-5197500</v>
      </c>
    </row>
    <row r="718" spans="1:13" ht="15" x14ac:dyDescent="0.25">
      <c r="A718" s="56" t="s">
        <v>257</v>
      </c>
      <c r="B718" s="37" t="s">
        <v>126</v>
      </c>
      <c r="C718" s="54">
        <v>21111</v>
      </c>
      <c r="D718" s="53" t="s">
        <v>27</v>
      </c>
      <c r="E718" s="53" t="s">
        <v>125</v>
      </c>
      <c r="F718" s="53" t="s">
        <v>224</v>
      </c>
      <c r="G718" s="53" t="s">
        <v>290</v>
      </c>
      <c r="H718" s="53" t="s">
        <v>350</v>
      </c>
      <c r="I718" s="53" t="s">
        <v>121</v>
      </c>
      <c r="J718" s="53">
        <v>-10440000</v>
      </c>
      <c r="K718" s="52">
        <v>-10440000</v>
      </c>
      <c r="L718" s="52">
        <v>1</v>
      </c>
      <c r="M718" s="181">
        <f t="shared" si="11"/>
        <v>-10440000</v>
      </c>
    </row>
    <row r="719" spans="1:13" ht="15" x14ac:dyDescent="0.25">
      <c r="A719" s="56" t="s">
        <v>257</v>
      </c>
      <c r="B719" s="37" t="s">
        <v>126</v>
      </c>
      <c r="C719" s="54">
        <v>21111</v>
      </c>
      <c r="D719" s="53" t="s">
        <v>27</v>
      </c>
      <c r="E719" s="53" t="s">
        <v>125</v>
      </c>
      <c r="F719" s="53" t="s">
        <v>284</v>
      </c>
      <c r="G719" s="53" t="s">
        <v>149</v>
      </c>
      <c r="H719" s="53" t="s">
        <v>349</v>
      </c>
      <c r="I719" s="53" t="s">
        <v>121</v>
      </c>
      <c r="J719" s="53">
        <v>-5220000</v>
      </c>
      <c r="K719" s="52">
        <v>-5220000</v>
      </c>
      <c r="L719" s="52">
        <v>1</v>
      </c>
      <c r="M719" s="181">
        <f t="shared" si="11"/>
        <v>-5220000</v>
      </c>
    </row>
    <row r="720" spans="1:13" ht="15" x14ac:dyDescent="0.25">
      <c r="A720" s="56" t="s">
        <v>257</v>
      </c>
      <c r="B720" s="37" t="s">
        <v>126</v>
      </c>
      <c r="C720" s="54">
        <v>21111</v>
      </c>
      <c r="D720" s="53" t="s">
        <v>27</v>
      </c>
      <c r="E720" s="53" t="s">
        <v>125</v>
      </c>
      <c r="F720" s="53" t="s">
        <v>147</v>
      </c>
      <c r="G720" s="53" t="s">
        <v>152</v>
      </c>
      <c r="H720" s="53" t="s">
        <v>348</v>
      </c>
      <c r="I720" s="53" t="s">
        <v>121</v>
      </c>
      <c r="J720" s="53">
        <v>-3250000</v>
      </c>
      <c r="K720" s="52">
        <v>-3250000</v>
      </c>
      <c r="L720" s="52">
        <v>1</v>
      </c>
      <c r="M720" s="181">
        <f t="shared" si="11"/>
        <v>-3250000</v>
      </c>
    </row>
    <row r="721" spans="1:13" ht="15" x14ac:dyDescent="0.25">
      <c r="A721" s="56" t="s">
        <v>257</v>
      </c>
      <c r="B721" s="37" t="s">
        <v>126</v>
      </c>
      <c r="C721" s="54">
        <v>21111</v>
      </c>
      <c r="D721" s="53" t="s">
        <v>27</v>
      </c>
      <c r="E721" s="53" t="s">
        <v>125</v>
      </c>
      <c r="F721" s="53" t="s">
        <v>147</v>
      </c>
      <c r="G721" s="53" t="s">
        <v>152</v>
      </c>
      <c r="H721" s="53" t="s">
        <v>347</v>
      </c>
      <c r="I721" s="53" t="s">
        <v>121</v>
      </c>
      <c r="J721" s="53">
        <v>-9505000</v>
      </c>
      <c r="K721" s="52">
        <v>-9505000</v>
      </c>
      <c r="L721" s="52">
        <v>1</v>
      </c>
      <c r="M721" s="181">
        <f t="shared" si="11"/>
        <v>-9505000</v>
      </c>
    </row>
    <row r="722" spans="1:13" ht="15" x14ac:dyDescent="0.25">
      <c r="A722" s="56" t="s">
        <v>257</v>
      </c>
      <c r="B722" s="37" t="s">
        <v>126</v>
      </c>
      <c r="C722" s="54">
        <v>21111</v>
      </c>
      <c r="D722" s="53" t="s">
        <v>27</v>
      </c>
      <c r="E722" s="53" t="s">
        <v>125</v>
      </c>
      <c r="F722" s="53" t="s">
        <v>147</v>
      </c>
      <c r="G722" s="53" t="s">
        <v>152</v>
      </c>
      <c r="H722" s="53" t="s">
        <v>346</v>
      </c>
      <c r="I722" s="53" t="s">
        <v>121</v>
      </c>
      <c r="J722" s="53">
        <v>-1180000</v>
      </c>
      <c r="K722" s="52">
        <v>-1180000</v>
      </c>
      <c r="L722" s="52">
        <v>1</v>
      </c>
      <c r="M722" s="181">
        <f t="shared" si="11"/>
        <v>-1180000</v>
      </c>
    </row>
    <row r="723" spans="1:13" ht="15" x14ac:dyDescent="0.25">
      <c r="A723" s="56" t="s">
        <v>257</v>
      </c>
      <c r="B723" s="37" t="s">
        <v>126</v>
      </c>
      <c r="C723" s="54">
        <v>21111</v>
      </c>
      <c r="D723" s="53" t="s">
        <v>27</v>
      </c>
      <c r="E723" s="53" t="s">
        <v>125</v>
      </c>
      <c r="F723" s="53" t="s">
        <v>147</v>
      </c>
      <c r="G723" s="53" t="s">
        <v>152</v>
      </c>
      <c r="H723" s="53" t="s">
        <v>345</v>
      </c>
      <c r="I723" s="53" t="s">
        <v>121</v>
      </c>
      <c r="J723" s="53">
        <v>-2470000</v>
      </c>
      <c r="K723" s="52">
        <v>-2470000</v>
      </c>
      <c r="L723" s="52">
        <v>1</v>
      </c>
      <c r="M723" s="181">
        <f t="shared" si="11"/>
        <v>-2470000</v>
      </c>
    </row>
    <row r="724" spans="1:13" ht="15" x14ac:dyDescent="0.25">
      <c r="A724" s="56" t="s">
        <v>257</v>
      </c>
      <c r="B724" s="37" t="s">
        <v>126</v>
      </c>
      <c r="C724" s="54">
        <v>21111</v>
      </c>
      <c r="D724" s="53" t="s">
        <v>27</v>
      </c>
      <c r="E724" s="53" t="s">
        <v>125</v>
      </c>
      <c r="F724" s="53" t="s">
        <v>280</v>
      </c>
      <c r="G724" s="53" t="s">
        <v>279</v>
      </c>
      <c r="H724" s="53" t="s">
        <v>344</v>
      </c>
      <c r="I724" s="53" t="s">
        <v>121</v>
      </c>
      <c r="J724" s="53">
        <v>-1995000</v>
      </c>
      <c r="K724" s="52">
        <v>-1995000</v>
      </c>
      <c r="L724" s="52">
        <v>1</v>
      </c>
      <c r="M724" s="181">
        <f t="shared" si="11"/>
        <v>-1995000</v>
      </c>
    </row>
    <row r="725" spans="1:13" ht="15" x14ac:dyDescent="0.25">
      <c r="A725" s="56" t="s">
        <v>257</v>
      </c>
      <c r="B725" s="37" t="s">
        <v>126</v>
      </c>
      <c r="C725" s="54">
        <v>21111</v>
      </c>
      <c r="D725" s="53" t="s">
        <v>27</v>
      </c>
      <c r="E725" s="53" t="s">
        <v>125</v>
      </c>
      <c r="F725" s="53" t="s">
        <v>280</v>
      </c>
      <c r="G725" s="53" t="s">
        <v>279</v>
      </c>
      <c r="H725" s="53" t="s">
        <v>343</v>
      </c>
      <c r="I725" s="53" t="s">
        <v>121</v>
      </c>
      <c r="J725" s="53">
        <v>-39900000</v>
      </c>
      <c r="K725" s="52">
        <v>-39900000</v>
      </c>
      <c r="L725" s="52">
        <v>1</v>
      </c>
      <c r="M725" s="181">
        <f t="shared" si="11"/>
        <v>-39900000</v>
      </c>
    </row>
    <row r="726" spans="1:13" ht="15" x14ac:dyDescent="0.25">
      <c r="A726" s="56" t="s">
        <v>257</v>
      </c>
      <c r="B726" s="37" t="s">
        <v>126</v>
      </c>
      <c r="C726" s="54">
        <v>21111</v>
      </c>
      <c r="D726" s="53" t="s">
        <v>27</v>
      </c>
      <c r="E726" s="53" t="s">
        <v>259</v>
      </c>
      <c r="F726" s="53" t="s">
        <v>280</v>
      </c>
      <c r="G726" s="53" t="s">
        <v>280</v>
      </c>
      <c r="H726" s="53" t="s">
        <v>342</v>
      </c>
      <c r="I726" s="53" t="s">
        <v>121</v>
      </c>
      <c r="J726" s="53">
        <v>3270000</v>
      </c>
      <c r="K726" s="52">
        <v>3270000</v>
      </c>
      <c r="L726" s="52">
        <v>1</v>
      </c>
      <c r="M726" s="181">
        <f t="shared" si="11"/>
        <v>3270000</v>
      </c>
    </row>
    <row r="727" spans="1:13" ht="15" x14ac:dyDescent="0.25">
      <c r="A727" s="56" t="s">
        <v>257</v>
      </c>
      <c r="B727" s="37" t="s">
        <v>126</v>
      </c>
      <c r="C727" s="54">
        <v>21111</v>
      </c>
      <c r="D727" s="53" t="s">
        <v>27</v>
      </c>
      <c r="E727" s="53" t="s">
        <v>125</v>
      </c>
      <c r="F727" s="53" t="s">
        <v>277</v>
      </c>
      <c r="G727" s="53" t="s">
        <v>234</v>
      </c>
      <c r="H727" s="53" t="s">
        <v>341</v>
      </c>
      <c r="I727" s="53" t="s">
        <v>121</v>
      </c>
      <c r="J727" s="53">
        <v>-1240000</v>
      </c>
      <c r="K727" s="52">
        <v>-1240000</v>
      </c>
      <c r="L727" s="52">
        <v>1</v>
      </c>
      <c r="M727" s="181">
        <f t="shared" si="11"/>
        <v>-1240000</v>
      </c>
    </row>
    <row r="728" spans="1:13" ht="15" x14ac:dyDescent="0.25">
      <c r="A728" s="56" t="s">
        <v>257</v>
      </c>
      <c r="B728" s="37" t="s">
        <v>126</v>
      </c>
      <c r="C728" s="54">
        <v>21111</v>
      </c>
      <c r="D728" s="53" t="s">
        <v>27</v>
      </c>
      <c r="E728" s="53" t="s">
        <v>125</v>
      </c>
      <c r="F728" s="53" t="s">
        <v>277</v>
      </c>
      <c r="G728" s="53" t="s">
        <v>234</v>
      </c>
      <c r="H728" s="53" t="s">
        <v>340</v>
      </c>
      <c r="I728" s="53" t="s">
        <v>121</v>
      </c>
      <c r="J728" s="53">
        <v>-744000</v>
      </c>
      <c r="K728" s="52">
        <v>-744000</v>
      </c>
      <c r="L728" s="52">
        <v>1</v>
      </c>
      <c r="M728" s="181">
        <f t="shared" si="11"/>
        <v>-744000</v>
      </c>
    </row>
    <row r="729" spans="1:13" ht="15" x14ac:dyDescent="0.25">
      <c r="A729" s="56" t="s">
        <v>257</v>
      </c>
      <c r="B729" s="37" t="s">
        <v>126</v>
      </c>
      <c r="C729" s="54">
        <v>21111</v>
      </c>
      <c r="D729" s="53" t="s">
        <v>27</v>
      </c>
      <c r="E729" s="53" t="s">
        <v>125</v>
      </c>
      <c r="F729" s="53" t="s">
        <v>277</v>
      </c>
      <c r="G729" s="53" t="s">
        <v>234</v>
      </c>
      <c r="H729" s="53" t="s">
        <v>339</v>
      </c>
      <c r="I729" s="53" t="s">
        <v>121</v>
      </c>
      <c r="J729" s="53">
        <v>-6550000</v>
      </c>
      <c r="K729" s="52">
        <v>-6550000</v>
      </c>
      <c r="L729" s="52">
        <v>1</v>
      </c>
      <c r="M729" s="181">
        <f t="shared" si="11"/>
        <v>-6550000</v>
      </c>
    </row>
    <row r="730" spans="1:13" ht="15" x14ac:dyDescent="0.25">
      <c r="A730" s="56" t="s">
        <v>257</v>
      </c>
      <c r="B730" s="37" t="s">
        <v>126</v>
      </c>
      <c r="C730" s="54">
        <v>21111</v>
      </c>
      <c r="D730" s="53" t="s">
        <v>27</v>
      </c>
      <c r="E730" s="53" t="s">
        <v>125</v>
      </c>
      <c r="F730" s="53" t="s">
        <v>277</v>
      </c>
      <c r="G730" s="53" t="s">
        <v>234</v>
      </c>
      <c r="H730" s="53" t="s">
        <v>338</v>
      </c>
      <c r="I730" s="53" t="s">
        <v>121</v>
      </c>
      <c r="J730" s="53">
        <v>-1870000</v>
      </c>
      <c r="K730" s="52">
        <v>-1870000</v>
      </c>
      <c r="L730" s="52">
        <v>1</v>
      </c>
      <c r="M730" s="181">
        <f t="shared" si="11"/>
        <v>-1870000</v>
      </c>
    </row>
    <row r="731" spans="1:13" ht="15" x14ac:dyDescent="0.25">
      <c r="A731" s="56" t="s">
        <v>257</v>
      </c>
      <c r="B731" s="37" t="s">
        <v>126</v>
      </c>
      <c r="C731" s="54">
        <v>21111</v>
      </c>
      <c r="D731" s="53" t="s">
        <v>27</v>
      </c>
      <c r="E731" s="53" t="s">
        <v>125</v>
      </c>
      <c r="F731" s="53" t="s">
        <v>277</v>
      </c>
      <c r="G731" s="53" t="s">
        <v>234</v>
      </c>
      <c r="H731" s="53" t="s">
        <v>337</v>
      </c>
      <c r="I731" s="53" t="s">
        <v>121</v>
      </c>
      <c r="J731" s="53">
        <v>-3750000</v>
      </c>
      <c r="K731" s="52">
        <v>-3750000</v>
      </c>
      <c r="L731" s="52">
        <v>1</v>
      </c>
      <c r="M731" s="181">
        <f t="shared" si="11"/>
        <v>-3750000</v>
      </c>
    </row>
    <row r="732" spans="1:13" ht="15" x14ac:dyDescent="0.25">
      <c r="A732" s="56" t="s">
        <v>257</v>
      </c>
      <c r="B732" s="37" t="s">
        <v>126</v>
      </c>
      <c r="C732" s="54">
        <v>21111</v>
      </c>
      <c r="D732" s="53" t="s">
        <v>27</v>
      </c>
      <c r="E732" s="53" t="s">
        <v>125</v>
      </c>
      <c r="F732" s="53" t="s">
        <v>280</v>
      </c>
      <c r="G732" s="53" t="s">
        <v>279</v>
      </c>
      <c r="H732" s="53" t="s">
        <v>336</v>
      </c>
      <c r="I732" s="53" t="s">
        <v>121</v>
      </c>
      <c r="J732" s="53">
        <v>-8120000</v>
      </c>
      <c r="K732" s="52">
        <v>-8120000</v>
      </c>
      <c r="L732" s="52">
        <v>1</v>
      </c>
      <c r="M732" s="181">
        <f t="shared" si="11"/>
        <v>-8120000</v>
      </c>
    </row>
    <row r="733" spans="1:13" ht="15" x14ac:dyDescent="0.25">
      <c r="A733" s="56" t="s">
        <v>257</v>
      </c>
      <c r="B733" s="37" t="s">
        <v>126</v>
      </c>
      <c r="C733" s="54">
        <v>21111</v>
      </c>
      <c r="D733" s="53" t="s">
        <v>27</v>
      </c>
      <c r="E733" s="53" t="s">
        <v>125</v>
      </c>
      <c r="F733" s="53" t="s">
        <v>280</v>
      </c>
      <c r="G733" s="53" t="s">
        <v>279</v>
      </c>
      <c r="H733" s="53" t="s">
        <v>335</v>
      </c>
      <c r="I733" s="53" t="s">
        <v>121</v>
      </c>
      <c r="J733" s="53">
        <v>-66000000</v>
      </c>
      <c r="K733" s="52">
        <v>-66000000</v>
      </c>
      <c r="L733" s="52">
        <v>1</v>
      </c>
      <c r="M733" s="181">
        <f t="shared" si="11"/>
        <v>-66000000</v>
      </c>
    </row>
    <row r="734" spans="1:13" ht="15" x14ac:dyDescent="0.25">
      <c r="A734" s="56" t="s">
        <v>257</v>
      </c>
      <c r="B734" s="37" t="s">
        <v>126</v>
      </c>
      <c r="C734" s="54">
        <v>21111</v>
      </c>
      <c r="D734" s="53" t="s">
        <v>27</v>
      </c>
      <c r="E734" s="53" t="s">
        <v>125</v>
      </c>
      <c r="F734" s="53" t="s">
        <v>159</v>
      </c>
      <c r="G734" s="53" t="s">
        <v>158</v>
      </c>
      <c r="H734" s="53" t="s">
        <v>334</v>
      </c>
      <c r="I734" s="53" t="s">
        <v>121</v>
      </c>
      <c r="J734" s="53">
        <v>-15120000</v>
      </c>
      <c r="K734" s="52">
        <v>-15120000</v>
      </c>
      <c r="L734" s="52">
        <v>1</v>
      </c>
      <c r="M734" s="181">
        <f t="shared" si="11"/>
        <v>-15120000</v>
      </c>
    </row>
    <row r="735" spans="1:13" ht="15" x14ac:dyDescent="0.25">
      <c r="A735" s="56" t="s">
        <v>257</v>
      </c>
      <c r="B735" s="37" t="s">
        <v>126</v>
      </c>
      <c r="C735" s="54">
        <v>21111</v>
      </c>
      <c r="D735" s="53" t="s">
        <v>27</v>
      </c>
      <c r="E735" s="53" t="s">
        <v>125</v>
      </c>
      <c r="F735" s="53" t="s">
        <v>159</v>
      </c>
      <c r="G735" s="53" t="s">
        <v>158</v>
      </c>
      <c r="H735" s="53" t="s">
        <v>333</v>
      </c>
      <c r="I735" s="53" t="s">
        <v>121</v>
      </c>
      <c r="J735" s="53">
        <v>-34560000</v>
      </c>
      <c r="K735" s="52">
        <v>-34560000</v>
      </c>
      <c r="L735" s="52">
        <v>1</v>
      </c>
      <c r="M735" s="181">
        <f t="shared" si="11"/>
        <v>-34560000</v>
      </c>
    </row>
    <row r="736" spans="1:13" ht="15" x14ac:dyDescent="0.25">
      <c r="A736" s="56" t="s">
        <v>257</v>
      </c>
      <c r="B736" s="37" t="s">
        <v>126</v>
      </c>
      <c r="C736" s="54">
        <v>21111</v>
      </c>
      <c r="D736" s="53" t="s">
        <v>27</v>
      </c>
      <c r="E736" s="53" t="s">
        <v>125</v>
      </c>
      <c r="F736" s="53" t="s">
        <v>230</v>
      </c>
      <c r="G736" s="53" t="s">
        <v>217</v>
      </c>
      <c r="H736" s="53" t="s">
        <v>332</v>
      </c>
      <c r="I736" s="53" t="s">
        <v>121</v>
      </c>
      <c r="J736" s="53">
        <v>-521095000</v>
      </c>
      <c r="K736" s="52">
        <v>-521095000</v>
      </c>
      <c r="L736" s="52">
        <v>1</v>
      </c>
      <c r="M736" s="181">
        <f t="shared" si="11"/>
        <v>-521095000</v>
      </c>
    </row>
    <row r="737" spans="1:13" ht="15" x14ac:dyDescent="0.25">
      <c r="A737" s="56" t="s">
        <v>257</v>
      </c>
      <c r="B737" s="37" t="s">
        <v>126</v>
      </c>
      <c r="C737" s="54">
        <v>21111</v>
      </c>
      <c r="D737" s="53" t="s">
        <v>27</v>
      </c>
      <c r="E737" s="53" t="s">
        <v>125</v>
      </c>
      <c r="F737" s="53" t="s">
        <v>218</v>
      </c>
      <c r="G737" s="53" t="s">
        <v>286</v>
      </c>
      <c r="H737" s="53" t="s">
        <v>331</v>
      </c>
      <c r="I737" s="53" t="s">
        <v>121</v>
      </c>
      <c r="J737" s="53">
        <v>-518490000</v>
      </c>
      <c r="K737" s="52">
        <v>-518490000</v>
      </c>
      <c r="L737" s="52">
        <v>1</v>
      </c>
      <c r="M737" s="181">
        <f t="shared" si="11"/>
        <v>-518490000</v>
      </c>
    </row>
    <row r="738" spans="1:13" ht="15" x14ac:dyDescent="0.25">
      <c r="A738" s="56" t="s">
        <v>257</v>
      </c>
      <c r="B738" s="37" t="s">
        <v>126</v>
      </c>
      <c r="C738" s="54">
        <v>21111</v>
      </c>
      <c r="D738" s="53" t="s">
        <v>27</v>
      </c>
      <c r="E738" s="53" t="s">
        <v>125</v>
      </c>
      <c r="F738" s="53" t="s">
        <v>221</v>
      </c>
      <c r="G738" s="53" t="s">
        <v>288</v>
      </c>
      <c r="H738" s="53" t="s">
        <v>330</v>
      </c>
      <c r="I738" s="53" t="s">
        <v>121</v>
      </c>
      <c r="J738" s="53">
        <v>-297880000</v>
      </c>
      <c r="K738" s="52">
        <v>-297880000</v>
      </c>
      <c r="L738" s="52">
        <v>1</v>
      </c>
      <c r="M738" s="181">
        <f t="shared" si="11"/>
        <v>-297880000</v>
      </c>
    </row>
    <row r="739" spans="1:13" ht="15" x14ac:dyDescent="0.25">
      <c r="A739" s="56" t="s">
        <v>257</v>
      </c>
      <c r="B739" s="37" t="s">
        <v>126</v>
      </c>
      <c r="C739" s="54">
        <v>21111</v>
      </c>
      <c r="D739" s="53" t="s">
        <v>27</v>
      </c>
      <c r="E739" s="53" t="s">
        <v>125</v>
      </c>
      <c r="F739" s="53" t="s">
        <v>221</v>
      </c>
      <c r="G739" s="53" t="s">
        <v>288</v>
      </c>
      <c r="H739" s="53" t="s">
        <v>329</v>
      </c>
      <c r="I739" s="53" t="s">
        <v>121</v>
      </c>
      <c r="J739" s="53">
        <v>-507005000</v>
      </c>
      <c r="K739" s="52">
        <v>-507005000</v>
      </c>
      <c r="L739" s="52">
        <v>1</v>
      </c>
      <c r="M739" s="181">
        <f t="shared" si="11"/>
        <v>-507005000</v>
      </c>
    </row>
    <row r="740" spans="1:13" ht="15" x14ac:dyDescent="0.25">
      <c r="A740" s="56" t="s">
        <v>257</v>
      </c>
      <c r="B740" s="37" t="s">
        <v>126</v>
      </c>
      <c r="C740" s="54">
        <v>21111</v>
      </c>
      <c r="D740" s="53" t="s">
        <v>27</v>
      </c>
      <c r="E740" s="53" t="s">
        <v>125</v>
      </c>
      <c r="F740" s="53" t="s">
        <v>224</v>
      </c>
      <c r="G740" s="53" t="s">
        <v>290</v>
      </c>
      <c r="H740" s="53" t="s">
        <v>328</v>
      </c>
      <c r="I740" s="53" t="s">
        <v>121</v>
      </c>
      <c r="J740" s="53">
        <v>-136400000</v>
      </c>
      <c r="K740" s="52">
        <v>-136400000</v>
      </c>
      <c r="L740" s="52">
        <v>1</v>
      </c>
      <c r="M740" s="181">
        <f t="shared" si="11"/>
        <v>-136400000</v>
      </c>
    </row>
    <row r="741" spans="1:13" ht="15" x14ac:dyDescent="0.25">
      <c r="A741" s="56" t="s">
        <v>257</v>
      </c>
      <c r="B741" s="37" t="s">
        <v>126</v>
      </c>
      <c r="C741" s="54">
        <v>21111</v>
      </c>
      <c r="D741" s="53" t="s">
        <v>27</v>
      </c>
      <c r="E741" s="53" t="s">
        <v>125</v>
      </c>
      <c r="F741" s="53" t="s">
        <v>159</v>
      </c>
      <c r="G741" s="53" t="s">
        <v>158</v>
      </c>
      <c r="H741" s="53" t="s">
        <v>327</v>
      </c>
      <c r="I741" s="53" t="s">
        <v>121</v>
      </c>
      <c r="J741" s="53">
        <v>-312080000</v>
      </c>
      <c r="K741" s="52">
        <v>-312080000</v>
      </c>
      <c r="L741" s="52">
        <v>1</v>
      </c>
      <c r="M741" s="181">
        <f t="shared" si="11"/>
        <v>-312080000</v>
      </c>
    </row>
    <row r="742" spans="1:13" ht="15" x14ac:dyDescent="0.25">
      <c r="A742" s="56" t="s">
        <v>257</v>
      </c>
      <c r="B742" s="37" t="s">
        <v>126</v>
      </c>
      <c r="C742" s="54">
        <v>21111</v>
      </c>
      <c r="D742" s="53" t="s">
        <v>27</v>
      </c>
      <c r="E742" s="53" t="s">
        <v>125</v>
      </c>
      <c r="F742" s="53" t="s">
        <v>159</v>
      </c>
      <c r="G742" s="53" t="s">
        <v>158</v>
      </c>
      <c r="H742" s="53" t="s">
        <v>326</v>
      </c>
      <c r="I742" s="53" t="s">
        <v>121</v>
      </c>
      <c r="J742" s="53">
        <v>-279905000</v>
      </c>
      <c r="K742" s="52">
        <v>-279905000</v>
      </c>
      <c r="L742" s="52">
        <v>1</v>
      </c>
      <c r="M742" s="181">
        <f t="shared" si="11"/>
        <v>-279905000</v>
      </c>
    </row>
    <row r="743" spans="1:13" ht="15" x14ac:dyDescent="0.25">
      <c r="A743" s="56" t="s">
        <v>257</v>
      </c>
      <c r="B743" s="37" t="s">
        <v>126</v>
      </c>
      <c r="C743" s="54">
        <v>21111</v>
      </c>
      <c r="D743" s="53" t="s">
        <v>27</v>
      </c>
      <c r="E743" s="53" t="s">
        <v>125</v>
      </c>
      <c r="F743" s="53" t="s">
        <v>147</v>
      </c>
      <c r="G743" s="53" t="s">
        <v>152</v>
      </c>
      <c r="H743" s="53" t="s">
        <v>325</v>
      </c>
      <c r="I743" s="53" t="s">
        <v>121</v>
      </c>
      <c r="J743" s="53">
        <v>-526089000</v>
      </c>
      <c r="K743" s="52">
        <v>-526089000</v>
      </c>
      <c r="L743" s="52">
        <v>1</v>
      </c>
      <c r="M743" s="181">
        <f t="shared" si="11"/>
        <v>-526089000</v>
      </c>
    </row>
    <row r="744" spans="1:13" ht="15" x14ac:dyDescent="0.25">
      <c r="A744" s="56" t="s">
        <v>257</v>
      </c>
      <c r="B744" s="37" t="s">
        <v>126</v>
      </c>
      <c r="C744" s="54">
        <v>21111</v>
      </c>
      <c r="D744" s="53" t="s">
        <v>27</v>
      </c>
      <c r="E744" s="53" t="s">
        <v>125</v>
      </c>
      <c r="F744" s="53" t="s">
        <v>145</v>
      </c>
      <c r="G744" s="53" t="s">
        <v>144</v>
      </c>
      <c r="H744" s="53" t="s">
        <v>324</v>
      </c>
      <c r="I744" s="53" t="s">
        <v>121</v>
      </c>
      <c r="J744" s="53">
        <v>-464254000</v>
      </c>
      <c r="K744" s="52">
        <v>-464254000</v>
      </c>
      <c r="L744" s="52">
        <v>1</v>
      </c>
      <c r="M744" s="181">
        <f t="shared" si="11"/>
        <v>-464254000</v>
      </c>
    </row>
    <row r="745" spans="1:13" ht="15" x14ac:dyDescent="0.25">
      <c r="A745" s="56" t="s">
        <v>257</v>
      </c>
      <c r="B745" s="37" t="s">
        <v>126</v>
      </c>
      <c r="C745" s="54">
        <v>21111</v>
      </c>
      <c r="D745" s="53" t="s">
        <v>27</v>
      </c>
      <c r="E745" s="53" t="s">
        <v>125</v>
      </c>
      <c r="F745" s="53" t="s">
        <v>277</v>
      </c>
      <c r="G745" s="53" t="s">
        <v>234</v>
      </c>
      <c r="H745" s="53" t="s">
        <v>323</v>
      </c>
      <c r="I745" s="53" t="s">
        <v>121</v>
      </c>
      <c r="J745" s="53">
        <v>-501600</v>
      </c>
      <c r="K745" s="52">
        <v>-501600</v>
      </c>
      <c r="L745" s="52">
        <v>1</v>
      </c>
      <c r="M745" s="181">
        <f t="shared" si="11"/>
        <v>-501600</v>
      </c>
    </row>
    <row r="746" spans="1:13" ht="15" x14ac:dyDescent="0.25">
      <c r="A746" s="56" t="s">
        <v>257</v>
      </c>
      <c r="B746" s="37" t="s">
        <v>126</v>
      </c>
      <c r="C746" s="54">
        <v>21111</v>
      </c>
      <c r="D746" s="53" t="s">
        <v>27</v>
      </c>
      <c r="E746" s="53" t="s">
        <v>125</v>
      </c>
      <c r="F746" s="53" t="s">
        <v>277</v>
      </c>
      <c r="G746" s="53" t="s">
        <v>234</v>
      </c>
      <c r="H746" s="53" t="s">
        <v>322</v>
      </c>
      <c r="I746" s="53" t="s">
        <v>208</v>
      </c>
      <c r="J746" s="53">
        <v>-13700</v>
      </c>
      <c r="K746" s="52">
        <v>-13700</v>
      </c>
      <c r="L746" s="52">
        <v>6177.97</v>
      </c>
      <c r="M746" s="181">
        <f t="shared" si="11"/>
        <v>-84638189</v>
      </c>
    </row>
    <row r="747" spans="1:13" ht="15" x14ac:dyDescent="0.25">
      <c r="A747" s="56" t="s">
        <v>257</v>
      </c>
      <c r="B747" s="37" t="s">
        <v>126</v>
      </c>
      <c r="C747" s="54">
        <v>21111</v>
      </c>
      <c r="D747" s="53" t="s">
        <v>27</v>
      </c>
      <c r="E747" s="53" t="s">
        <v>125</v>
      </c>
      <c r="F747" s="53" t="s">
        <v>280</v>
      </c>
      <c r="G747" s="53" t="s">
        <v>279</v>
      </c>
      <c r="H747" s="53" t="s">
        <v>321</v>
      </c>
      <c r="I747" s="53" t="s">
        <v>121</v>
      </c>
      <c r="J747" s="53">
        <v>-2550000</v>
      </c>
      <c r="K747" s="52">
        <v>-2550000</v>
      </c>
      <c r="L747" s="52">
        <v>1</v>
      </c>
      <c r="M747" s="181">
        <f t="shared" si="11"/>
        <v>-2550000</v>
      </c>
    </row>
    <row r="748" spans="1:13" ht="15" x14ac:dyDescent="0.25">
      <c r="A748" s="56" t="s">
        <v>257</v>
      </c>
      <c r="B748" s="37" t="s">
        <v>126</v>
      </c>
      <c r="C748" s="54">
        <v>21111</v>
      </c>
      <c r="D748" s="53" t="s">
        <v>27</v>
      </c>
      <c r="E748" s="53" t="s">
        <v>125</v>
      </c>
      <c r="F748" s="53" t="s">
        <v>280</v>
      </c>
      <c r="G748" s="53" t="s">
        <v>279</v>
      </c>
      <c r="H748" s="53" t="s">
        <v>320</v>
      </c>
      <c r="I748" s="53" t="s">
        <v>121</v>
      </c>
      <c r="J748" s="53">
        <v>-10800000</v>
      </c>
      <c r="K748" s="52">
        <v>-10800000</v>
      </c>
      <c r="L748" s="52">
        <v>1</v>
      </c>
      <c r="M748" s="181">
        <f t="shared" si="11"/>
        <v>-10800000</v>
      </c>
    </row>
    <row r="749" spans="1:13" ht="15" x14ac:dyDescent="0.25">
      <c r="A749" s="56" t="s">
        <v>257</v>
      </c>
      <c r="B749" s="37" t="s">
        <v>126</v>
      </c>
      <c r="C749" s="54">
        <v>21111</v>
      </c>
      <c r="D749" s="53" t="s">
        <v>27</v>
      </c>
      <c r="E749" s="53" t="s">
        <v>125</v>
      </c>
      <c r="F749" s="53" t="s">
        <v>280</v>
      </c>
      <c r="G749" s="53" t="s">
        <v>279</v>
      </c>
      <c r="H749" s="53" t="s">
        <v>319</v>
      </c>
      <c r="I749" s="53" t="s">
        <v>121</v>
      </c>
      <c r="J749" s="53">
        <v>-13089010</v>
      </c>
      <c r="K749" s="52">
        <v>-13089010</v>
      </c>
      <c r="L749" s="52">
        <v>1</v>
      </c>
      <c r="M749" s="181">
        <f t="shared" si="11"/>
        <v>-13089010</v>
      </c>
    </row>
    <row r="750" spans="1:13" ht="15" x14ac:dyDescent="0.25">
      <c r="A750" s="56" t="s">
        <v>257</v>
      </c>
      <c r="B750" s="37" t="s">
        <v>126</v>
      </c>
      <c r="C750" s="54">
        <v>21111</v>
      </c>
      <c r="D750" s="53" t="s">
        <v>27</v>
      </c>
      <c r="E750" s="53" t="s">
        <v>125</v>
      </c>
      <c r="F750" s="53" t="s">
        <v>147</v>
      </c>
      <c r="G750" s="53" t="s">
        <v>152</v>
      </c>
      <c r="H750" s="53" t="s">
        <v>318</v>
      </c>
      <c r="I750" s="53" t="s">
        <v>121</v>
      </c>
      <c r="J750" s="53">
        <v>-13757210</v>
      </c>
      <c r="K750" s="52">
        <v>-13104430</v>
      </c>
      <c r="L750" s="52">
        <v>1</v>
      </c>
      <c r="M750" s="181">
        <f t="shared" si="11"/>
        <v>-13104430</v>
      </c>
    </row>
    <row r="751" spans="1:13" ht="15" x14ac:dyDescent="0.25">
      <c r="A751" s="56" t="s">
        <v>257</v>
      </c>
      <c r="B751" s="37" t="s">
        <v>126</v>
      </c>
      <c r="C751" s="54">
        <v>21111</v>
      </c>
      <c r="D751" s="53" t="s">
        <v>27</v>
      </c>
      <c r="E751" s="53" t="s">
        <v>256</v>
      </c>
      <c r="F751" s="53" t="s">
        <v>317</v>
      </c>
      <c r="G751" s="53" t="s">
        <v>317</v>
      </c>
      <c r="H751" s="53"/>
      <c r="I751" s="53" t="s">
        <v>121</v>
      </c>
      <c r="J751" s="53">
        <v>11387297</v>
      </c>
      <c r="K751" s="52">
        <v>11387297</v>
      </c>
      <c r="L751" s="52">
        <v>1</v>
      </c>
      <c r="M751" s="181">
        <f t="shared" si="11"/>
        <v>11387297</v>
      </c>
    </row>
    <row r="752" spans="1:13" ht="15" x14ac:dyDescent="0.25">
      <c r="A752" s="56" t="s">
        <v>257</v>
      </c>
      <c r="B752" s="37" t="s">
        <v>126</v>
      </c>
      <c r="C752" s="54">
        <v>21111</v>
      </c>
      <c r="D752" s="53" t="s">
        <v>27</v>
      </c>
      <c r="E752" s="53" t="s">
        <v>125</v>
      </c>
      <c r="F752" s="53" t="s">
        <v>284</v>
      </c>
      <c r="G752" s="53" t="s">
        <v>149</v>
      </c>
      <c r="H752" s="53" t="s">
        <v>316</v>
      </c>
      <c r="I752" s="53" t="s">
        <v>121</v>
      </c>
      <c r="J752" s="53">
        <v>-538908000</v>
      </c>
      <c r="K752" s="52">
        <v>-538908000</v>
      </c>
      <c r="L752" s="52">
        <v>1</v>
      </c>
      <c r="M752" s="181">
        <f t="shared" si="11"/>
        <v>-538908000</v>
      </c>
    </row>
    <row r="753" spans="1:13" ht="15" x14ac:dyDescent="0.25">
      <c r="A753" s="56" t="s">
        <v>257</v>
      </c>
      <c r="B753" s="37" t="s">
        <v>126</v>
      </c>
      <c r="C753" s="54">
        <v>21111</v>
      </c>
      <c r="D753" s="53" t="s">
        <v>27</v>
      </c>
      <c r="E753" s="53" t="s">
        <v>125</v>
      </c>
      <c r="F753" s="53" t="s">
        <v>275</v>
      </c>
      <c r="G753" s="53" t="s">
        <v>210</v>
      </c>
      <c r="H753" s="53" t="s">
        <v>315</v>
      </c>
      <c r="I753" s="53" t="s">
        <v>121</v>
      </c>
      <c r="J753" s="53">
        <v>-410960000</v>
      </c>
      <c r="K753" s="52">
        <v>-410960000</v>
      </c>
      <c r="L753" s="52">
        <v>1</v>
      </c>
      <c r="M753" s="181">
        <f t="shared" si="11"/>
        <v>-410960000</v>
      </c>
    </row>
    <row r="754" spans="1:13" ht="15" x14ac:dyDescent="0.25">
      <c r="A754" s="56" t="s">
        <v>257</v>
      </c>
      <c r="B754" s="37" t="s">
        <v>126</v>
      </c>
      <c r="C754" s="54">
        <v>21111</v>
      </c>
      <c r="D754" s="53" t="s">
        <v>27</v>
      </c>
      <c r="E754" s="53" t="s">
        <v>125</v>
      </c>
      <c r="F754" s="53" t="s">
        <v>224</v>
      </c>
      <c r="G754" s="53" t="s">
        <v>290</v>
      </c>
      <c r="H754" s="53" t="s">
        <v>314</v>
      </c>
      <c r="I754" s="53" t="s">
        <v>121</v>
      </c>
      <c r="J754" s="53">
        <v>-413680000</v>
      </c>
      <c r="K754" s="52">
        <v>-413680000</v>
      </c>
      <c r="L754" s="52">
        <v>1</v>
      </c>
      <c r="M754" s="181">
        <f t="shared" si="11"/>
        <v>-413680000</v>
      </c>
    </row>
    <row r="755" spans="1:13" ht="15" x14ac:dyDescent="0.25">
      <c r="A755" s="56" t="s">
        <v>257</v>
      </c>
      <c r="B755" s="37" t="s">
        <v>126</v>
      </c>
      <c r="C755" s="54">
        <v>21111</v>
      </c>
      <c r="D755" s="53" t="s">
        <v>27</v>
      </c>
      <c r="E755" s="53" t="s">
        <v>125</v>
      </c>
      <c r="F755" s="53" t="s">
        <v>275</v>
      </c>
      <c r="G755" s="53" t="s">
        <v>210</v>
      </c>
      <c r="H755" s="53" t="s">
        <v>313</v>
      </c>
      <c r="I755" s="53" t="s">
        <v>121</v>
      </c>
      <c r="J755" s="53">
        <v>-4080000</v>
      </c>
      <c r="K755" s="52">
        <v>-4080000</v>
      </c>
      <c r="L755" s="52">
        <v>1</v>
      </c>
      <c r="M755" s="181">
        <f t="shared" si="11"/>
        <v>-4080000</v>
      </c>
    </row>
    <row r="756" spans="1:13" ht="15" x14ac:dyDescent="0.25">
      <c r="A756" s="56" t="s">
        <v>257</v>
      </c>
      <c r="B756" s="37" t="s">
        <v>126</v>
      </c>
      <c r="C756" s="54">
        <v>21111</v>
      </c>
      <c r="D756" s="53" t="s">
        <v>27</v>
      </c>
      <c r="E756" s="53" t="s">
        <v>125</v>
      </c>
      <c r="F756" s="53" t="s">
        <v>275</v>
      </c>
      <c r="G756" s="53" t="s">
        <v>210</v>
      </c>
      <c r="H756" s="53" t="s">
        <v>312</v>
      </c>
      <c r="I756" s="53" t="s">
        <v>121</v>
      </c>
      <c r="J756" s="53">
        <v>-3855000</v>
      </c>
      <c r="K756" s="52">
        <v>-3855000</v>
      </c>
      <c r="L756" s="52">
        <v>1</v>
      </c>
      <c r="M756" s="181">
        <f t="shared" si="11"/>
        <v>-3855000</v>
      </c>
    </row>
    <row r="757" spans="1:13" ht="15" x14ac:dyDescent="0.25">
      <c r="A757" s="56" t="s">
        <v>257</v>
      </c>
      <c r="B757" s="37" t="s">
        <v>126</v>
      </c>
      <c r="C757" s="54">
        <v>21111</v>
      </c>
      <c r="D757" s="53" t="s">
        <v>27</v>
      </c>
      <c r="E757" s="53" t="s">
        <v>125</v>
      </c>
      <c r="F757" s="53" t="s">
        <v>275</v>
      </c>
      <c r="G757" s="53" t="s">
        <v>210</v>
      </c>
      <c r="H757" s="53" t="s">
        <v>311</v>
      </c>
      <c r="I757" s="53" t="s">
        <v>121</v>
      </c>
      <c r="J757" s="53">
        <v>-5132290</v>
      </c>
      <c r="K757" s="52">
        <v>-5132290</v>
      </c>
      <c r="L757" s="52">
        <v>1</v>
      </c>
      <c r="M757" s="181">
        <f t="shared" si="11"/>
        <v>-5132290</v>
      </c>
    </row>
    <row r="758" spans="1:13" ht="15" x14ac:dyDescent="0.25">
      <c r="A758" s="56" t="s">
        <v>257</v>
      </c>
      <c r="B758" s="37" t="s">
        <v>126</v>
      </c>
      <c r="C758" s="54">
        <v>21111</v>
      </c>
      <c r="D758" s="53" t="s">
        <v>27</v>
      </c>
      <c r="E758" s="53" t="s">
        <v>125</v>
      </c>
      <c r="F758" s="53" t="s">
        <v>275</v>
      </c>
      <c r="G758" s="53" t="s">
        <v>210</v>
      </c>
      <c r="H758" s="53" t="s">
        <v>310</v>
      </c>
      <c r="I758" s="53" t="s">
        <v>121</v>
      </c>
      <c r="J758" s="53">
        <v>-5140000</v>
      </c>
      <c r="K758" s="52">
        <v>-5140000</v>
      </c>
      <c r="L758" s="52">
        <v>1</v>
      </c>
      <c r="M758" s="181">
        <f t="shared" si="11"/>
        <v>-5140000</v>
      </c>
    </row>
    <row r="759" spans="1:13" ht="15" x14ac:dyDescent="0.25">
      <c r="A759" s="56" t="s">
        <v>257</v>
      </c>
      <c r="B759" s="37" t="s">
        <v>126</v>
      </c>
      <c r="C759" s="54">
        <v>21111</v>
      </c>
      <c r="D759" s="53" t="s">
        <v>27</v>
      </c>
      <c r="E759" s="53" t="s">
        <v>125</v>
      </c>
      <c r="F759" s="53" t="s">
        <v>159</v>
      </c>
      <c r="G759" s="53" t="s">
        <v>158</v>
      </c>
      <c r="H759" s="53" t="s">
        <v>309</v>
      </c>
      <c r="I759" s="53" t="s">
        <v>208</v>
      </c>
      <c r="J759" s="53">
        <v>-4235</v>
      </c>
      <c r="K759" s="52">
        <v>-4235</v>
      </c>
      <c r="L759" s="52">
        <v>6177.97</v>
      </c>
      <c r="M759" s="181">
        <f t="shared" si="11"/>
        <v>-26163702.949999999</v>
      </c>
    </row>
    <row r="760" spans="1:13" ht="15" x14ac:dyDescent="0.25">
      <c r="A760" s="56" t="s">
        <v>257</v>
      </c>
      <c r="B760" s="37" t="s">
        <v>126</v>
      </c>
      <c r="C760" s="54">
        <v>21111</v>
      </c>
      <c r="D760" s="53" t="s">
        <v>27</v>
      </c>
      <c r="E760" s="53" t="s">
        <v>125</v>
      </c>
      <c r="F760" s="53" t="s">
        <v>159</v>
      </c>
      <c r="G760" s="53" t="s">
        <v>158</v>
      </c>
      <c r="H760" s="53" t="s">
        <v>308</v>
      </c>
      <c r="I760" s="53" t="s">
        <v>208</v>
      </c>
      <c r="J760" s="53">
        <v>-4235</v>
      </c>
      <c r="K760" s="52">
        <v>-4235</v>
      </c>
      <c r="L760" s="52">
        <v>6177.97</v>
      </c>
      <c r="M760" s="181">
        <f t="shared" si="11"/>
        <v>-26163702.949999999</v>
      </c>
    </row>
    <row r="761" spans="1:13" ht="15" x14ac:dyDescent="0.25">
      <c r="A761" s="56" t="s">
        <v>257</v>
      </c>
      <c r="B761" s="37" t="s">
        <v>126</v>
      </c>
      <c r="C761" s="54">
        <v>21111</v>
      </c>
      <c r="D761" s="53" t="s">
        <v>27</v>
      </c>
      <c r="E761" s="53" t="s">
        <v>125</v>
      </c>
      <c r="F761" s="53" t="s">
        <v>159</v>
      </c>
      <c r="G761" s="53" t="s">
        <v>158</v>
      </c>
      <c r="H761" s="53" t="s">
        <v>307</v>
      </c>
      <c r="I761" s="53" t="s">
        <v>208</v>
      </c>
      <c r="J761" s="53">
        <v>-4235</v>
      </c>
      <c r="K761" s="52">
        <v>-4235</v>
      </c>
      <c r="L761" s="52">
        <v>6177.97</v>
      </c>
      <c r="M761" s="181">
        <f t="shared" si="11"/>
        <v>-26163702.949999999</v>
      </c>
    </row>
    <row r="762" spans="1:13" ht="15" x14ac:dyDescent="0.25">
      <c r="A762" s="56" t="s">
        <v>257</v>
      </c>
      <c r="B762" s="37" t="s">
        <v>126</v>
      </c>
      <c r="C762" s="54">
        <v>21111</v>
      </c>
      <c r="D762" s="53" t="s">
        <v>27</v>
      </c>
      <c r="E762" s="53" t="s">
        <v>125</v>
      </c>
      <c r="F762" s="53" t="s">
        <v>211</v>
      </c>
      <c r="G762" s="53" t="s">
        <v>210</v>
      </c>
      <c r="H762" s="53" t="s">
        <v>306</v>
      </c>
      <c r="I762" s="53" t="s">
        <v>208</v>
      </c>
      <c r="J762" s="53">
        <v>-46509.9</v>
      </c>
      <c r="K762" s="52">
        <v>-46509.9</v>
      </c>
      <c r="L762" s="52">
        <v>6177.97</v>
      </c>
      <c r="M762" s="181">
        <f t="shared" ref="M762:M825" si="12">+K762*L762</f>
        <v>-287336766.903</v>
      </c>
    </row>
    <row r="763" spans="1:13" ht="15" x14ac:dyDescent="0.25">
      <c r="A763" s="56" t="s">
        <v>257</v>
      </c>
      <c r="B763" s="37" t="s">
        <v>126</v>
      </c>
      <c r="C763" s="54">
        <v>21111</v>
      </c>
      <c r="D763" s="53" t="s">
        <v>27</v>
      </c>
      <c r="E763" s="53" t="s">
        <v>125</v>
      </c>
      <c r="F763" s="53" t="s">
        <v>211</v>
      </c>
      <c r="G763" s="53" t="s">
        <v>210</v>
      </c>
      <c r="H763" s="53" t="s">
        <v>305</v>
      </c>
      <c r="I763" s="53" t="s">
        <v>121</v>
      </c>
      <c r="J763" s="53">
        <v>-154000000</v>
      </c>
      <c r="K763" s="52">
        <v>-154000000</v>
      </c>
      <c r="L763" s="52">
        <v>1</v>
      </c>
      <c r="M763" s="181">
        <f t="shared" si="12"/>
        <v>-154000000</v>
      </c>
    </row>
    <row r="764" spans="1:13" ht="15" x14ac:dyDescent="0.25">
      <c r="A764" s="56" t="s">
        <v>257</v>
      </c>
      <c r="B764" s="37" t="s">
        <v>126</v>
      </c>
      <c r="C764" s="54">
        <v>21111</v>
      </c>
      <c r="D764" s="53" t="s">
        <v>27</v>
      </c>
      <c r="E764" s="53" t="s">
        <v>125</v>
      </c>
      <c r="F764" s="53" t="s">
        <v>211</v>
      </c>
      <c r="G764" s="53" t="s">
        <v>210</v>
      </c>
      <c r="H764" s="53" t="s">
        <v>304</v>
      </c>
      <c r="I764" s="53" t="s">
        <v>208</v>
      </c>
      <c r="J764" s="53">
        <v>-43786.9</v>
      </c>
      <c r="K764" s="52">
        <v>-43786.9</v>
      </c>
      <c r="L764" s="52">
        <v>6177.97</v>
      </c>
      <c r="M764" s="181">
        <f t="shared" si="12"/>
        <v>-270514154.59299999</v>
      </c>
    </row>
    <row r="765" spans="1:13" ht="15" x14ac:dyDescent="0.25">
      <c r="A765" s="56" t="s">
        <v>257</v>
      </c>
      <c r="B765" s="37" t="s">
        <v>126</v>
      </c>
      <c r="C765" s="54">
        <v>21111</v>
      </c>
      <c r="D765" s="53" t="s">
        <v>27</v>
      </c>
      <c r="E765" s="53" t="s">
        <v>125</v>
      </c>
      <c r="F765" s="53" t="s">
        <v>211</v>
      </c>
      <c r="G765" s="53" t="s">
        <v>210</v>
      </c>
      <c r="H765" s="53" t="s">
        <v>303</v>
      </c>
      <c r="I765" s="53" t="s">
        <v>121</v>
      </c>
      <c r="J765" s="53">
        <v>-5875200</v>
      </c>
      <c r="K765" s="52">
        <v>-5875200</v>
      </c>
      <c r="L765" s="52">
        <v>1</v>
      </c>
      <c r="M765" s="181">
        <f t="shared" si="12"/>
        <v>-5875200</v>
      </c>
    </row>
    <row r="766" spans="1:13" ht="15" x14ac:dyDescent="0.25">
      <c r="A766" s="56" t="s">
        <v>257</v>
      </c>
      <c r="B766" s="37" t="s">
        <v>126</v>
      </c>
      <c r="C766" s="54">
        <v>21111</v>
      </c>
      <c r="D766" s="53" t="s">
        <v>27</v>
      </c>
      <c r="E766" s="53" t="s">
        <v>125</v>
      </c>
      <c r="F766" s="53" t="s">
        <v>211</v>
      </c>
      <c r="G766" s="53" t="s">
        <v>210</v>
      </c>
      <c r="H766" s="53" t="s">
        <v>302</v>
      </c>
      <c r="I766" s="53" t="s">
        <v>121</v>
      </c>
      <c r="J766" s="53">
        <v>-5140000</v>
      </c>
      <c r="K766" s="52">
        <v>-5140000</v>
      </c>
      <c r="L766" s="52">
        <v>1</v>
      </c>
      <c r="M766" s="181">
        <f t="shared" si="12"/>
        <v>-5140000</v>
      </c>
    </row>
    <row r="767" spans="1:13" ht="15" x14ac:dyDescent="0.25">
      <c r="A767" s="56" t="s">
        <v>257</v>
      </c>
      <c r="B767" s="37" t="s">
        <v>126</v>
      </c>
      <c r="C767" s="54">
        <v>21111</v>
      </c>
      <c r="D767" s="53" t="s">
        <v>27</v>
      </c>
      <c r="E767" s="53" t="s">
        <v>125</v>
      </c>
      <c r="F767" s="53" t="s">
        <v>211</v>
      </c>
      <c r="G767" s="53" t="s">
        <v>210</v>
      </c>
      <c r="H767" s="53" t="s">
        <v>301</v>
      </c>
      <c r="I767" s="53" t="s">
        <v>121</v>
      </c>
      <c r="J767" s="53">
        <v>-7650000</v>
      </c>
      <c r="K767" s="52">
        <v>-7650000</v>
      </c>
      <c r="L767" s="52">
        <v>1</v>
      </c>
      <c r="M767" s="181">
        <f t="shared" si="12"/>
        <v>-7650000</v>
      </c>
    </row>
    <row r="768" spans="1:13" ht="15" x14ac:dyDescent="0.25">
      <c r="A768" s="56" t="s">
        <v>257</v>
      </c>
      <c r="B768" s="37" t="s">
        <v>126</v>
      </c>
      <c r="C768" s="54">
        <v>21111</v>
      </c>
      <c r="D768" s="53" t="s">
        <v>27</v>
      </c>
      <c r="E768" s="53" t="s">
        <v>125</v>
      </c>
      <c r="F768" s="53" t="s">
        <v>211</v>
      </c>
      <c r="G768" s="53" t="s">
        <v>210</v>
      </c>
      <c r="H768" s="53" t="s">
        <v>300</v>
      </c>
      <c r="I768" s="53" t="s">
        <v>121</v>
      </c>
      <c r="J768" s="53">
        <v>-4590000</v>
      </c>
      <c r="K768" s="52">
        <v>-4590000</v>
      </c>
      <c r="L768" s="52">
        <v>1</v>
      </c>
      <c r="M768" s="181">
        <f t="shared" si="12"/>
        <v>-4590000</v>
      </c>
    </row>
    <row r="769" spans="1:13" ht="15" x14ac:dyDescent="0.25">
      <c r="A769" s="56" t="s">
        <v>257</v>
      </c>
      <c r="B769" s="37" t="s">
        <v>126</v>
      </c>
      <c r="C769" s="54">
        <v>21111</v>
      </c>
      <c r="D769" s="53" t="s">
        <v>27</v>
      </c>
      <c r="E769" s="53" t="s">
        <v>125</v>
      </c>
      <c r="F769" s="53" t="s">
        <v>280</v>
      </c>
      <c r="G769" s="53" t="s">
        <v>279</v>
      </c>
      <c r="H769" s="53" t="s">
        <v>299</v>
      </c>
      <c r="I769" s="53" t="s">
        <v>121</v>
      </c>
      <c r="J769" s="53">
        <v>-367256000</v>
      </c>
      <c r="K769" s="52">
        <v>-367256000</v>
      </c>
      <c r="L769" s="52">
        <v>1</v>
      </c>
      <c r="M769" s="181">
        <f t="shared" si="12"/>
        <v>-367256000</v>
      </c>
    </row>
    <row r="770" spans="1:13" ht="15" x14ac:dyDescent="0.25">
      <c r="A770" s="56" t="s">
        <v>257</v>
      </c>
      <c r="B770" s="37" t="s">
        <v>126</v>
      </c>
      <c r="C770" s="54">
        <v>21111</v>
      </c>
      <c r="D770" s="53" t="s">
        <v>27</v>
      </c>
      <c r="E770" s="53" t="s">
        <v>125</v>
      </c>
      <c r="F770" s="53" t="s">
        <v>277</v>
      </c>
      <c r="G770" s="53" t="s">
        <v>234</v>
      </c>
      <c r="H770" s="53" t="s">
        <v>298</v>
      </c>
      <c r="I770" s="53" t="s">
        <v>121</v>
      </c>
      <c r="J770" s="53">
        <v>-473729000</v>
      </c>
      <c r="K770" s="52">
        <v>-473729000</v>
      </c>
      <c r="L770" s="52">
        <v>1</v>
      </c>
      <c r="M770" s="181">
        <f t="shared" si="12"/>
        <v>-473729000</v>
      </c>
    </row>
    <row r="771" spans="1:13" ht="15" x14ac:dyDescent="0.25">
      <c r="A771" s="56" t="s">
        <v>257</v>
      </c>
      <c r="B771" s="37" t="s">
        <v>126</v>
      </c>
      <c r="C771" s="54">
        <v>21111</v>
      </c>
      <c r="D771" s="53" t="s">
        <v>27</v>
      </c>
      <c r="E771" s="53" t="s">
        <v>125</v>
      </c>
      <c r="F771" s="53" t="s">
        <v>275</v>
      </c>
      <c r="G771" s="53" t="s">
        <v>210</v>
      </c>
      <c r="H771" s="53" t="s">
        <v>297</v>
      </c>
      <c r="I771" s="53" t="s">
        <v>121</v>
      </c>
      <c r="J771" s="53">
        <v>-515166000</v>
      </c>
      <c r="K771" s="52">
        <v>-515166000</v>
      </c>
      <c r="L771" s="52">
        <v>1</v>
      </c>
      <c r="M771" s="181">
        <f t="shared" si="12"/>
        <v>-515166000</v>
      </c>
    </row>
    <row r="772" spans="1:13" ht="15" x14ac:dyDescent="0.25">
      <c r="A772" s="56" t="s">
        <v>257</v>
      </c>
      <c r="B772" s="37" t="s">
        <v>126</v>
      </c>
      <c r="C772" s="54">
        <v>21111</v>
      </c>
      <c r="D772" s="53" t="s">
        <v>27</v>
      </c>
      <c r="E772" s="53" t="s">
        <v>125</v>
      </c>
      <c r="F772" s="53" t="s">
        <v>211</v>
      </c>
      <c r="G772" s="53" t="s">
        <v>210</v>
      </c>
      <c r="H772" s="53" t="s">
        <v>296</v>
      </c>
      <c r="I772" s="53" t="s">
        <v>121</v>
      </c>
      <c r="J772" s="53">
        <v>-315524000</v>
      </c>
      <c r="K772" s="52">
        <v>-315524000</v>
      </c>
      <c r="L772" s="52">
        <v>1</v>
      </c>
      <c r="M772" s="181">
        <f t="shared" si="12"/>
        <v>-315524000</v>
      </c>
    </row>
    <row r="773" spans="1:13" ht="15" x14ac:dyDescent="0.25">
      <c r="A773" s="56" t="s">
        <v>257</v>
      </c>
      <c r="B773" s="37" t="s">
        <v>126</v>
      </c>
      <c r="C773" s="54">
        <v>21111</v>
      </c>
      <c r="D773" s="53" t="s">
        <v>27</v>
      </c>
      <c r="E773" s="53" t="s">
        <v>125</v>
      </c>
      <c r="F773" s="53" t="s">
        <v>255</v>
      </c>
      <c r="G773" s="53" t="s">
        <v>295</v>
      </c>
      <c r="H773" s="53" t="s">
        <v>294</v>
      </c>
      <c r="I773" s="53" t="s">
        <v>121</v>
      </c>
      <c r="J773" s="53">
        <v>-253200000</v>
      </c>
      <c r="K773" s="52">
        <v>-253200000</v>
      </c>
      <c r="L773" s="52">
        <v>1</v>
      </c>
      <c r="M773" s="181">
        <f t="shared" si="12"/>
        <v>-253200000</v>
      </c>
    </row>
    <row r="774" spans="1:13" ht="15" x14ac:dyDescent="0.25">
      <c r="A774" s="56" t="s">
        <v>257</v>
      </c>
      <c r="B774" s="37" t="s">
        <v>126</v>
      </c>
      <c r="C774" s="54">
        <v>21111</v>
      </c>
      <c r="D774" s="53" t="s">
        <v>27</v>
      </c>
      <c r="E774" s="53" t="s">
        <v>125</v>
      </c>
      <c r="F774" s="53" t="s">
        <v>227</v>
      </c>
      <c r="G774" s="53" t="s">
        <v>213</v>
      </c>
      <c r="H774" s="53" t="s">
        <v>293</v>
      </c>
      <c r="I774" s="53" t="s">
        <v>121</v>
      </c>
      <c r="J774" s="53">
        <v>-4580174000</v>
      </c>
      <c r="K774" s="52">
        <v>-4580174000</v>
      </c>
      <c r="L774" s="52">
        <v>1</v>
      </c>
      <c r="M774" s="181">
        <f t="shared" si="12"/>
        <v>-4580174000</v>
      </c>
    </row>
    <row r="775" spans="1:13" ht="15" x14ac:dyDescent="0.25">
      <c r="A775" s="56" t="s">
        <v>257</v>
      </c>
      <c r="B775" s="37" t="s">
        <v>126</v>
      </c>
      <c r="C775" s="54">
        <v>21111</v>
      </c>
      <c r="D775" s="53" t="s">
        <v>27</v>
      </c>
      <c r="E775" s="53" t="s">
        <v>125</v>
      </c>
      <c r="F775" s="53" t="s">
        <v>156</v>
      </c>
      <c r="G775" s="53" t="s">
        <v>155</v>
      </c>
      <c r="H775" s="53" t="s">
        <v>292</v>
      </c>
      <c r="I775" s="53" t="s">
        <v>121</v>
      </c>
      <c r="J775" s="53">
        <v>-3159809000</v>
      </c>
      <c r="K775" s="52">
        <v>-3159809000</v>
      </c>
      <c r="L775" s="52">
        <v>1</v>
      </c>
      <c r="M775" s="181">
        <f t="shared" si="12"/>
        <v>-3159809000</v>
      </c>
    </row>
    <row r="776" spans="1:13" ht="15" x14ac:dyDescent="0.25">
      <c r="A776" s="56" t="s">
        <v>257</v>
      </c>
      <c r="B776" s="37" t="s">
        <v>126</v>
      </c>
      <c r="C776" s="54">
        <v>21111</v>
      </c>
      <c r="D776" s="53" t="s">
        <v>27</v>
      </c>
      <c r="E776" s="53" t="s">
        <v>125</v>
      </c>
      <c r="F776" s="53" t="s">
        <v>159</v>
      </c>
      <c r="G776" s="53" t="s">
        <v>158</v>
      </c>
      <c r="H776" s="53" t="s">
        <v>291</v>
      </c>
      <c r="I776" s="53" t="s">
        <v>121</v>
      </c>
      <c r="J776" s="53">
        <v>-3248509000</v>
      </c>
      <c r="K776" s="52">
        <v>-3248509000</v>
      </c>
      <c r="L776" s="52">
        <v>1</v>
      </c>
      <c r="M776" s="181">
        <f t="shared" si="12"/>
        <v>-3248509000</v>
      </c>
    </row>
    <row r="777" spans="1:13" ht="15" x14ac:dyDescent="0.25">
      <c r="A777" s="56" t="s">
        <v>257</v>
      </c>
      <c r="B777" s="37" t="s">
        <v>126</v>
      </c>
      <c r="C777" s="54">
        <v>21111</v>
      </c>
      <c r="D777" s="53" t="s">
        <v>27</v>
      </c>
      <c r="E777" s="53" t="s">
        <v>125</v>
      </c>
      <c r="F777" s="53" t="s">
        <v>224</v>
      </c>
      <c r="G777" s="53" t="s">
        <v>290</v>
      </c>
      <c r="H777" s="53" t="s">
        <v>289</v>
      </c>
      <c r="I777" s="53" t="s">
        <v>121</v>
      </c>
      <c r="J777" s="53">
        <v>-1780537000</v>
      </c>
      <c r="K777" s="52">
        <v>-1780537000</v>
      </c>
      <c r="L777" s="52">
        <v>1</v>
      </c>
      <c r="M777" s="181">
        <f t="shared" si="12"/>
        <v>-1780537000</v>
      </c>
    </row>
    <row r="778" spans="1:13" ht="15" x14ac:dyDescent="0.25">
      <c r="A778" s="56" t="s">
        <v>257</v>
      </c>
      <c r="B778" s="37" t="s">
        <v>126</v>
      </c>
      <c r="C778" s="54">
        <v>21111</v>
      </c>
      <c r="D778" s="53" t="s">
        <v>27</v>
      </c>
      <c r="E778" s="53" t="s">
        <v>125</v>
      </c>
      <c r="F778" s="53" t="s">
        <v>221</v>
      </c>
      <c r="G778" s="53" t="s">
        <v>288</v>
      </c>
      <c r="H778" s="53" t="s">
        <v>287</v>
      </c>
      <c r="I778" s="53" t="s">
        <v>121</v>
      </c>
      <c r="J778" s="53">
        <v>-3389189000</v>
      </c>
      <c r="K778" s="52">
        <v>-3368669000</v>
      </c>
      <c r="L778" s="52">
        <v>1</v>
      </c>
      <c r="M778" s="181">
        <f t="shared" si="12"/>
        <v>-3368669000</v>
      </c>
    </row>
    <row r="779" spans="1:13" ht="15" x14ac:dyDescent="0.25">
      <c r="A779" s="56" t="s">
        <v>257</v>
      </c>
      <c r="B779" s="37" t="s">
        <v>126</v>
      </c>
      <c r="C779" s="54">
        <v>21111</v>
      </c>
      <c r="D779" s="53" t="s">
        <v>27</v>
      </c>
      <c r="E779" s="53" t="s">
        <v>125</v>
      </c>
      <c r="F779" s="53" t="s">
        <v>218</v>
      </c>
      <c r="G779" s="53" t="s">
        <v>286</v>
      </c>
      <c r="H779" s="53" t="s">
        <v>285</v>
      </c>
      <c r="I779" s="53" t="s">
        <v>121</v>
      </c>
      <c r="J779" s="53">
        <v>-2858446000</v>
      </c>
      <c r="K779" s="52">
        <v>-2858446000</v>
      </c>
      <c r="L779" s="52">
        <v>1</v>
      </c>
      <c r="M779" s="181">
        <f t="shared" si="12"/>
        <v>-2858446000</v>
      </c>
    </row>
    <row r="780" spans="1:13" ht="15" x14ac:dyDescent="0.25">
      <c r="A780" s="56" t="s">
        <v>257</v>
      </c>
      <c r="B780" s="37" t="s">
        <v>126</v>
      </c>
      <c r="C780" s="54">
        <v>21111</v>
      </c>
      <c r="D780" s="53" t="s">
        <v>27</v>
      </c>
      <c r="E780" s="53" t="s">
        <v>125</v>
      </c>
      <c r="F780" s="53" t="s">
        <v>284</v>
      </c>
      <c r="G780" s="53" t="s">
        <v>149</v>
      </c>
      <c r="H780" s="53" t="s">
        <v>283</v>
      </c>
      <c r="I780" s="53" t="s">
        <v>121</v>
      </c>
      <c r="J780" s="53">
        <v>-3519314000</v>
      </c>
      <c r="K780" s="52">
        <v>-3519314000</v>
      </c>
      <c r="L780" s="52">
        <v>1</v>
      </c>
      <c r="M780" s="181">
        <f t="shared" si="12"/>
        <v>-3519314000</v>
      </c>
    </row>
    <row r="781" spans="1:13" ht="15" x14ac:dyDescent="0.25">
      <c r="A781" s="56" t="s">
        <v>257</v>
      </c>
      <c r="B781" s="37" t="s">
        <v>126</v>
      </c>
      <c r="C781" s="54">
        <v>21111</v>
      </c>
      <c r="D781" s="53" t="s">
        <v>27</v>
      </c>
      <c r="E781" s="53" t="s">
        <v>125</v>
      </c>
      <c r="F781" s="53" t="s">
        <v>145</v>
      </c>
      <c r="G781" s="53" t="s">
        <v>144</v>
      </c>
      <c r="H781" s="53" t="s">
        <v>282</v>
      </c>
      <c r="I781" s="53" t="s">
        <v>121</v>
      </c>
      <c r="J781" s="53">
        <v>-2085954000</v>
      </c>
      <c r="K781" s="52">
        <v>-2085954000</v>
      </c>
      <c r="L781" s="52">
        <v>1</v>
      </c>
      <c r="M781" s="181">
        <f t="shared" si="12"/>
        <v>-2085954000</v>
      </c>
    </row>
    <row r="782" spans="1:13" ht="15" x14ac:dyDescent="0.25">
      <c r="A782" s="56" t="s">
        <v>257</v>
      </c>
      <c r="B782" s="37" t="s">
        <v>126</v>
      </c>
      <c r="C782" s="54">
        <v>21111</v>
      </c>
      <c r="D782" s="53" t="s">
        <v>27</v>
      </c>
      <c r="E782" s="53" t="s">
        <v>125</v>
      </c>
      <c r="F782" s="53" t="s">
        <v>147</v>
      </c>
      <c r="G782" s="53" t="s">
        <v>152</v>
      </c>
      <c r="H782" s="53" t="s">
        <v>281</v>
      </c>
      <c r="I782" s="53" t="s">
        <v>121</v>
      </c>
      <c r="J782" s="53">
        <v>-2756501000</v>
      </c>
      <c r="K782" s="52">
        <v>-2756501000</v>
      </c>
      <c r="L782" s="52">
        <v>1</v>
      </c>
      <c r="M782" s="181">
        <f t="shared" si="12"/>
        <v>-2756501000</v>
      </c>
    </row>
    <row r="783" spans="1:13" ht="15" x14ac:dyDescent="0.25">
      <c r="A783" s="56" t="s">
        <v>257</v>
      </c>
      <c r="B783" s="37" t="s">
        <v>126</v>
      </c>
      <c r="C783" s="54">
        <v>21111</v>
      </c>
      <c r="D783" s="53" t="s">
        <v>27</v>
      </c>
      <c r="E783" s="53" t="s">
        <v>125</v>
      </c>
      <c r="F783" s="53" t="s">
        <v>280</v>
      </c>
      <c r="G783" s="53" t="s">
        <v>279</v>
      </c>
      <c r="H783" s="53" t="s">
        <v>278</v>
      </c>
      <c r="I783" s="53" t="s">
        <v>121</v>
      </c>
      <c r="J783" s="53">
        <v>-3883370000</v>
      </c>
      <c r="K783" s="52">
        <v>-3883370000</v>
      </c>
      <c r="L783" s="52">
        <v>1</v>
      </c>
      <c r="M783" s="181">
        <f t="shared" si="12"/>
        <v>-3883370000</v>
      </c>
    </row>
    <row r="784" spans="1:13" ht="15" x14ac:dyDescent="0.25">
      <c r="A784" s="56" t="s">
        <v>257</v>
      </c>
      <c r="B784" s="37" t="s">
        <v>126</v>
      </c>
      <c r="C784" s="54">
        <v>21111</v>
      </c>
      <c r="D784" s="53" t="s">
        <v>27</v>
      </c>
      <c r="E784" s="53" t="s">
        <v>125</v>
      </c>
      <c r="F784" s="53" t="s">
        <v>277</v>
      </c>
      <c r="G784" s="53" t="s">
        <v>234</v>
      </c>
      <c r="H784" s="53" t="s">
        <v>276</v>
      </c>
      <c r="I784" s="53" t="s">
        <v>121</v>
      </c>
      <c r="J784" s="53">
        <v>-3101834000</v>
      </c>
      <c r="K784" s="52">
        <v>-3101834000</v>
      </c>
      <c r="L784" s="52">
        <v>1</v>
      </c>
      <c r="M784" s="181">
        <f t="shared" si="12"/>
        <v>-3101834000</v>
      </c>
    </row>
    <row r="785" spans="1:13" ht="15" x14ac:dyDescent="0.25">
      <c r="A785" s="56" t="s">
        <v>257</v>
      </c>
      <c r="B785" s="37" t="s">
        <v>126</v>
      </c>
      <c r="C785" s="54">
        <v>21111</v>
      </c>
      <c r="D785" s="53" t="s">
        <v>27</v>
      </c>
      <c r="E785" s="53" t="s">
        <v>125</v>
      </c>
      <c r="F785" s="53" t="s">
        <v>275</v>
      </c>
      <c r="G785" s="53" t="s">
        <v>210</v>
      </c>
      <c r="H785" s="53" t="s">
        <v>274</v>
      </c>
      <c r="I785" s="53" t="s">
        <v>121</v>
      </c>
      <c r="J785" s="53">
        <v>-2768534000</v>
      </c>
      <c r="K785" s="52">
        <v>-2768534000</v>
      </c>
      <c r="L785" s="52">
        <v>1</v>
      </c>
      <c r="M785" s="181">
        <f t="shared" si="12"/>
        <v>-2768534000</v>
      </c>
    </row>
    <row r="786" spans="1:13" ht="15" x14ac:dyDescent="0.25">
      <c r="A786" s="56" t="s">
        <v>257</v>
      </c>
      <c r="B786" s="37" t="s">
        <v>126</v>
      </c>
      <c r="C786" s="54">
        <v>21111</v>
      </c>
      <c r="D786" s="53" t="s">
        <v>27</v>
      </c>
      <c r="E786" s="53" t="s">
        <v>125</v>
      </c>
      <c r="F786" s="53" t="s">
        <v>211</v>
      </c>
      <c r="G786" s="53" t="s">
        <v>210</v>
      </c>
      <c r="H786" s="53" t="s">
        <v>273</v>
      </c>
      <c r="I786" s="53" t="s">
        <v>121</v>
      </c>
      <c r="J786" s="53">
        <v>-2459805000</v>
      </c>
      <c r="K786" s="52">
        <v>-2459805000</v>
      </c>
      <c r="L786" s="52">
        <v>1</v>
      </c>
      <c r="M786" s="181">
        <f t="shared" si="12"/>
        <v>-2459805000</v>
      </c>
    </row>
    <row r="787" spans="1:13" ht="15" x14ac:dyDescent="0.25">
      <c r="A787" s="56" t="s">
        <v>257</v>
      </c>
      <c r="B787" s="37" t="s">
        <v>126</v>
      </c>
      <c r="C787" s="54">
        <v>21111</v>
      </c>
      <c r="D787" s="53" t="s">
        <v>27</v>
      </c>
      <c r="E787" s="53" t="s">
        <v>259</v>
      </c>
      <c r="F787" s="53" t="s">
        <v>272</v>
      </c>
      <c r="G787" s="53" t="s">
        <v>272</v>
      </c>
      <c r="H787" s="53" t="s">
        <v>271</v>
      </c>
      <c r="I787" s="53" t="s">
        <v>121</v>
      </c>
      <c r="J787" s="53">
        <v>2233755000</v>
      </c>
      <c r="K787" s="52">
        <v>2233755000</v>
      </c>
      <c r="L787" s="52">
        <v>1</v>
      </c>
      <c r="M787" s="181">
        <f t="shared" si="12"/>
        <v>2233755000</v>
      </c>
    </row>
    <row r="788" spans="1:13" ht="15" x14ac:dyDescent="0.25">
      <c r="A788" s="56" t="s">
        <v>257</v>
      </c>
      <c r="B788" s="37" t="s">
        <v>126</v>
      </c>
      <c r="C788" s="54">
        <v>21111</v>
      </c>
      <c r="D788" s="53" t="s">
        <v>27</v>
      </c>
      <c r="E788" s="53" t="s">
        <v>256</v>
      </c>
      <c r="F788" s="53" t="s">
        <v>129</v>
      </c>
      <c r="G788" s="53" t="s">
        <v>129</v>
      </c>
      <c r="H788" s="53"/>
      <c r="I788" s="53" t="s">
        <v>121</v>
      </c>
      <c r="J788" s="53">
        <v>5000000000</v>
      </c>
      <c r="K788" s="52">
        <v>5000000000</v>
      </c>
      <c r="L788" s="52">
        <v>1</v>
      </c>
      <c r="M788" s="181">
        <f t="shared" si="12"/>
        <v>5000000000</v>
      </c>
    </row>
    <row r="789" spans="1:13" ht="15" x14ac:dyDescent="0.25">
      <c r="A789" s="56" t="s">
        <v>257</v>
      </c>
      <c r="B789" s="37" t="s">
        <v>126</v>
      </c>
      <c r="C789" s="54">
        <v>21111</v>
      </c>
      <c r="D789" s="53" t="s">
        <v>27</v>
      </c>
      <c r="E789" s="53" t="s">
        <v>256</v>
      </c>
      <c r="F789" s="53" t="s">
        <v>270</v>
      </c>
      <c r="G789" s="53" t="s">
        <v>270</v>
      </c>
      <c r="H789" s="53"/>
      <c r="I789" s="53" t="s">
        <v>121</v>
      </c>
      <c r="J789" s="53">
        <v>1000000000</v>
      </c>
      <c r="K789" s="52">
        <v>1000000000</v>
      </c>
      <c r="L789" s="52">
        <v>1</v>
      </c>
      <c r="M789" s="181">
        <f t="shared" si="12"/>
        <v>1000000000</v>
      </c>
    </row>
    <row r="790" spans="1:13" ht="15" x14ac:dyDescent="0.25">
      <c r="A790" s="56" t="s">
        <v>257</v>
      </c>
      <c r="B790" s="37" t="s">
        <v>126</v>
      </c>
      <c r="C790" s="54">
        <v>21111</v>
      </c>
      <c r="D790" s="53" t="s">
        <v>27</v>
      </c>
      <c r="E790" s="53" t="s">
        <v>256</v>
      </c>
      <c r="F790" s="53" t="s">
        <v>262</v>
      </c>
      <c r="G790" s="53" t="s">
        <v>262</v>
      </c>
      <c r="H790" s="53"/>
      <c r="I790" s="53" t="s">
        <v>121</v>
      </c>
      <c r="J790" s="53">
        <v>500000000</v>
      </c>
      <c r="K790" s="52">
        <v>500000000</v>
      </c>
      <c r="L790" s="52">
        <v>1</v>
      </c>
      <c r="M790" s="181">
        <f t="shared" si="12"/>
        <v>500000000</v>
      </c>
    </row>
    <row r="791" spans="1:13" ht="15" x14ac:dyDescent="0.25">
      <c r="A791" s="56" t="s">
        <v>257</v>
      </c>
      <c r="B791" s="37" t="s">
        <v>126</v>
      </c>
      <c r="C791" s="54">
        <v>21111</v>
      </c>
      <c r="D791" s="53" t="s">
        <v>27</v>
      </c>
      <c r="E791" s="53" t="s">
        <v>256</v>
      </c>
      <c r="F791" s="53" t="s">
        <v>262</v>
      </c>
      <c r="G791" s="53" t="s">
        <v>262</v>
      </c>
      <c r="H791" s="53"/>
      <c r="I791" s="53" t="s">
        <v>121</v>
      </c>
      <c r="J791" s="53">
        <v>400000000</v>
      </c>
      <c r="K791" s="52">
        <v>400000000</v>
      </c>
      <c r="L791" s="52">
        <v>1</v>
      </c>
      <c r="M791" s="181">
        <f t="shared" si="12"/>
        <v>400000000</v>
      </c>
    </row>
    <row r="792" spans="1:13" ht="15" x14ac:dyDescent="0.25">
      <c r="A792" s="56" t="s">
        <v>257</v>
      </c>
      <c r="B792" s="37" t="s">
        <v>126</v>
      </c>
      <c r="C792" s="54">
        <v>21111</v>
      </c>
      <c r="D792" s="53" t="s">
        <v>27</v>
      </c>
      <c r="E792" s="53" t="s">
        <v>256</v>
      </c>
      <c r="F792" s="53" t="s">
        <v>191</v>
      </c>
      <c r="G792" s="53" t="s">
        <v>191</v>
      </c>
      <c r="H792" s="53"/>
      <c r="I792" s="53" t="s">
        <v>121</v>
      </c>
      <c r="J792" s="53">
        <v>2200000000</v>
      </c>
      <c r="K792" s="52">
        <v>2200000000</v>
      </c>
      <c r="L792" s="52">
        <v>1</v>
      </c>
      <c r="M792" s="181">
        <f t="shared" si="12"/>
        <v>2200000000</v>
      </c>
    </row>
    <row r="793" spans="1:13" ht="15" x14ac:dyDescent="0.25">
      <c r="A793" s="56" t="s">
        <v>257</v>
      </c>
      <c r="B793" s="37" t="s">
        <v>126</v>
      </c>
      <c r="C793" s="54">
        <v>21111</v>
      </c>
      <c r="D793" s="53" t="s">
        <v>27</v>
      </c>
      <c r="E793" s="53" t="s">
        <v>256</v>
      </c>
      <c r="F793" s="53" t="s">
        <v>268</v>
      </c>
      <c r="G793" s="53" t="s">
        <v>268</v>
      </c>
      <c r="H793" s="53"/>
      <c r="I793" s="53" t="s">
        <v>121</v>
      </c>
      <c r="J793" s="53">
        <v>500000000</v>
      </c>
      <c r="K793" s="52">
        <v>500000000</v>
      </c>
      <c r="L793" s="52">
        <v>1</v>
      </c>
      <c r="M793" s="181">
        <f t="shared" si="12"/>
        <v>500000000</v>
      </c>
    </row>
    <row r="794" spans="1:13" ht="15" x14ac:dyDescent="0.25">
      <c r="A794" s="56" t="s">
        <v>257</v>
      </c>
      <c r="B794" s="37" t="s">
        <v>126</v>
      </c>
      <c r="C794" s="54">
        <v>21111</v>
      </c>
      <c r="D794" s="53" t="s">
        <v>27</v>
      </c>
      <c r="E794" s="53" t="s">
        <v>256</v>
      </c>
      <c r="F794" s="53" t="s">
        <v>267</v>
      </c>
      <c r="G794" s="53" t="s">
        <v>267</v>
      </c>
      <c r="H794" s="53"/>
      <c r="I794" s="53" t="s">
        <v>121</v>
      </c>
      <c r="J794" s="53">
        <v>500000000</v>
      </c>
      <c r="K794" s="52">
        <v>500000000</v>
      </c>
      <c r="L794" s="52">
        <v>1</v>
      </c>
      <c r="M794" s="181">
        <f t="shared" si="12"/>
        <v>500000000</v>
      </c>
    </row>
    <row r="795" spans="1:13" ht="15" x14ac:dyDescent="0.25">
      <c r="A795" s="56" t="s">
        <v>257</v>
      </c>
      <c r="B795" s="37" t="s">
        <v>126</v>
      </c>
      <c r="C795" s="54">
        <v>21111</v>
      </c>
      <c r="D795" s="53" t="s">
        <v>27</v>
      </c>
      <c r="E795" s="53" t="s">
        <v>256</v>
      </c>
      <c r="F795" s="53" t="s">
        <v>270</v>
      </c>
      <c r="G795" s="53" t="s">
        <v>270</v>
      </c>
      <c r="H795" s="53"/>
      <c r="I795" s="53" t="s">
        <v>121</v>
      </c>
      <c r="J795" s="53">
        <v>900000000</v>
      </c>
      <c r="K795" s="52">
        <v>900000000</v>
      </c>
      <c r="L795" s="52">
        <v>1</v>
      </c>
      <c r="M795" s="181">
        <f t="shared" si="12"/>
        <v>900000000</v>
      </c>
    </row>
    <row r="796" spans="1:13" ht="15" x14ac:dyDescent="0.25">
      <c r="A796" s="56" t="s">
        <v>257</v>
      </c>
      <c r="B796" s="37" t="s">
        <v>126</v>
      </c>
      <c r="C796" s="54">
        <v>21111</v>
      </c>
      <c r="D796" s="53" t="s">
        <v>27</v>
      </c>
      <c r="E796" s="53" t="s">
        <v>256</v>
      </c>
      <c r="F796" s="53" t="s">
        <v>262</v>
      </c>
      <c r="G796" s="53" t="s">
        <v>262</v>
      </c>
      <c r="H796" s="53"/>
      <c r="I796" s="53" t="s">
        <v>121</v>
      </c>
      <c r="J796" s="53">
        <v>2000000000</v>
      </c>
      <c r="K796" s="52">
        <v>2000000000</v>
      </c>
      <c r="L796" s="52">
        <v>1</v>
      </c>
      <c r="M796" s="181">
        <f t="shared" si="12"/>
        <v>2000000000</v>
      </c>
    </row>
    <row r="797" spans="1:13" ht="15" x14ac:dyDescent="0.25">
      <c r="A797" s="56" t="s">
        <v>257</v>
      </c>
      <c r="B797" s="37" t="s">
        <v>126</v>
      </c>
      <c r="C797" s="54">
        <v>21111</v>
      </c>
      <c r="D797" s="53" t="s">
        <v>27</v>
      </c>
      <c r="E797" s="53" t="s">
        <v>256</v>
      </c>
      <c r="F797" s="53" t="s">
        <v>191</v>
      </c>
      <c r="G797" s="53" t="s">
        <v>191</v>
      </c>
      <c r="H797" s="53"/>
      <c r="I797" s="53" t="s">
        <v>121</v>
      </c>
      <c r="J797" s="53">
        <v>1500000000</v>
      </c>
      <c r="K797" s="52">
        <v>1500000000</v>
      </c>
      <c r="L797" s="52">
        <v>1</v>
      </c>
      <c r="M797" s="181">
        <f t="shared" si="12"/>
        <v>1500000000</v>
      </c>
    </row>
    <row r="798" spans="1:13" ht="15" x14ac:dyDescent="0.25">
      <c r="A798" s="56" t="s">
        <v>257</v>
      </c>
      <c r="B798" s="37" t="s">
        <v>126</v>
      </c>
      <c r="C798" s="54">
        <v>21111</v>
      </c>
      <c r="D798" s="53" t="s">
        <v>27</v>
      </c>
      <c r="E798" s="53" t="s">
        <v>256</v>
      </c>
      <c r="F798" s="53" t="s">
        <v>269</v>
      </c>
      <c r="G798" s="53" t="s">
        <v>269</v>
      </c>
      <c r="H798" s="53"/>
      <c r="I798" s="53" t="s">
        <v>121</v>
      </c>
      <c r="J798" s="53">
        <v>2425000000</v>
      </c>
      <c r="K798" s="52">
        <v>2425000000</v>
      </c>
      <c r="L798" s="52">
        <v>1</v>
      </c>
      <c r="M798" s="181">
        <f t="shared" si="12"/>
        <v>2425000000</v>
      </c>
    </row>
    <row r="799" spans="1:13" ht="15" x14ac:dyDescent="0.25">
      <c r="A799" s="56" t="s">
        <v>257</v>
      </c>
      <c r="B799" s="37" t="s">
        <v>126</v>
      </c>
      <c r="C799" s="54">
        <v>21111</v>
      </c>
      <c r="D799" s="53" t="s">
        <v>27</v>
      </c>
      <c r="E799" s="53" t="s">
        <v>256</v>
      </c>
      <c r="F799" s="53" t="s">
        <v>268</v>
      </c>
      <c r="G799" s="53" t="s">
        <v>268</v>
      </c>
      <c r="H799" s="53"/>
      <c r="I799" s="53" t="s">
        <v>121</v>
      </c>
      <c r="J799" s="53">
        <v>1000000000</v>
      </c>
      <c r="K799" s="52">
        <v>1000000000</v>
      </c>
      <c r="L799" s="52">
        <v>1</v>
      </c>
      <c r="M799" s="181">
        <f t="shared" si="12"/>
        <v>1000000000</v>
      </c>
    </row>
    <row r="800" spans="1:13" ht="15" x14ac:dyDescent="0.25">
      <c r="A800" s="56" t="s">
        <v>257</v>
      </c>
      <c r="B800" s="37" t="s">
        <v>126</v>
      </c>
      <c r="C800" s="54">
        <v>21111</v>
      </c>
      <c r="D800" s="53" t="s">
        <v>27</v>
      </c>
      <c r="E800" s="53" t="s">
        <v>256</v>
      </c>
      <c r="F800" s="53" t="s">
        <v>267</v>
      </c>
      <c r="G800" s="53" t="s">
        <v>267</v>
      </c>
      <c r="H800" s="53"/>
      <c r="I800" s="53" t="s">
        <v>121</v>
      </c>
      <c r="J800" s="53">
        <v>1100000000</v>
      </c>
      <c r="K800" s="52">
        <v>1100000000</v>
      </c>
      <c r="L800" s="52">
        <v>1</v>
      </c>
      <c r="M800" s="181">
        <f t="shared" si="12"/>
        <v>1100000000</v>
      </c>
    </row>
    <row r="801" spans="1:13" ht="15" x14ac:dyDescent="0.25">
      <c r="A801" s="56" t="s">
        <v>257</v>
      </c>
      <c r="B801" s="37" t="s">
        <v>126</v>
      </c>
      <c r="C801" s="54">
        <v>21111</v>
      </c>
      <c r="D801" s="53" t="s">
        <v>27</v>
      </c>
      <c r="E801" s="53" t="s">
        <v>256</v>
      </c>
      <c r="F801" s="53" t="s">
        <v>261</v>
      </c>
      <c r="G801" s="53" t="s">
        <v>261</v>
      </c>
      <c r="H801" s="53"/>
      <c r="I801" s="53" t="s">
        <v>121</v>
      </c>
      <c r="J801" s="53">
        <v>300000000</v>
      </c>
      <c r="K801" s="52">
        <v>300000000</v>
      </c>
      <c r="L801" s="52">
        <v>1</v>
      </c>
      <c r="M801" s="181">
        <f t="shared" si="12"/>
        <v>300000000</v>
      </c>
    </row>
    <row r="802" spans="1:13" ht="15" x14ac:dyDescent="0.25">
      <c r="A802" s="56" t="s">
        <v>257</v>
      </c>
      <c r="B802" s="37" t="s">
        <v>126</v>
      </c>
      <c r="C802" s="54">
        <v>21111</v>
      </c>
      <c r="D802" s="53" t="s">
        <v>27</v>
      </c>
      <c r="E802" s="53" t="s">
        <v>256</v>
      </c>
      <c r="F802" s="53" t="s">
        <v>187</v>
      </c>
      <c r="G802" s="53" t="s">
        <v>187</v>
      </c>
      <c r="H802" s="53"/>
      <c r="I802" s="53" t="s">
        <v>121</v>
      </c>
      <c r="J802" s="53">
        <v>5000000000</v>
      </c>
      <c r="K802" s="52">
        <v>5000000000</v>
      </c>
      <c r="L802" s="52">
        <v>1</v>
      </c>
      <c r="M802" s="181">
        <f t="shared" si="12"/>
        <v>5000000000</v>
      </c>
    </row>
    <row r="803" spans="1:13" ht="15" x14ac:dyDescent="0.25">
      <c r="A803" s="56" t="s">
        <v>257</v>
      </c>
      <c r="B803" s="37" t="s">
        <v>126</v>
      </c>
      <c r="C803" s="54">
        <v>21111</v>
      </c>
      <c r="D803" s="53" t="s">
        <v>27</v>
      </c>
      <c r="E803" s="53" t="s">
        <v>256</v>
      </c>
      <c r="F803" s="53" t="s">
        <v>266</v>
      </c>
      <c r="G803" s="53" t="s">
        <v>266</v>
      </c>
      <c r="H803" s="53"/>
      <c r="I803" s="53" t="s">
        <v>121</v>
      </c>
      <c r="J803" s="53">
        <v>1200000000</v>
      </c>
      <c r="K803" s="52">
        <v>1200000000</v>
      </c>
      <c r="L803" s="52">
        <v>1</v>
      </c>
      <c r="M803" s="181">
        <f t="shared" si="12"/>
        <v>1200000000</v>
      </c>
    </row>
    <row r="804" spans="1:13" ht="15" x14ac:dyDescent="0.25">
      <c r="A804" s="56" t="s">
        <v>257</v>
      </c>
      <c r="B804" s="37" t="s">
        <v>126</v>
      </c>
      <c r="C804" s="54">
        <v>21111</v>
      </c>
      <c r="D804" s="53" t="s">
        <v>27</v>
      </c>
      <c r="E804" s="53" t="s">
        <v>256</v>
      </c>
      <c r="F804" s="53" t="s">
        <v>265</v>
      </c>
      <c r="G804" s="53" t="s">
        <v>265</v>
      </c>
      <c r="H804" s="53"/>
      <c r="I804" s="53" t="s">
        <v>121</v>
      </c>
      <c r="J804" s="53">
        <v>2400000000</v>
      </c>
      <c r="K804" s="52">
        <v>2400000000</v>
      </c>
      <c r="L804" s="52">
        <v>1</v>
      </c>
      <c r="M804" s="181">
        <f t="shared" si="12"/>
        <v>2400000000</v>
      </c>
    </row>
    <row r="805" spans="1:13" ht="15" x14ac:dyDescent="0.25">
      <c r="A805" s="56" t="s">
        <v>257</v>
      </c>
      <c r="B805" s="37" t="s">
        <v>126</v>
      </c>
      <c r="C805" s="54">
        <v>21111</v>
      </c>
      <c r="D805" s="53" t="s">
        <v>27</v>
      </c>
      <c r="E805" s="53" t="s">
        <v>256</v>
      </c>
      <c r="F805" s="53" t="s">
        <v>224</v>
      </c>
      <c r="G805" s="53" t="s">
        <v>224</v>
      </c>
      <c r="H805" s="53"/>
      <c r="I805" s="53" t="s">
        <v>121</v>
      </c>
      <c r="J805" s="53">
        <v>500000000</v>
      </c>
      <c r="K805" s="52">
        <v>500000000</v>
      </c>
      <c r="L805" s="52">
        <v>1</v>
      </c>
      <c r="M805" s="181">
        <f t="shared" si="12"/>
        <v>500000000</v>
      </c>
    </row>
    <row r="806" spans="1:13" ht="15" x14ac:dyDescent="0.25">
      <c r="A806" s="56" t="s">
        <v>257</v>
      </c>
      <c r="B806" s="37" t="s">
        <v>126</v>
      </c>
      <c r="C806" s="54">
        <v>21111</v>
      </c>
      <c r="D806" s="53" t="s">
        <v>27</v>
      </c>
      <c r="E806" s="53" t="s">
        <v>256</v>
      </c>
      <c r="F806" s="53" t="s">
        <v>264</v>
      </c>
      <c r="G806" s="53" t="s">
        <v>264</v>
      </c>
      <c r="H806" s="53"/>
      <c r="I806" s="53" t="s">
        <v>121</v>
      </c>
      <c r="J806" s="53">
        <v>300000000</v>
      </c>
      <c r="K806" s="52">
        <v>300000000</v>
      </c>
      <c r="L806" s="52">
        <v>1</v>
      </c>
      <c r="M806" s="181">
        <f t="shared" si="12"/>
        <v>300000000</v>
      </c>
    </row>
    <row r="807" spans="1:13" ht="15" x14ac:dyDescent="0.25">
      <c r="A807" s="56" t="s">
        <v>257</v>
      </c>
      <c r="B807" s="37" t="s">
        <v>126</v>
      </c>
      <c r="C807" s="54">
        <v>21111</v>
      </c>
      <c r="D807" s="53" t="s">
        <v>27</v>
      </c>
      <c r="E807" s="53" t="s">
        <v>256</v>
      </c>
      <c r="F807" s="53" t="s">
        <v>263</v>
      </c>
      <c r="G807" s="53" t="s">
        <v>263</v>
      </c>
      <c r="H807" s="53"/>
      <c r="I807" s="53" t="s">
        <v>121</v>
      </c>
      <c r="J807" s="53">
        <v>350000000</v>
      </c>
      <c r="K807" s="52">
        <v>350000000</v>
      </c>
      <c r="L807" s="52">
        <v>1</v>
      </c>
      <c r="M807" s="181">
        <f t="shared" si="12"/>
        <v>350000000</v>
      </c>
    </row>
    <row r="808" spans="1:13" ht="15" x14ac:dyDescent="0.25">
      <c r="A808" s="56" t="s">
        <v>257</v>
      </c>
      <c r="B808" s="37" t="s">
        <v>126</v>
      </c>
      <c r="C808" s="54">
        <v>21111</v>
      </c>
      <c r="D808" s="53" t="s">
        <v>27</v>
      </c>
      <c r="E808" s="53" t="s">
        <v>256</v>
      </c>
      <c r="F808" s="53" t="s">
        <v>159</v>
      </c>
      <c r="G808" s="53" t="s">
        <v>159</v>
      </c>
      <c r="H808" s="53"/>
      <c r="I808" s="53" t="s">
        <v>121</v>
      </c>
      <c r="J808" s="53">
        <v>3500000000</v>
      </c>
      <c r="K808" s="52">
        <v>3500000000</v>
      </c>
      <c r="L808" s="52">
        <v>1</v>
      </c>
      <c r="M808" s="181">
        <f t="shared" si="12"/>
        <v>3500000000</v>
      </c>
    </row>
    <row r="809" spans="1:13" ht="15" x14ac:dyDescent="0.25">
      <c r="A809" s="56" t="s">
        <v>257</v>
      </c>
      <c r="B809" s="37" t="s">
        <v>126</v>
      </c>
      <c r="C809" s="54">
        <v>21111</v>
      </c>
      <c r="D809" s="53" t="s">
        <v>27</v>
      </c>
      <c r="E809" s="53" t="s">
        <v>256</v>
      </c>
      <c r="F809" s="53" t="s">
        <v>232</v>
      </c>
      <c r="G809" s="53" t="s">
        <v>232</v>
      </c>
      <c r="H809" s="53"/>
      <c r="I809" s="53" t="s">
        <v>121</v>
      </c>
      <c r="J809" s="53">
        <v>750000000</v>
      </c>
      <c r="K809" s="52">
        <v>750000000</v>
      </c>
      <c r="L809" s="52">
        <v>1</v>
      </c>
      <c r="M809" s="181">
        <f t="shared" si="12"/>
        <v>750000000</v>
      </c>
    </row>
    <row r="810" spans="1:13" ht="15" x14ac:dyDescent="0.25">
      <c r="A810" s="56" t="s">
        <v>257</v>
      </c>
      <c r="B810" s="37" t="s">
        <v>126</v>
      </c>
      <c r="C810" s="54">
        <v>21111</v>
      </c>
      <c r="D810" s="53" t="s">
        <v>27</v>
      </c>
      <c r="E810" s="53" t="s">
        <v>256</v>
      </c>
      <c r="F810" s="53" t="s">
        <v>264</v>
      </c>
      <c r="G810" s="53" t="s">
        <v>264</v>
      </c>
      <c r="H810" s="53"/>
      <c r="I810" s="53" t="s">
        <v>121</v>
      </c>
      <c r="J810" s="53">
        <v>300000000</v>
      </c>
      <c r="K810" s="52">
        <v>300000000</v>
      </c>
      <c r="L810" s="52">
        <v>1</v>
      </c>
      <c r="M810" s="181">
        <f t="shared" si="12"/>
        <v>300000000</v>
      </c>
    </row>
    <row r="811" spans="1:13" ht="15" x14ac:dyDescent="0.25">
      <c r="A811" s="56" t="s">
        <v>257</v>
      </c>
      <c r="B811" s="37" t="s">
        <v>126</v>
      </c>
      <c r="C811" s="54">
        <v>21111</v>
      </c>
      <c r="D811" s="53" t="s">
        <v>27</v>
      </c>
      <c r="E811" s="53" t="s">
        <v>256</v>
      </c>
      <c r="F811" s="53" t="s">
        <v>263</v>
      </c>
      <c r="G811" s="53" t="s">
        <v>263</v>
      </c>
      <c r="H811" s="53"/>
      <c r="I811" s="53" t="s">
        <v>121</v>
      </c>
      <c r="J811" s="53">
        <v>350000000</v>
      </c>
      <c r="K811" s="52">
        <v>350000000</v>
      </c>
      <c r="L811" s="52">
        <v>1</v>
      </c>
      <c r="M811" s="181">
        <f t="shared" si="12"/>
        <v>350000000</v>
      </c>
    </row>
    <row r="812" spans="1:13" ht="15" x14ac:dyDescent="0.25">
      <c r="A812" s="56" t="s">
        <v>257</v>
      </c>
      <c r="B812" s="37" t="s">
        <v>126</v>
      </c>
      <c r="C812" s="54">
        <v>21111</v>
      </c>
      <c r="D812" s="53" t="s">
        <v>27</v>
      </c>
      <c r="E812" s="53" t="s">
        <v>256</v>
      </c>
      <c r="F812" s="53" t="s">
        <v>263</v>
      </c>
      <c r="G812" s="53" t="s">
        <v>263</v>
      </c>
      <c r="H812" s="53"/>
      <c r="I812" s="53" t="s">
        <v>121</v>
      </c>
      <c r="J812" s="53">
        <v>400000000</v>
      </c>
      <c r="K812" s="52">
        <v>400000000</v>
      </c>
      <c r="L812" s="52">
        <v>1</v>
      </c>
      <c r="M812" s="181">
        <f t="shared" si="12"/>
        <v>400000000</v>
      </c>
    </row>
    <row r="813" spans="1:13" ht="15" x14ac:dyDescent="0.25">
      <c r="A813" s="56" t="s">
        <v>257</v>
      </c>
      <c r="B813" s="37" t="s">
        <v>126</v>
      </c>
      <c r="C813" s="54">
        <v>21111</v>
      </c>
      <c r="D813" s="53" t="s">
        <v>27</v>
      </c>
      <c r="E813" s="53" t="s">
        <v>256</v>
      </c>
      <c r="F813" s="53" t="s">
        <v>261</v>
      </c>
      <c r="G813" s="53" t="s">
        <v>261</v>
      </c>
      <c r="H813" s="53"/>
      <c r="I813" s="53" t="s">
        <v>208</v>
      </c>
      <c r="J813" s="53">
        <v>10000</v>
      </c>
      <c r="K813" s="52">
        <v>10000</v>
      </c>
      <c r="L813" s="52">
        <v>6177.97</v>
      </c>
      <c r="M813" s="181">
        <f t="shared" si="12"/>
        <v>61779700</v>
      </c>
    </row>
    <row r="814" spans="1:13" ht="15" x14ac:dyDescent="0.25">
      <c r="A814" s="56" t="s">
        <v>257</v>
      </c>
      <c r="B814" s="37" t="s">
        <v>126</v>
      </c>
      <c r="C814" s="54">
        <v>21111</v>
      </c>
      <c r="D814" s="53" t="s">
        <v>27</v>
      </c>
      <c r="E814" s="53" t="s">
        <v>256</v>
      </c>
      <c r="F814" s="53" t="s">
        <v>262</v>
      </c>
      <c r="G814" s="53" t="s">
        <v>262</v>
      </c>
      <c r="H814" s="53"/>
      <c r="I814" s="53" t="s">
        <v>121</v>
      </c>
      <c r="J814" s="53">
        <v>200000000</v>
      </c>
      <c r="K814" s="52">
        <v>200000000</v>
      </c>
      <c r="L814" s="52">
        <v>1</v>
      </c>
      <c r="M814" s="181">
        <f t="shared" si="12"/>
        <v>200000000</v>
      </c>
    </row>
    <row r="815" spans="1:13" ht="15" x14ac:dyDescent="0.25">
      <c r="A815" s="56" t="s">
        <v>257</v>
      </c>
      <c r="B815" s="37" t="s">
        <v>126</v>
      </c>
      <c r="C815" s="54">
        <v>21111</v>
      </c>
      <c r="D815" s="53" t="s">
        <v>27</v>
      </c>
      <c r="E815" s="53" t="s">
        <v>256</v>
      </c>
      <c r="F815" s="53" t="s">
        <v>191</v>
      </c>
      <c r="G815" s="53" t="s">
        <v>191</v>
      </c>
      <c r="H815" s="53"/>
      <c r="I815" s="53" t="s">
        <v>121</v>
      </c>
      <c r="J815" s="53">
        <v>1200000000</v>
      </c>
      <c r="K815" s="52">
        <v>1200000000</v>
      </c>
      <c r="L815" s="52">
        <v>1</v>
      </c>
      <c r="M815" s="181">
        <f t="shared" si="12"/>
        <v>1200000000</v>
      </c>
    </row>
    <row r="816" spans="1:13" ht="15" x14ac:dyDescent="0.25">
      <c r="A816" s="56" t="s">
        <v>257</v>
      </c>
      <c r="B816" s="37" t="s">
        <v>126</v>
      </c>
      <c r="C816" s="54">
        <v>21111</v>
      </c>
      <c r="D816" s="53" t="s">
        <v>27</v>
      </c>
      <c r="E816" s="53" t="s">
        <v>256</v>
      </c>
      <c r="F816" s="53" t="s">
        <v>261</v>
      </c>
      <c r="G816" s="53" t="s">
        <v>261</v>
      </c>
      <c r="H816" s="53"/>
      <c r="I816" s="53" t="s">
        <v>121</v>
      </c>
      <c r="J816" s="53">
        <v>200000000</v>
      </c>
      <c r="K816" s="52">
        <v>200000000</v>
      </c>
      <c r="L816" s="52">
        <v>1</v>
      </c>
      <c r="M816" s="181">
        <f t="shared" si="12"/>
        <v>200000000</v>
      </c>
    </row>
    <row r="817" spans="1:13" ht="15" x14ac:dyDescent="0.25">
      <c r="A817" s="56" t="s">
        <v>257</v>
      </c>
      <c r="B817" s="37" t="s">
        <v>126</v>
      </c>
      <c r="C817" s="54">
        <v>21111</v>
      </c>
      <c r="D817" s="53" t="s">
        <v>27</v>
      </c>
      <c r="E817" s="53" t="s">
        <v>256</v>
      </c>
      <c r="F817" s="53" t="s">
        <v>129</v>
      </c>
      <c r="G817" s="53" t="s">
        <v>129</v>
      </c>
      <c r="H817" s="53"/>
      <c r="I817" s="53" t="s">
        <v>121</v>
      </c>
      <c r="J817" s="53">
        <v>12135273</v>
      </c>
      <c r="K817" s="52">
        <v>273</v>
      </c>
      <c r="L817" s="52">
        <v>1</v>
      </c>
      <c r="M817" s="181">
        <f t="shared" si="12"/>
        <v>273</v>
      </c>
    </row>
    <row r="818" spans="1:13" ht="15" x14ac:dyDescent="0.25">
      <c r="A818" s="56" t="s">
        <v>257</v>
      </c>
      <c r="B818" s="37" t="s">
        <v>126</v>
      </c>
      <c r="C818" s="54">
        <v>21111</v>
      </c>
      <c r="D818" s="53" t="s">
        <v>27</v>
      </c>
      <c r="E818" s="53" t="s">
        <v>256</v>
      </c>
      <c r="F818" s="53" t="s">
        <v>260</v>
      </c>
      <c r="G818" s="53" t="s">
        <v>260</v>
      </c>
      <c r="H818" s="53"/>
      <c r="I818" s="53" t="s">
        <v>121</v>
      </c>
      <c r="J818" s="53">
        <v>557600000</v>
      </c>
      <c r="K818" s="52">
        <v>557600000</v>
      </c>
      <c r="L818" s="52">
        <v>1</v>
      </c>
      <c r="M818" s="181">
        <f t="shared" si="12"/>
        <v>557600000</v>
      </c>
    </row>
    <row r="819" spans="1:13" ht="15" x14ac:dyDescent="0.25">
      <c r="A819" s="56" t="s">
        <v>257</v>
      </c>
      <c r="B819" s="37" t="s">
        <v>126</v>
      </c>
      <c r="C819" s="54">
        <v>21111</v>
      </c>
      <c r="D819" s="53" t="s">
        <v>27</v>
      </c>
      <c r="E819" s="53" t="s">
        <v>259</v>
      </c>
      <c r="F819" s="53" t="s">
        <v>211</v>
      </c>
      <c r="G819" s="53" t="s">
        <v>211</v>
      </c>
      <c r="H819" s="53" t="s">
        <v>258</v>
      </c>
      <c r="I819" s="53" t="s">
        <v>208</v>
      </c>
      <c r="J819" s="53">
        <v>43786.9</v>
      </c>
      <c r="K819" s="52">
        <v>43786.9</v>
      </c>
      <c r="L819" s="52">
        <v>6177.97</v>
      </c>
      <c r="M819" s="181">
        <f t="shared" si="12"/>
        <v>270514154.59299999</v>
      </c>
    </row>
    <row r="820" spans="1:13" ht="15" x14ac:dyDescent="0.25">
      <c r="A820" s="56" t="s">
        <v>257</v>
      </c>
      <c r="B820" s="37" t="s">
        <v>126</v>
      </c>
      <c r="C820" s="54">
        <v>21111</v>
      </c>
      <c r="D820" s="53" t="s">
        <v>27</v>
      </c>
      <c r="E820" s="53" t="s">
        <v>256</v>
      </c>
      <c r="F820" s="53" t="s">
        <v>124</v>
      </c>
      <c r="G820" s="53" t="s">
        <v>124</v>
      </c>
      <c r="H820" s="53"/>
      <c r="I820" s="53" t="s">
        <v>121</v>
      </c>
      <c r="J820" s="53">
        <v>1000000000</v>
      </c>
      <c r="K820" s="52">
        <v>1000000000</v>
      </c>
      <c r="L820" s="52">
        <v>1</v>
      </c>
      <c r="M820" s="181">
        <f t="shared" si="12"/>
        <v>1000000000</v>
      </c>
    </row>
    <row r="821" spans="1:13" ht="15" x14ac:dyDescent="0.25">
      <c r="A821" s="56" t="s">
        <v>257</v>
      </c>
      <c r="B821" s="37" t="s">
        <v>126</v>
      </c>
      <c r="C821" s="54">
        <v>21111</v>
      </c>
      <c r="D821" s="53" t="s">
        <v>27</v>
      </c>
      <c r="E821" s="53" t="s">
        <v>256</v>
      </c>
      <c r="F821" s="53" t="s">
        <v>255</v>
      </c>
      <c r="G821" s="53" t="s">
        <v>255</v>
      </c>
      <c r="H821" s="53"/>
      <c r="I821" s="53" t="s">
        <v>208</v>
      </c>
      <c r="J821" s="53">
        <v>1247000</v>
      </c>
      <c r="K821" s="52">
        <v>1247000</v>
      </c>
      <c r="L821" s="52">
        <v>6177.97</v>
      </c>
      <c r="M821" s="181">
        <f t="shared" si="12"/>
        <v>7703928590</v>
      </c>
    </row>
    <row r="822" spans="1:13" ht="15" x14ac:dyDescent="0.25">
      <c r="A822" s="55" t="s">
        <v>254</v>
      </c>
      <c r="C822" s="54"/>
      <c r="D822" s="53"/>
      <c r="E822" s="53"/>
      <c r="F822" s="53"/>
      <c r="G822" s="53"/>
      <c r="H822" s="53"/>
      <c r="I822" s="53"/>
      <c r="J822" s="53"/>
      <c r="K822" s="52"/>
      <c r="L822" s="52"/>
      <c r="M822" s="181">
        <f>SUBTOTAL(9,M250:M821)</f>
        <v>-79331594913.780487</v>
      </c>
    </row>
    <row r="823" spans="1:13" ht="15" x14ac:dyDescent="0.25">
      <c r="A823" s="56" t="s">
        <v>127</v>
      </c>
      <c r="B823" s="37" t="s">
        <v>126</v>
      </c>
      <c r="C823" s="54">
        <v>21111</v>
      </c>
      <c r="D823" s="53" t="s">
        <v>35</v>
      </c>
      <c r="E823" s="53" t="s">
        <v>125</v>
      </c>
      <c r="F823" s="53" t="s">
        <v>253</v>
      </c>
      <c r="G823" s="53" t="s">
        <v>252</v>
      </c>
      <c r="H823" s="53" t="s">
        <v>251</v>
      </c>
      <c r="I823" s="53" t="s">
        <v>121</v>
      </c>
      <c r="J823" s="53">
        <v>-16833400</v>
      </c>
      <c r="K823" s="52">
        <v>-16833400</v>
      </c>
      <c r="L823" s="52">
        <v>1</v>
      </c>
      <c r="M823" s="181">
        <f t="shared" ref="M823:M854" si="13">+K823*L823</f>
        <v>-16833400</v>
      </c>
    </row>
    <row r="824" spans="1:13" ht="15" x14ac:dyDescent="0.25">
      <c r="A824" s="56" t="s">
        <v>127</v>
      </c>
      <c r="B824" s="37" t="s">
        <v>126</v>
      </c>
      <c r="C824" s="54">
        <v>21111</v>
      </c>
      <c r="D824" s="53" t="s">
        <v>35</v>
      </c>
      <c r="E824" s="53" t="s">
        <v>125</v>
      </c>
      <c r="F824" s="53" t="s">
        <v>250</v>
      </c>
      <c r="G824" s="53" t="s">
        <v>249</v>
      </c>
      <c r="H824" s="53" t="s">
        <v>248</v>
      </c>
      <c r="I824" s="53" t="s">
        <v>121</v>
      </c>
      <c r="J824" s="53">
        <v>-43258200</v>
      </c>
      <c r="K824" s="52">
        <v>-32144000</v>
      </c>
      <c r="L824" s="52">
        <v>1</v>
      </c>
      <c r="M824" s="181">
        <f t="shared" si="13"/>
        <v>-32144000</v>
      </c>
    </row>
    <row r="825" spans="1:13" ht="15" x14ac:dyDescent="0.25">
      <c r="A825" s="56" t="s">
        <v>127</v>
      </c>
      <c r="B825" s="37" t="s">
        <v>126</v>
      </c>
      <c r="C825" s="54">
        <v>21111</v>
      </c>
      <c r="D825" s="53" t="s">
        <v>35</v>
      </c>
      <c r="E825" s="53" t="s">
        <v>125</v>
      </c>
      <c r="F825" s="53" t="s">
        <v>247</v>
      </c>
      <c r="G825" s="53" t="s">
        <v>246</v>
      </c>
      <c r="H825" s="53" t="s">
        <v>245</v>
      </c>
      <c r="I825" s="53" t="s">
        <v>121</v>
      </c>
      <c r="J825" s="53">
        <v>-14446600</v>
      </c>
      <c r="K825" s="52">
        <v>-14446600</v>
      </c>
      <c r="L825" s="52">
        <v>1</v>
      </c>
      <c r="M825" s="181">
        <f t="shared" si="13"/>
        <v>-14446600</v>
      </c>
    </row>
    <row r="826" spans="1:13" ht="15" x14ac:dyDescent="0.25">
      <c r="A826" s="56" t="s">
        <v>127</v>
      </c>
      <c r="B826" s="37" t="s">
        <v>126</v>
      </c>
      <c r="C826" s="54">
        <v>21111</v>
      </c>
      <c r="D826" s="53" t="s">
        <v>35</v>
      </c>
      <c r="E826" s="53" t="s">
        <v>125</v>
      </c>
      <c r="F826" s="53" t="s">
        <v>244</v>
      </c>
      <c r="G826" s="53" t="s">
        <v>159</v>
      </c>
      <c r="H826" s="53" t="s">
        <v>243</v>
      </c>
      <c r="I826" s="53" t="s">
        <v>121</v>
      </c>
      <c r="J826" s="53">
        <v>-38832300</v>
      </c>
      <c r="K826" s="52">
        <v>-38832300</v>
      </c>
      <c r="L826" s="52">
        <v>1</v>
      </c>
      <c r="M826" s="181">
        <f t="shared" si="13"/>
        <v>-38832300</v>
      </c>
    </row>
    <row r="827" spans="1:13" ht="15" x14ac:dyDescent="0.25">
      <c r="A827" s="56" t="s">
        <v>127</v>
      </c>
      <c r="B827" s="37" t="s">
        <v>126</v>
      </c>
      <c r="C827" s="54">
        <v>21111</v>
      </c>
      <c r="D827" s="53" t="s">
        <v>35</v>
      </c>
      <c r="E827" s="53" t="s">
        <v>125</v>
      </c>
      <c r="F827" s="53" t="s">
        <v>242</v>
      </c>
      <c r="G827" s="53" t="s">
        <v>224</v>
      </c>
      <c r="H827" s="53" t="s">
        <v>241</v>
      </c>
      <c r="I827" s="53" t="s">
        <v>121</v>
      </c>
      <c r="J827" s="53">
        <v>-97020300</v>
      </c>
      <c r="K827" s="52">
        <v>-97020300</v>
      </c>
      <c r="L827" s="52">
        <v>1</v>
      </c>
      <c r="M827" s="181">
        <f t="shared" si="13"/>
        <v>-97020300</v>
      </c>
    </row>
    <row r="828" spans="1:13" ht="15" x14ac:dyDescent="0.25">
      <c r="A828" s="56" t="s">
        <v>127</v>
      </c>
      <c r="B828" s="37" t="s">
        <v>126</v>
      </c>
      <c r="C828" s="54">
        <v>21111</v>
      </c>
      <c r="D828" s="53" t="s">
        <v>35</v>
      </c>
      <c r="E828" s="53" t="s">
        <v>125</v>
      </c>
      <c r="F828" s="53" t="s">
        <v>240</v>
      </c>
      <c r="G828" s="53" t="s">
        <v>124</v>
      </c>
      <c r="H828" s="53" t="s">
        <v>239</v>
      </c>
      <c r="I828" s="53" t="s">
        <v>121</v>
      </c>
      <c r="J828" s="53">
        <v>-16524300</v>
      </c>
      <c r="K828" s="52">
        <v>-16524300</v>
      </c>
      <c r="L828" s="52">
        <v>1</v>
      </c>
      <c r="M828" s="181">
        <f t="shared" si="13"/>
        <v>-16524300</v>
      </c>
    </row>
    <row r="829" spans="1:13" ht="15" x14ac:dyDescent="0.25">
      <c r="A829" s="56" t="s">
        <v>127</v>
      </c>
      <c r="B829" s="37" t="s">
        <v>126</v>
      </c>
      <c r="C829" s="54">
        <v>21111</v>
      </c>
      <c r="D829" s="53" t="s">
        <v>35</v>
      </c>
      <c r="E829" s="53" t="s">
        <v>125</v>
      </c>
      <c r="F829" s="53" t="s">
        <v>161</v>
      </c>
      <c r="G829" s="53" t="s">
        <v>237</v>
      </c>
      <c r="H829" s="53" t="s">
        <v>238</v>
      </c>
      <c r="I829" s="53" t="s">
        <v>121</v>
      </c>
      <c r="J829" s="53">
        <v>-19262100</v>
      </c>
      <c r="K829" s="52">
        <v>-19262100</v>
      </c>
      <c r="L829" s="52">
        <v>1</v>
      </c>
      <c r="M829" s="181">
        <f t="shared" si="13"/>
        <v>-19262100</v>
      </c>
    </row>
    <row r="830" spans="1:13" ht="15" x14ac:dyDescent="0.25">
      <c r="A830" s="56" t="s">
        <v>127</v>
      </c>
      <c r="B830" s="37" t="s">
        <v>126</v>
      </c>
      <c r="C830" s="54">
        <v>21111</v>
      </c>
      <c r="D830" s="53" t="s">
        <v>35</v>
      </c>
      <c r="E830" s="53" t="s">
        <v>125</v>
      </c>
      <c r="F830" s="53" t="s">
        <v>237</v>
      </c>
      <c r="G830" s="53" t="s">
        <v>147</v>
      </c>
      <c r="H830" s="53" t="s">
        <v>236</v>
      </c>
      <c r="I830" s="53" t="s">
        <v>121</v>
      </c>
      <c r="J830" s="53">
        <v>-19492200</v>
      </c>
      <c r="K830" s="52">
        <v>-19492200</v>
      </c>
      <c r="L830" s="52">
        <v>1</v>
      </c>
      <c r="M830" s="181">
        <f t="shared" si="13"/>
        <v>-19492200</v>
      </c>
    </row>
    <row r="831" spans="1:13" ht="15" x14ac:dyDescent="0.25">
      <c r="A831" s="56" t="s">
        <v>127</v>
      </c>
      <c r="B831" s="37" t="s">
        <v>126</v>
      </c>
      <c r="C831" s="54">
        <v>21111</v>
      </c>
      <c r="D831" s="53" t="s">
        <v>35</v>
      </c>
      <c r="E831" s="53" t="s">
        <v>125</v>
      </c>
      <c r="F831" s="53" t="s">
        <v>235</v>
      </c>
      <c r="G831" s="53" t="s">
        <v>234</v>
      </c>
      <c r="H831" s="53" t="s">
        <v>233</v>
      </c>
      <c r="I831" s="53" t="s">
        <v>121</v>
      </c>
      <c r="J831" s="53">
        <v>-51990900</v>
      </c>
      <c r="K831" s="52">
        <v>-51990900</v>
      </c>
      <c r="L831" s="52">
        <v>1</v>
      </c>
      <c r="M831" s="181">
        <f t="shared" si="13"/>
        <v>-51990900</v>
      </c>
    </row>
    <row r="832" spans="1:13" ht="15" x14ac:dyDescent="0.25">
      <c r="A832" s="56" t="s">
        <v>127</v>
      </c>
      <c r="B832" s="37" t="s">
        <v>126</v>
      </c>
      <c r="C832" s="54">
        <v>21111</v>
      </c>
      <c r="D832" s="53" t="s">
        <v>35</v>
      </c>
      <c r="E832" s="53" t="s">
        <v>125</v>
      </c>
      <c r="F832" s="53" t="s">
        <v>232</v>
      </c>
      <c r="G832" s="53" t="s">
        <v>123</v>
      </c>
      <c r="H832" s="53" t="s">
        <v>231</v>
      </c>
      <c r="I832" s="53" t="s">
        <v>121</v>
      </c>
      <c r="J832" s="53">
        <v>-38403300</v>
      </c>
      <c r="K832" s="52">
        <v>-38403300</v>
      </c>
      <c r="L832" s="52">
        <v>1</v>
      </c>
      <c r="M832" s="181">
        <f t="shared" si="13"/>
        <v>-38403300</v>
      </c>
    </row>
    <row r="833" spans="1:13" ht="15" x14ac:dyDescent="0.25">
      <c r="A833" s="56" t="s">
        <v>127</v>
      </c>
      <c r="B833" s="37" t="s">
        <v>126</v>
      </c>
      <c r="C833" s="54">
        <v>21111</v>
      </c>
      <c r="D833" s="53" t="s">
        <v>35</v>
      </c>
      <c r="E833" s="53" t="s">
        <v>125</v>
      </c>
      <c r="F833" s="53" t="s">
        <v>230</v>
      </c>
      <c r="G833" s="53" t="s">
        <v>229</v>
      </c>
      <c r="H833" s="53" t="s">
        <v>228</v>
      </c>
      <c r="I833" s="53" t="s">
        <v>121</v>
      </c>
      <c r="J833" s="53">
        <v>-55157700</v>
      </c>
      <c r="K833" s="52">
        <v>-55157700</v>
      </c>
      <c r="L833" s="52">
        <v>1</v>
      </c>
      <c r="M833" s="181">
        <f t="shared" si="13"/>
        <v>-55157700</v>
      </c>
    </row>
    <row r="834" spans="1:13" ht="15" x14ac:dyDescent="0.25">
      <c r="A834" s="56" t="s">
        <v>127</v>
      </c>
      <c r="B834" s="37" t="s">
        <v>126</v>
      </c>
      <c r="C834" s="54">
        <v>21111</v>
      </c>
      <c r="D834" s="53" t="s">
        <v>35</v>
      </c>
      <c r="E834" s="53" t="s">
        <v>125</v>
      </c>
      <c r="F834" s="53" t="s">
        <v>227</v>
      </c>
      <c r="G834" s="53" t="s">
        <v>226</v>
      </c>
      <c r="H834" s="53" t="s">
        <v>225</v>
      </c>
      <c r="I834" s="53" t="s">
        <v>121</v>
      </c>
      <c r="J834" s="53">
        <v>-50021400</v>
      </c>
      <c r="K834" s="52">
        <v>-50021400</v>
      </c>
      <c r="L834" s="52">
        <v>1</v>
      </c>
      <c r="M834" s="181">
        <f t="shared" si="13"/>
        <v>-50021400</v>
      </c>
    </row>
    <row r="835" spans="1:13" ht="15" x14ac:dyDescent="0.25">
      <c r="A835" s="56" t="s">
        <v>127</v>
      </c>
      <c r="B835" s="37" t="s">
        <v>126</v>
      </c>
      <c r="C835" s="54">
        <v>21111</v>
      </c>
      <c r="D835" s="53" t="s">
        <v>35</v>
      </c>
      <c r="E835" s="53" t="s">
        <v>125</v>
      </c>
      <c r="F835" s="53" t="s">
        <v>224</v>
      </c>
      <c r="G835" s="53" t="s">
        <v>223</v>
      </c>
      <c r="H835" s="53" t="s">
        <v>222</v>
      </c>
      <c r="I835" s="53" t="s">
        <v>121</v>
      </c>
      <c r="J835" s="53">
        <v>-60247200</v>
      </c>
      <c r="K835" s="52">
        <v>-60247200</v>
      </c>
      <c r="L835" s="52">
        <v>1</v>
      </c>
      <c r="M835" s="181">
        <f t="shared" si="13"/>
        <v>-60247200</v>
      </c>
    </row>
    <row r="836" spans="1:13" ht="15" x14ac:dyDescent="0.25">
      <c r="A836" s="56" t="s">
        <v>127</v>
      </c>
      <c r="B836" s="37" t="s">
        <v>126</v>
      </c>
      <c r="C836" s="54">
        <v>21111</v>
      </c>
      <c r="D836" s="53" t="s">
        <v>35</v>
      </c>
      <c r="E836" s="53" t="s">
        <v>125</v>
      </c>
      <c r="F836" s="53" t="s">
        <v>221</v>
      </c>
      <c r="G836" s="53" t="s">
        <v>220</v>
      </c>
      <c r="H836" s="53" t="s">
        <v>219</v>
      </c>
      <c r="I836" s="53" t="s">
        <v>121</v>
      </c>
      <c r="J836" s="53">
        <v>-19152900</v>
      </c>
      <c r="K836" s="52">
        <v>-19152900</v>
      </c>
      <c r="L836" s="52">
        <v>1</v>
      </c>
      <c r="M836" s="181">
        <f t="shared" si="13"/>
        <v>-19152900</v>
      </c>
    </row>
    <row r="837" spans="1:13" ht="15" x14ac:dyDescent="0.25">
      <c r="A837" s="56" t="s">
        <v>127</v>
      </c>
      <c r="B837" s="37" t="s">
        <v>126</v>
      </c>
      <c r="C837" s="54">
        <v>21111</v>
      </c>
      <c r="D837" s="53" t="s">
        <v>35</v>
      </c>
      <c r="E837" s="53" t="s">
        <v>125</v>
      </c>
      <c r="F837" s="53" t="s">
        <v>218</v>
      </c>
      <c r="G837" s="53" t="s">
        <v>217</v>
      </c>
      <c r="H837" s="53" t="s">
        <v>216</v>
      </c>
      <c r="I837" s="53" t="s">
        <v>121</v>
      </c>
      <c r="J837" s="53">
        <v>-51990900</v>
      </c>
      <c r="K837" s="52">
        <v>-51990900</v>
      </c>
      <c r="L837" s="52">
        <v>1</v>
      </c>
      <c r="M837" s="181">
        <f t="shared" si="13"/>
        <v>-51990900</v>
      </c>
    </row>
    <row r="838" spans="1:13" ht="15" x14ac:dyDescent="0.25">
      <c r="A838" s="56" t="s">
        <v>127</v>
      </c>
      <c r="B838" s="37" t="s">
        <v>126</v>
      </c>
      <c r="C838" s="54">
        <v>21111</v>
      </c>
      <c r="D838" s="53" t="s">
        <v>35</v>
      </c>
      <c r="E838" s="53" t="s">
        <v>125</v>
      </c>
      <c r="F838" s="53" t="s">
        <v>145</v>
      </c>
      <c r="G838" s="53" t="s">
        <v>215</v>
      </c>
      <c r="H838" s="53" t="s">
        <v>214</v>
      </c>
      <c r="I838" s="53" t="s">
        <v>121</v>
      </c>
      <c r="J838" s="53">
        <v>-19152900</v>
      </c>
      <c r="K838" s="52">
        <v>-19152900</v>
      </c>
      <c r="L838" s="52">
        <v>1</v>
      </c>
      <c r="M838" s="181">
        <f t="shared" si="13"/>
        <v>-19152900</v>
      </c>
    </row>
    <row r="839" spans="1:13" ht="15" x14ac:dyDescent="0.25">
      <c r="A839" s="56" t="s">
        <v>127</v>
      </c>
      <c r="B839" s="37" t="s">
        <v>126</v>
      </c>
      <c r="C839" s="54">
        <v>21111</v>
      </c>
      <c r="D839" s="53" t="s">
        <v>35</v>
      </c>
      <c r="E839" s="53" t="s">
        <v>125</v>
      </c>
      <c r="F839" s="53" t="s">
        <v>147</v>
      </c>
      <c r="G839" s="53" t="s">
        <v>213</v>
      </c>
      <c r="H839" s="53" t="s">
        <v>212</v>
      </c>
      <c r="I839" s="53" t="s">
        <v>121</v>
      </c>
      <c r="J839" s="53">
        <v>-96684900</v>
      </c>
      <c r="K839" s="52">
        <v>-96684900</v>
      </c>
      <c r="L839" s="52">
        <v>1</v>
      </c>
      <c r="M839" s="181">
        <f t="shared" si="13"/>
        <v>-96684900</v>
      </c>
    </row>
    <row r="840" spans="1:13" ht="15" x14ac:dyDescent="0.25">
      <c r="A840" s="56" t="s">
        <v>127</v>
      </c>
      <c r="B840" s="37" t="s">
        <v>126</v>
      </c>
      <c r="C840" s="54">
        <v>21111</v>
      </c>
      <c r="D840" s="53" t="s">
        <v>35</v>
      </c>
      <c r="E840" s="53" t="s">
        <v>125</v>
      </c>
      <c r="F840" s="53" t="s">
        <v>211</v>
      </c>
      <c r="G840" s="53" t="s">
        <v>210</v>
      </c>
      <c r="H840" s="53" t="s">
        <v>209</v>
      </c>
      <c r="I840" s="53" t="s">
        <v>208</v>
      </c>
      <c r="J840" s="53">
        <v>-200000</v>
      </c>
      <c r="K840" s="52">
        <v>-200000</v>
      </c>
      <c r="L840" s="52">
        <v>6177.97</v>
      </c>
      <c r="M840" s="181">
        <f t="shared" si="13"/>
        <v>-1235594000</v>
      </c>
    </row>
    <row r="841" spans="1:13" ht="15" x14ac:dyDescent="0.25">
      <c r="A841" s="56" t="s">
        <v>127</v>
      </c>
      <c r="B841" s="37" t="s">
        <v>126</v>
      </c>
      <c r="C841" s="54">
        <v>21111</v>
      </c>
      <c r="D841" s="53" t="s">
        <v>58</v>
      </c>
      <c r="E841" s="53" t="s">
        <v>125</v>
      </c>
      <c r="F841" s="53" t="s">
        <v>207</v>
      </c>
      <c r="G841" s="53" t="s">
        <v>206</v>
      </c>
      <c r="H841" s="53" t="s">
        <v>205</v>
      </c>
      <c r="I841" s="53" t="s">
        <v>121</v>
      </c>
      <c r="J841" s="53">
        <v>-10780000</v>
      </c>
      <c r="K841" s="52">
        <v>-10780000</v>
      </c>
      <c r="L841" s="52">
        <v>1</v>
      </c>
      <c r="M841" s="181">
        <f t="shared" si="13"/>
        <v>-10780000</v>
      </c>
    </row>
    <row r="842" spans="1:13" ht="15" x14ac:dyDescent="0.25">
      <c r="A842" s="56" t="s">
        <v>127</v>
      </c>
      <c r="B842" s="37" t="s">
        <v>126</v>
      </c>
      <c r="C842" s="54">
        <v>21111</v>
      </c>
      <c r="D842" s="53" t="s">
        <v>58</v>
      </c>
      <c r="E842" s="53" t="s">
        <v>125</v>
      </c>
      <c r="F842" s="53" t="s">
        <v>198</v>
      </c>
      <c r="G842" s="53" t="s">
        <v>191</v>
      </c>
      <c r="H842" s="53" t="s">
        <v>204</v>
      </c>
      <c r="I842" s="53" t="s">
        <v>121</v>
      </c>
      <c r="J842" s="53">
        <v>-250000</v>
      </c>
      <c r="K842" s="52">
        <v>-250000</v>
      </c>
      <c r="L842" s="52">
        <v>1</v>
      </c>
      <c r="M842" s="181">
        <f t="shared" si="13"/>
        <v>-250000</v>
      </c>
    </row>
    <row r="843" spans="1:13" ht="15" x14ac:dyDescent="0.25">
      <c r="A843" s="56" t="s">
        <v>127</v>
      </c>
      <c r="B843" s="37" t="s">
        <v>126</v>
      </c>
      <c r="C843" s="54">
        <v>21111</v>
      </c>
      <c r="D843" s="53" t="s">
        <v>58</v>
      </c>
      <c r="E843" s="53" t="s">
        <v>125</v>
      </c>
      <c r="F843" s="53" t="s">
        <v>198</v>
      </c>
      <c r="G843" s="53" t="s">
        <v>191</v>
      </c>
      <c r="H843" s="53" t="s">
        <v>203</v>
      </c>
      <c r="I843" s="53" t="s">
        <v>121</v>
      </c>
      <c r="J843" s="53">
        <v>-210000</v>
      </c>
      <c r="K843" s="52">
        <v>-210000</v>
      </c>
      <c r="L843" s="52">
        <v>1</v>
      </c>
      <c r="M843" s="181">
        <f t="shared" si="13"/>
        <v>-210000</v>
      </c>
    </row>
    <row r="844" spans="1:13" ht="15" x14ac:dyDescent="0.25">
      <c r="A844" s="56" t="s">
        <v>127</v>
      </c>
      <c r="B844" s="37" t="s">
        <v>126</v>
      </c>
      <c r="C844" s="54">
        <v>21111</v>
      </c>
      <c r="D844" s="53" t="s">
        <v>58</v>
      </c>
      <c r="E844" s="53" t="s">
        <v>125</v>
      </c>
      <c r="F844" s="53" t="s">
        <v>201</v>
      </c>
      <c r="G844" s="53" t="s">
        <v>200</v>
      </c>
      <c r="H844" s="53" t="s">
        <v>202</v>
      </c>
      <c r="I844" s="53" t="s">
        <v>121</v>
      </c>
      <c r="J844" s="53">
        <v>-250000</v>
      </c>
      <c r="K844" s="52">
        <v>-250000</v>
      </c>
      <c r="L844" s="52">
        <v>1</v>
      </c>
      <c r="M844" s="181">
        <f t="shared" si="13"/>
        <v>-250000</v>
      </c>
    </row>
    <row r="845" spans="1:13" ht="15" x14ac:dyDescent="0.25">
      <c r="A845" s="56" t="s">
        <v>127</v>
      </c>
      <c r="B845" s="37" t="s">
        <v>126</v>
      </c>
      <c r="C845" s="54">
        <v>21111</v>
      </c>
      <c r="D845" s="53" t="s">
        <v>58</v>
      </c>
      <c r="E845" s="53" t="s">
        <v>125</v>
      </c>
      <c r="F845" s="53" t="s">
        <v>201</v>
      </c>
      <c r="G845" s="53" t="s">
        <v>200</v>
      </c>
      <c r="H845" s="53" t="s">
        <v>199</v>
      </c>
      <c r="I845" s="53" t="s">
        <v>121</v>
      </c>
      <c r="J845" s="53">
        <v>-180000</v>
      </c>
      <c r="K845" s="52">
        <v>-180000</v>
      </c>
      <c r="L845" s="52">
        <v>1</v>
      </c>
      <c r="M845" s="181">
        <f t="shared" si="13"/>
        <v>-180000</v>
      </c>
    </row>
    <row r="846" spans="1:13" ht="15" x14ac:dyDescent="0.25">
      <c r="A846" s="56" t="s">
        <v>127</v>
      </c>
      <c r="B846" s="37" t="s">
        <v>126</v>
      </c>
      <c r="C846" s="54">
        <v>21111</v>
      </c>
      <c r="D846" s="53" t="s">
        <v>58</v>
      </c>
      <c r="E846" s="53" t="s">
        <v>125</v>
      </c>
      <c r="F846" s="53" t="s">
        <v>198</v>
      </c>
      <c r="G846" s="53" t="s">
        <v>192</v>
      </c>
      <c r="H846" s="53" t="s">
        <v>197</v>
      </c>
      <c r="I846" s="53" t="s">
        <v>121</v>
      </c>
      <c r="J846" s="53">
        <v>-10050000</v>
      </c>
      <c r="K846" s="52">
        <v>-10050000</v>
      </c>
      <c r="L846" s="52">
        <v>1</v>
      </c>
      <c r="M846" s="181">
        <f t="shared" si="13"/>
        <v>-10050000</v>
      </c>
    </row>
    <row r="847" spans="1:13" ht="15" x14ac:dyDescent="0.25">
      <c r="A847" s="56" t="s">
        <v>127</v>
      </c>
      <c r="B847" s="37" t="s">
        <v>126</v>
      </c>
      <c r="C847" s="54">
        <v>21111</v>
      </c>
      <c r="D847" s="53" t="s">
        <v>58</v>
      </c>
      <c r="E847" s="53" t="s">
        <v>125</v>
      </c>
      <c r="F847" s="53" t="s">
        <v>195</v>
      </c>
      <c r="G847" s="53" t="s">
        <v>194</v>
      </c>
      <c r="H847" s="53" t="s">
        <v>196</v>
      </c>
      <c r="I847" s="53" t="s">
        <v>121</v>
      </c>
      <c r="J847" s="53">
        <v>-6965000</v>
      </c>
      <c r="K847" s="52">
        <v>-6965000</v>
      </c>
      <c r="L847" s="52">
        <v>1</v>
      </c>
      <c r="M847" s="181">
        <f t="shared" si="13"/>
        <v>-6965000</v>
      </c>
    </row>
    <row r="848" spans="1:13" ht="15" x14ac:dyDescent="0.25">
      <c r="A848" s="56" t="s">
        <v>127</v>
      </c>
      <c r="B848" s="37" t="s">
        <v>126</v>
      </c>
      <c r="C848" s="54">
        <v>21111</v>
      </c>
      <c r="D848" s="53" t="s">
        <v>58</v>
      </c>
      <c r="E848" s="53" t="s">
        <v>125</v>
      </c>
      <c r="F848" s="53" t="s">
        <v>195</v>
      </c>
      <c r="G848" s="53" t="s">
        <v>194</v>
      </c>
      <c r="H848" s="53" t="s">
        <v>193</v>
      </c>
      <c r="I848" s="53" t="s">
        <v>121</v>
      </c>
      <c r="J848" s="53">
        <v>-6544000</v>
      </c>
      <c r="K848" s="52">
        <v>-6544000</v>
      </c>
      <c r="L848" s="52">
        <v>1</v>
      </c>
      <c r="M848" s="181">
        <f t="shared" si="13"/>
        <v>-6544000</v>
      </c>
    </row>
    <row r="849" spans="1:13" ht="15" x14ac:dyDescent="0.25">
      <c r="A849" s="56" t="s">
        <v>127</v>
      </c>
      <c r="B849" s="37" t="s">
        <v>126</v>
      </c>
      <c r="C849" s="54">
        <v>21111</v>
      </c>
      <c r="D849" s="53" t="s">
        <v>58</v>
      </c>
      <c r="E849" s="53" t="s">
        <v>125</v>
      </c>
      <c r="F849" s="53" t="s">
        <v>192</v>
      </c>
      <c r="G849" s="53" t="s">
        <v>191</v>
      </c>
      <c r="H849" s="53" t="s">
        <v>190</v>
      </c>
      <c r="I849" s="53" t="s">
        <v>121</v>
      </c>
      <c r="J849" s="53">
        <v>-12250000</v>
      </c>
      <c r="K849" s="52">
        <v>-12250000</v>
      </c>
      <c r="L849" s="52">
        <v>1</v>
      </c>
      <c r="M849" s="181">
        <f t="shared" si="13"/>
        <v>-12250000</v>
      </c>
    </row>
    <row r="850" spans="1:13" ht="15" x14ac:dyDescent="0.25">
      <c r="A850" s="56" t="s">
        <v>127</v>
      </c>
      <c r="B850" s="37" t="s">
        <v>126</v>
      </c>
      <c r="C850" s="54">
        <v>21111</v>
      </c>
      <c r="D850" s="53" t="s">
        <v>58</v>
      </c>
      <c r="E850" s="53" t="s">
        <v>125</v>
      </c>
      <c r="F850" s="53" t="s">
        <v>172</v>
      </c>
      <c r="G850" s="53" t="s">
        <v>189</v>
      </c>
      <c r="H850" s="53" t="s">
        <v>188</v>
      </c>
      <c r="I850" s="53" t="s">
        <v>121</v>
      </c>
      <c r="J850" s="53">
        <v>-23560000</v>
      </c>
      <c r="K850" s="52">
        <v>-23560000</v>
      </c>
      <c r="L850" s="52">
        <v>1</v>
      </c>
      <c r="M850" s="181">
        <f t="shared" si="13"/>
        <v>-23560000</v>
      </c>
    </row>
    <row r="851" spans="1:13" ht="15" x14ac:dyDescent="0.25">
      <c r="A851" s="56" t="s">
        <v>127</v>
      </c>
      <c r="B851" s="37" t="s">
        <v>126</v>
      </c>
      <c r="C851" s="54">
        <v>21111</v>
      </c>
      <c r="D851" s="53" t="s">
        <v>58</v>
      </c>
      <c r="E851" s="53" t="s">
        <v>125</v>
      </c>
      <c r="F851" s="53" t="s">
        <v>187</v>
      </c>
      <c r="G851" s="53" t="s">
        <v>186</v>
      </c>
      <c r="H851" s="53" t="s">
        <v>185</v>
      </c>
      <c r="I851" s="53" t="s">
        <v>121</v>
      </c>
      <c r="J851" s="53">
        <v>-22800000</v>
      </c>
      <c r="K851" s="52">
        <v>-22800000</v>
      </c>
      <c r="L851" s="52">
        <v>1</v>
      </c>
      <c r="M851" s="181">
        <f t="shared" si="13"/>
        <v>-22800000</v>
      </c>
    </row>
    <row r="852" spans="1:13" ht="15" x14ac:dyDescent="0.25">
      <c r="A852" s="56" t="s">
        <v>127</v>
      </c>
      <c r="B852" s="37" t="s">
        <v>126</v>
      </c>
      <c r="C852" s="54">
        <v>21111</v>
      </c>
      <c r="D852" s="53" t="s">
        <v>58</v>
      </c>
      <c r="E852" s="53" t="s">
        <v>125</v>
      </c>
      <c r="F852" s="53" t="s">
        <v>167</v>
      </c>
      <c r="G852" s="53" t="s">
        <v>166</v>
      </c>
      <c r="H852" s="53" t="s">
        <v>184</v>
      </c>
      <c r="I852" s="53" t="s">
        <v>121</v>
      </c>
      <c r="J852" s="53">
        <v>-250000</v>
      </c>
      <c r="K852" s="52">
        <v>-250000</v>
      </c>
      <c r="L852" s="52">
        <v>1</v>
      </c>
      <c r="M852" s="181">
        <f t="shared" si="13"/>
        <v>-250000</v>
      </c>
    </row>
    <row r="853" spans="1:13" ht="15" x14ac:dyDescent="0.25">
      <c r="A853" s="56" t="s">
        <v>127</v>
      </c>
      <c r="B853" s="37" t="s">
        <v>126</v>
      </c>
      <c r="C853" s="54">
        <v>21111</v>
      </c>
      <c r="D853" s="53" t="s">
        <v>58</v>
      </c>
      <c r="E853" s="53" t="s">
        <v>125</v>
      </c>
      <c r="F853" s="53" t="s">
        <v>167</v>
      </c>
      <c r="G853" s="53" t="s">
        <v>177</v>
      </c>
      <c r="H853" s="53" t="s">
        <v>183</v>
      </c>
      <c r="I853" s="53" t="s">
        <v>121</v>
      </c>
      <c r="J853" s="53">
        <v>-2200000</v>
      </c>
      <c r="K853" s="52">
        <v>-2200000</v>
      </c>
      <c r="L853" s="52">
        <v>1</v>
      </c>
      <c r="M853" s="181">
        <f t="shared" si="13"/>
        <v>-2200000</v>
      </c>
    </row>
    <row r="854" spans="1:13" ht="15" x14ac:dyDescent="0.25">
      <c r="A854" s="56" t="s">
        <v>127</v>
      </c>
      <c r="B854" s="37" t="s">
        <v>126</v>
      </c>
      <c r="C854" s="54">
        <v>21111</v>
      </c>
      <c r="D854" s="53" t="s">
        <v>58</v>
      </c>
      <c r="E854" s="53" t="s">
        <v>125</v>
      </c>
      <c r="F854" s="53" t="s">
        <v>167</v>
      </c>
      <c r="G854" s="53" t="s">
        <v>166</v>
      </c>
      <c r="H854" s="53" t="s">
        <v>182</v>
      </c>
      <c r="I854" s="53" t="s">
        <v>121</v>
      </c>
      <c r="J854" s="53">
        <v>-1900000</v>
      </c>
      <c r="K854" s="52">
        <v>-1900000</v>
      </c>
      <c r="L854" s="52">
        <v>1</v>
      </c>
      <c r="M854" s="181">
        <f t="shared" si="13"/>
        <v>-1900000</v>
      </c>
    </row>
    <row r="855" spans="1:13" ht="15" x14ac:dyDescent="0.25">
      <c r="A855" s="56" t="s">
        <v>127</v>
      </c>
      <c r="B855" s="37" t="s">
        <v>126</v>
      </c>
      <c r="C855" s="54">
        <v>21111</v>
      </c>
      <c r="D855" s="53" t="s">
        <v>58</v>
      </c>
      <c r="E855" s="53" t="s">
        <v>125</v>
      </c>
      <c r="F855" s="53" t="s">
        <v>167</v>
      </c>
      <c r="G855" s="53" t="s">
        <v>166</v>
      </c>
      <c r="H855" s="53" t="s">
        <v>181</v>
      </c>
      <c r="I855" s="53" t="s">
        <v>121</v>
      </c>
      <c r="J855" s="53">
        <v>-3415000</v>
      </c>
      <c r="K855" s="52">
        <v>-3415000</v>
      </c>
      <c r="L855" s="52">
        <v>1</v>
      </c>
      <c r="M855" s="181">
        <f t="shared" ref="M855:M886" si="14">+K855*L855</f>
        <v>-3415000</v>
      </c>
    </row>
    <row r="856" spans="1:13" ht="15" x14ac:dyDescent="0.25">
      <c r="A856" s="56" t="s">
        <v>127</v>
      </c>
      <c r="B856" s="37" t="s">
        <v>126</v>
      </c>
      <c r="C856" s="54">
        <v>21111</v>
      </c>
      <c r="D856" s="53" t="s">
        <v>58</v>
      </c>
      <c r="E856" s="53" t="s">
        <v>125</v>
      </c>
      <c r="F856" s="53" t="s">
        <v>167</v>
      </c>
      <c r="G856" s="53" t="s">
        <v>166</v>
      </c>
      <c r="H856" s="53" t="s">
        <v>180</v>
      </c>
      <c r="I856" s="53" t="s">
        <v>121</v>
      </c>
      <c r="J856" s="53">
        <v>-4564000</v>
      </c>
      <c r="K856" s="52">
        <v>-4564000</v>
      </c>
      <c r="L856" s="52">
        <v>1</v>
      </c>
      <c r="M856" s="181">
        <f t="shared" si="14"/>
        <v>-4564000</v>
      </c>
    </row>
    <row r="857" spans="1:13" ht="15" x14ac:dyDescent="0.25">
      <c r="A857" s="56" t="s">
        <v>127</v>
      </c>
      <c r="B857" s="37" t="s">
        <v>126</v>
      </c>
      <c r="C857" s="54">
        <v>21111</v>
      </c>
      <c r="D857" s="53" t="s">
        <v>58</v>
      </c>
      <c r="E857" s="53" t="s">
        <v>125</v>
      </c>
      <c r="F857" s="53" t="s">
        <v>167</v>
      </c>
      <c r="G857" s="53" t="s">
        <v>166</v>
      </c>
      <c r="H857" s="53" t="s">
        <v>179</v>
      </c>
      <c r="I857" s="53" t="s">
        <v>121</v>
      </c>
      <c r="J857" s="53">
        <v>-1070000</v>
      </c>
      <c r="K857" s="52">
        <v>-1070000</v>
      </c>
      <c r="L857" s="52">
        <v>1</v>
      </c>
      <c r="M857" s="181">
        <f t="shared" si="14"/>
        <v>-1070000</v>
      </c>
    </row>
    <row r="858" spans="1:13" ht="15" x14ac:dyDescent="0.25">
      <c r="A858" s="56" t="s">
        <v>127</v>
      </c>
      <c r="B858" s="37" t="s">
        <v>126</v>
      </c>
      <c r="C858" s="54">
        <v>21111</v>
      </c>
      <c r="D858" s="53" t="s">
        <v>58</v>
      </c>
      <c r="E858" s="53" t="s">
        <v>125</v>
      </c>
      <c r="F858" s="53" t="s">
        <v>167</v>
      </c>
      <c r="G858" s="53" t="s">
        <v>166</v>
      </c>
      <c r="H858" s="53" t="s">
        <v>178</v>
      </c>
      <c r="I858" s="53" t="s">
        <v>121</v>
      </c>
      <c r="J858" s="53">
        <v>-1512000</v>
      </c>
      <c r="K858" s="52">
        <v>-1512000</v>
      </c>
      <c r="L858" s="52">
        <v>1</v>
      </c>
      <c r="M858" s="181">
        <f t="shared" si="14"/>
        <v>-1512000</v>
      </c>
    </row>
    <row r="859" spans="1:13" ht="15" x14ac:dyDescent="0.25">
      <c r="A859" s="56" t="s">
        <v>127</v>
      </c>
      <c r="B859" s="37" t="s">
        <v>126</v>
      </c>
      <c r="C859" s="54">
        <v>21111</v>
      </c>
      <c r="D859" s="53" t="s">
        <v>58</v>
      </c>
      <c r="E859" s="53" t="s">
        <v>125</v>
      </c>
      <c r="F859" s="53" t="s">
        <v>167</v>
      </c>
      <c r="G859" s="53" t="s">
        <v>177</v>
      </c>
      <c r="H859" s="53" t="s">
        <v>176</v>
      </c>
      <c r="I859" s="53" t="s">
        <v>121</v>
      </c>
      <c r="J859" s="53">
        <v>-1531500</v>
      </c>
      <c r="K859" s="52">
        <v>-1531500</v>
      </c>
      <c r="L859" s="52">
        <v>1</v>
      </c>
      <c r="M859" s="181">
        <f t="shared" si="14"/>
        <v>-1531500</v>
      </c>
    </row>
    <row r="860" spans="1:13" ht="15" x14ac:dyDescent="0.25">
      <c r="A860" s="56" t="s">
        <v>127</v>
      </c>
      <c r="B860" s="37" t="s">
        <v>126</v>
      </c>
      <c r="C860" s="54">
        <v>21111</v>
      </c>
      <c r="D860" s="53" t="s">
        <v>58</v>
      </c>
      <c r="E860" s="53" t="s">
        <v>125</v>
      </c>
      <c r="F860" s="53" t="s">
        <v>175</v>
      </c>
      <c r="G860" s="53" t="s">
        <v>174</v>
      </c>
      <c r="H860" s="53" t="s">
        <v>173</v>
      </c>
      <c r="I860" s="53" t="s">
        <v>121</v>
      </c>
      <c r="J860" s="53">
        <v>-180000</v>
      </c>
      <c r="K860" s="52">
        <v>-180000</v>
      </c>
      <c r="L860" s="52">
        <v>1</v>
      </c>
      <c r="M860" s="181">
        <f t="shared" si="14"/>
        <v>-180000</v>
      </c>
    </row>
    <row r="861" spans="1:13" ht="15" x14ac:dyDescent="0.25">
      <c r="A861" s="56" t="s">
        <v>127</v>
      </c>
      <c r="B861" s="37" t="s">
        <v>126</v>
      </c>
      <c r="C861" s="54">
        <v>21111</v>
      </c>
      <c r="D861" s="53" t="s">
        <v>58</v>
      </c>
      <c r="E861" s="53" t="s">
        <v>125</v>
      </c>
      <c r="F861" s="53" t="s">
        <v>172</v>
      </c>
      <c r="G861" s="53" t="s">
        <v>171</v>
      </c>
      <c r="H861" s="53" t="s">
        <v>170</v>
      </c>
      <c r="I861" s="53" t="s">
        <v>121</v>
      </c>
      <c r="J861" s="53">
        <v>-180000</v>
      </c>
      <c r="K861" s="52">
        <v>-180000</v>
      </c>
      <c r="L861" s="52">
        <v>1</v>
      </c>
      <c r="M861" s="181">
        <f t="shared" si="14"/>
        <v>-180000</v>
      </c>
    </row>
    <row r="862" spans="1:13" ht="15" x14ac:dyDescent="0.25">
      <c r="A862" s="56" t="s">
        <v>127</v>
      </c>
      <c r="B862" s="37" t="s">
        <v>126</v>
      </c>
      <c r="C862" s="54">
        <v>21111</v>
      </c>
      <c r="D862" s="53" t="s">
        <v>58</v>
      </c>
      <c r="E862" s="53" t="s">
        <v>125</v>
      </c>
      <c r="F862" s="53" t="s">
        <v>169</v>
      </c>
      <c r="G862" s="53" t="s">
        <v>161</v>
      </c>
      <c r="H862" s="53" t="s">
        <v>168</v>
      </c>
      <c r="I862" s="53" t="s">
        <v>121</v>
      </c>
      <c r="J862" s="53">
        <v>-1960000</v>
      </c>
      <c r="K862" s="52">
        <v>-1960000</v>
      </c>
      <c r="L862" s="52">
        <v>1</v>
      </c>
      <c r="M862" s="181">
        <f t="shared" si="14"/>
        <v>-1960000</v>
      </c>
    </row>
    <row r="863" spans="1:13" ht="15" x14ac:dyDescent="0.25">
      <c r="A863" s="56" t="s">
        <v>127</v>
      </c>
      <c r="B863" s="37" t="s">
        <v>126</v>
      </c>
      <c r="C863" s="54">
        <v>21111</v>
      </c>
      <c r="D863" s="53" t="s">
        <v>58</v>
      </c>
      <c r="E863" s="53" t="s">
        <v>125</v>
      </c>
      <c r="F863" s="53" t="s">
        <v>167</v>
      </c>
      <c r="G863" s="53" t="s">
        <v>166</v>
      </c>
      <c r="H863" s="53" t="s">
        <v>165</v>
      </c>
      <c r="I863" s="53" t="s">
        <v>121</v>
      </c>
      <c r="J863" s="53">
        <v>-14121000</v>
      </c>
      <c r="K863" s="52">
        <v>-14121000</v>
      </c>
      <c r="L863" s="52">
        <v>1</v>
      </c>
      <c r="M863" s="181">
        <f t="shared" si="14"/>
        <v>-14121000</v>
      </c>
    </row>
    <row r="864" spans="1:13" ht="15" x14ac:dyDescent="0.25">
      <c r="A864" s="56" t="s">
        <v>127</v>
      </c>
      <c r="B864" s="37" t="s">
        <v>126</v>
      </c>
      <c r="C864" s="54">
        <v>21111</v>
      </c>
      <c r="D864" s="53" t="s">
        <v>58</v>
      </c>
      <c r="E864" s="53" t="s">
        <v>125</v>
      </c>
      <c r="F864" s="53" t="s">
        <v>161</v>
      </c>
      <c r="G864" s="53" t="s">
        <v>164</v>
      </c>
      <c r="H864" s="53" t="s">
        <v>163</v>
      </c>
      <c r="I864" s="53" t="s">
        <v>121</v>
      </c>
      <c r="J864" s="53">
        <v>-2055000</v>
      </c>
      <c r="K864" s="52">
        <v>-2055000</v>
      </c>
      <c r="L864" s="52">
        <v>1</v>
      </c>
      <c r="M864" s="181">
        <f t="shared" si="14"/>
        <v>-2055000</v>
      </c>
    </row>
    <row r="865" spans="1:13" ht="15" x14ac:dyDescent="0.25">
      <c r="A865" s="56" t="s">
        <v>127</v>
      </c>
      <c r="B865" s="37" t="s">
        <v>126</v>
      </c>
      <c r="C865" s="54">
        <v>21111</v>
      </c>
      <c r="D865" s="53" t="s">
        <v>58</v>
      </c>
      <c r="E865" s="53" t="s">
        <v>125</v>
      </c>
      <c r="F865" s="53" t="s">
        <v>161</v>
      </c>
      <c r="G865" s="53" t="s">
        <v>147</v>
      </c>
      <c r="H865" s="53" t="s">
        <v>162</v>
      </c>
      <c r="I865" s="53" t="s">
        <v>121</v>
      </c>
      <c r="J865" s="53">
        <v>-2357500</v>
      </c>
      <c r="K865" s="52">
        <v>-2357500</v>
      </c>
      <c r="L865" s="52">
        <v>1</v>
      </c>
      <c r="M865" s="181">
        <f t="shared" si="14"/>
        <v>-2357500</v>
      </c>
    </row>
    <row r="866" spans="1:13" ht="15" x14ac:dyDescent="0.25">
      <c r="A866" s="56" t="s">
        <v>127</v>
      </c>
      <c r="B866" s="37" t="s">
        <v>126</v>
      </c>
      <c r="C866" s="54">
        <v>21111</v>
      </c>
      <c r="D866" s="53" t="s">
        <v>58</v>
      </c>
      <c r="E866" s="53" t="s">
        <v>125</v>
      </c>
      <c r="F866" s="53" t="s">
        <v>161</v>
      </c>
      <c r="G866" s="53" t="s">
        <v>147</v>
      </c>
      <c r="H866" s="53" t="s">
        <v>160</v>
      </c>
      <c r="I866" s="53" t="s">
        <v>121</v>
      </c>
      <c r="J866" s="53">
        <v>-6880000</v>
      </c>
      <c r="K866" s="52">
        <v>-6880000</v>
      </c>
      <c r="L866" s="52">
        <v>1</v>
      </c>
      <c r="M866" s="181">
        <f t="shared" si="14"/>
        <v>-6880000</v>
      </c>
    </row>
    <row r="867" spans="1:13" ht="15" x14ac:dyDescent="0.25">
      <c r="A867" s="56" t="s">
        <v>127</v>
      </c>
      <c r="B867" s="37" t="s">
        <v>126</v>
      </c>
      <c r="C867" s="54">
        <v>21111</v>
      </c>
      <c r="D867" s="53" t="s">
        <v>58</v>
      </c>
      <c r="E867" s="53" t="s">
        <v>125</v>
      </c>
      <c r="F867" s="53" t="s">
        <v>159</v>
      </c>
      <c r="G867" s="53" t="s">
        <v>158</v>
      </c>
      <c r="H867" s="53" t="s">
        <v>157</v>
      </c>
      <c r="I867" s="53" t="s">
        <v>121</v>
      </c>
      <c r="J867" s="53">
        <v>-520000</v>
      </c>
      <c r="K867" s="52">
        <v>-520000</v>
      </c>
      <c r="L867" s="52">
        <v>1</v>
      </c>
      <c r="M867" s="181">
        <f t="shared" si="14"/>
        <v>-520000</v>
      </c>
    </row>
    <row r="868" spans="1:13" ht="15" x14ac:dyDescent="0.25">
      <c r="A868" s="56" t="s">
        <v>127</v>
      </c>
      <c r="B868" s="37" t="s">
        <v>126</v>
      </c>
      <c r="C868" s="54">
        <v>21111</v>
      </c>
      <c r="D868" s="53" t="s">
        <v>58</v>
      </c>
      <c r="E868" s="53" t="s">
        <v>125</v>
      </c>
      <c r="F868" s="53" t="s">
        <v>156</v>
      </c>
      <c r="G868" s="53" t="s">
        <v>155</v>
      </c>
      <c r="H868" s="53" t="s">
        <v>154</v>
      </c>
      <c r="I868" s="53" t="s">
        <v>121</v>
      </c>
      <c r="J868" s="53">
        <v>-250000</v>
      </c>
      <c r="K868" s="52">
        <v>-250000</v>
      </c>
      <c r="L868" s="52">
        <v>1</v>
      </c>
      <c r="M868" s="181">
        <f t="shared" si="14"/>
        <v>-250000</v>
      </c>
    </row>
    <row r="869" spans="1:13" ht="15" x14ac:dyDescent="0.25">
      <c r="A869" s="56" t="s">
        <v>127</v>
      </c>
      <c r="B869" s="37" t="s">
        <v>126</v>
      </c>
      <c r="C869" s="54">
        <v>21111</v>
      </c>
      <c r="D869" s="53" t="s">
        <v>58</v>
      </c>
      <c r="E869" s="53" t="s">
        <v>125</v>
      </c>
      <c r="F869" s="53" t="s">
        <v>147</v>
      </c>
      <c r="G869" s="53" t="s">
        <v>144</v>
      </c>
      <c r="H869" s="53" t="s">
        <v>153</v>
      </c>
      <c r="I869" s="53" t="s">
        <v>121</v>
      </c>
      <c r="J869" s="53">
        <v>-159000</v>
      </c>
      <c r="K869" s="52">
        <v>-159000</v>
      </c>
      <c r="L869" s="52">
        <v>1</v>
      </c>
      <c r="M869" s="181">
        <f t="shared" si="14"/>
        <v>-159000</v>
      </c>
    </row>
    <row r="870" spans="1:13" ht="15" x14ac:dyDescent="0.25">
      <c r="A870" s="56" t="s">
        <v>127</v>
      </c>
      <c r="B870" s="37" t="s">
        <v>126</v>
      </c>
      <c r="C870" s="54">
        <v>21111</v>
      </c>
      <c r="D870" s="53" t="s">
        <v>58</v>
      </c>
      <c r="E870" s="53" t="s">
        <v>125</v>
      </c>
      <c r="F870" s="53" t="s">
        <v>147</v>
      </c>
      <c r="G870" s="53" t="s">
        <v>152</v>
      </c>
      <c r="H870" s="53" t="s">
        <v>151</v>
      </c>
      <c r="I870" s="53" t="s">
        <v>121</v>
      </c>
      <c r="J870" s="53">
        <v>-268000</v>
      </c>
      <c r="K870" s="52">
        <v>-268000</v>
      </c>
      <c r="L870" s="52">
        <v>1</v>
      </c>
      <c r="M870" s="181">
        <f t="shared" si="14"/>
        <v>-268000</v>
      </c>
    </row>
    <row r="871" spans="1:13" ht="15" x14ac:dyDescent="0.25">
      <c r="A871" s="56" t="s">
        <v>127</v>
      </c>
      <c r="B871" s="37" t="s">
        <v>126</v>
      </c>
      <c r="C871" s="54">
        <v>21111</v>
      </c>
      <c r="D871" s="53" t="s">
        <v>58</v>
      </c>
      <c r="E871" s="53" t="s">
        <v>125</v>
      </c>
      <c r="F871" s="53" t="s">
        <v>147</v>
      </c>
      <c r="G871" s="53" t="s">
        <v>144</v>
      </c>
      <c r="H871" s="53" t="s">
        <v>150</v>
      </c>
      <c r="I871" s="53" t="s">
        <v>121</v>
      </c>
      <c r="J871" s="53">
        <v>-1860000</v>
      </c>
      <c r="K871" s="52">
        <v>-1860000</v>
      </c>
      <c r="L871" s="52">
        <v>1</v>
      </c>
      <c r="M871" s="181">
        <f t="shared" si="14"/>
        <v>-1860000</v>
      </c>
    </row>
    <row r="872" spans="1:13" ht="15" x14ac:dyDescent="0.25">
      <c r="A872" s="56" t="s">
        <v>127</v>
      </c>
      <c r="B872" s="37" t="s">
        <v>126</v>
      </c>
      <c r="C872" s="54">
        <v>21111</v>
      </c>
      <c r="D872" s="53" t="s">
        <v>58</v>
      </c>
      <c r="E872" s="53" t="s">
        <v>125</v>
      </c>
      <c r="F872" s="53" t="s">
        <v>145</v>
      </c>
      <c r="G872" s="53" t="s">
        <v>149</v>
      </c>
      <c r="H872" s="53" t="s">
        <v>148</v>
      </c>
      <c r="I872" s="53" t="s">
        <v>121</v>
      </c>
      <c r="J872" s="53">
        <v>-4816000</v>
      </c>
      <c r="K872" s="52">
        <v>-4816000</v>
      </c>
      <c r="L872" s="52">
        <v>1</v>
      </c>
      <c r="M872" s="181">
        <f t="shared" si="14"/>
        <v>-4816000</v>
      </c>
    </row>
    <row r="873" spans="1:13" ht="15" x14ac:dyDescent="0.25">
      <c r="A873" s="56" t="s">
        <v>127</v>
      </c>
      <c r="B873" s="37" t="s">
        <v>126</v>
      </c>
      <c r="C873" s="54">
        <v>21111</v>
      </c>
      <c r="D873" s="53" t="s">
        <v>58</v>
      </c>
      <c r="E873" s="53" t="s">
        <v>125</v>
      </c>
      <c r="F873" s="53" t="s">
        <v>147</v>
      </c>
      <c r="G873" s="53" t="s">
        <v>144</v>
      </c>
      <c r="H873" s="53" t="s">
        <v>146</v>
      </c>
      <c r="I873" s="53" t="s">
        <v>121</v>
      </c>
      <c r="J873" s="53">
        <v>-300000</v>
      </c>
      <c r="K873" s="52">
        <v>-300000</v>
      </c>
      <c r="L873" s="52">
        <v>1</v>
      </c>
      <c r="M873" s="181">
        <f t="shared" si="14"/>
        <v>-300000</v>
      </c>
    </row>
    <row r="874" spans="1:13" ht="15" x14ac:dyDescent="0.25">
      <c r="A874" s="56" t="s">
        <v>127</v>
      </c>
      <c r="B874" s="37" t="s">
        <v>126</v>
      </c>
      <c r="C874" s="54">
        <v>21111</v>
      </c>
      <c r="D874" s="53" t="s">
        <v>58</v>
      </c>
      <c r="E874" s="53" t="s">
        <v>125</v>
      </c>
      <c r="F874" s="53" t="s">
        <v>145</v>
      </c>
      <c r="G874" s="53" t="s">
        <v>144</v>
      </c>
      <c r="H874" s="53" t="s">
        <v>143</v>
      </c>
      <c r="I874" s="53" t="s">
        <v>121</v>
      </c>
      <c r="J874" s="53">
        <v>-7620000</v>
      </c>
      <c r="K874" s="52">
        <v>-7620000</v>
      </c>
      <c r="L874" s="52">
        <v>1</v>
      </c>
      <c r="M874" s="181">
        <f t="shared" si="14"/>
        <v>-7620000</v>
      </c>
    </row>
    <row r="875" spans="1:13" ht="15" x14ac:dyDescent="0.25">
      <c r="A875" s="56" t="s">
        <v>127</v>
      </c>
      <c r="B875" s="37" t="s">
        <v>126</v>
      </c>
      <c r="C875" s="54">
        <v>21111</v>
      </c>
      <c r="D875" s="53" t="s">
        <v>65</v>
      </c>
      <c r="E875" s="53" t="s">
        <v>125</v>
      </c>
      <c r="F875" s="53" t="s">
        <v>142</v>
      </c>
      <c r="G875" s="53" t="s">
        <v>141</v>
      </c>
      <c r="H875" s="53" t="s">
        <v>140</v>
      </c>
      <c r="I875" s="53" t="s">
        <v>121</v>
      </c>
      <c r="J875" s="53">
        <v>-20970</v>
      </c>
      <c r="K875" s="52">
        <v>-20970</v>
      </c>
      <c r="L875" s="52">
        <v>1</v>
      </c>
      <c r="M875" s="181">
        <f t="shared" si="14"/>
        <v>-20970</v>
      </c>
    </row>
    <row r="876" spans="1:13" ht="15" x14ac:dyDescent="0.25">
      <c r="A876" s="56" t="s">
        <v>127</v>
      </c>
      <c r="B876" s="37" t="s">
        <v>126</v>
      </c>
      <c r="C876" s="54">
        <v>21111</v>
      </c>
      <c r="D876" s="53" t="s">
        <v>65</v>
      </c>
      <c r="E876" s="53" t="s">
        <v>125</v>
      </c>
      <c r="F876" s="53" t="s">
        <v>139</v>
      </c>
      <c r="G876" s="53" t="s">
        <v>138</v>
      </c>
      <c r="H876" s="53" t="s">
        <v>137</v>
      </c>
      <c r="I876" s="53" t="s">
        <v>121</v>
      </c>
      <c r="J876" s="53">
        <v>-1353624</v>
      </c>
      <c r="K876" s="52">
        <v>-1353624</v>
      </c>
      <c r="L876" s="52">
        <v>1</v>
      </c>
      <c r="M876" s="181">
        <f t="shared" si="14"/>
        <v>-1353624</v>
      </c>
    </row>
    <row r="877" spans="1:13" ht="15" x14ac:dyDescent="0.25">
      <c r="A877" s="56" t="s">
        <v>127</v>
      </c>
      <c r="B877" s="37" t="s">
        <v>126</v>
      </c>
      <c r="C877" s="54">
        <v>21111</v>
      </c>
      <c r="D877" s="53" t="s">
        <v>65</v>
      </c>
      <c r="E877" s="53" t="s">
        <v>125</v>
      </c>
      <c r="F877" s="53" t="s">
        <v>136</v>
      </c>
      <c r="G877" s="53" t="s">
        <v>135</v>
      </c>
      <c r="H877" s="53" t="s">
        <v>134</v>
      </c>
      <c r="I877" s="53" t="s">
        <v>121</v>
      </c>
      <c r="J877" s="53">
        <v>-1353624</v>
      </c>
      <c r="K877" s="52">
        <v>-1353624</v>
      </c>
      <c r="L877" s="52">
        <v>1</v>
      </c>
      <c r="M877" s="181">
        <f t="shared" si="14"/>
        <v>-1353624</v>
      </c>
    </row>
    <row r="878" spans="1:13" ht="15" x14ac:dyDescent="0.25">
      <c r="A878" s="56" t="s">
        <v>127</v>
      </c>
      <c r="B878" s="37" t="s">
        <v>126</v>
      </c>
      <c r="C878" s="54">
        <v>21111</v>
      </c>
      <c r="D878" s="53" t="s">
        <v>65</v>
      </c>
      <c r="E878" s="53" t="s">
        <v>125</v>
      </c>
      <c r="F878" s="53" t="s">
        <v>132</v>
      </c>
      <c r="G878" s="53" t="s">
        <v>131</v>
      </c>
      <c r="H878" s="53" t="s">
        <v>133</v>
      </c>
      <c r="I878" s="53" t="s">
        <v>121</v>
      </c>
      <c r="J878" s="53">
        <v>-275062</v>
      </c>
      <c r="K878" s="52">
        <v>-275062</v>
      </c>
      <c r="L878" s="52">
        <v>1</v>
      </c>
      <c r="M878" s="181">
        <f t="shared" si="14"/>
        <v>-275062</v>
      </c>
    </row>
    <row r="879" spans="1:13" ht="15" x14ac:dyDescent="0.25">
      <c r="A879" s="56" t="s">
        <v>127</v>
      </c>
      <c r="B879" s="37" t="s">
        <v>126</v>
      </c>
      <c r="C879" s="54">
        <v>21111</v>
      </c>
      <c r="D879" s="53" t="s">
        <v>65</v>
      </c>
      <c r="E879" s="53" t="s">
        <v>125</v>
      </c>
      <c r="F879" s="53" t="s">
        <v>132</v>
      </c>
      <c r="G879" s="53" t="s">
        <v>131</v>
      </c>
      <c r="H879" s="53" t="s">
        <v>130</v>
      </c>
      <c r="I879" s="53" t="s">
        <v>121</v>
      </c>
      <c r="J879" s="53">
        <v>-36000</v>
      </c>
      <c r="K879" s="52">
        <v>-36000</v>
      </c>
      <c r="L879" s="52">
        <v>1</v>
      </c>
      <c r="M879" s="181">
        <f t="shared" si="14"/>
        <v>-36000</v>
      </c>
    </row>
    <row r="880" spans="1:13" ht="15" x14ac:dyDescent="0.25">
      <c r="A880" s="56" t="s">
        <v>127</v>
      </c>
      <c r="B880" s="37" t="s">
        <v>126</v>
      </c>
      <c r="C880" s="54">
        <v>21111</v>
      </c>
      <c r="D880" s="53" t="s">
        <v>65</v>
      </c>
      <c r="E880" s="53" t="s">
        <v>125</v>
      </c>
      <c r="F880" s="53" t="s">
        <v>129</v>
      </c>
      <c r="G880" s="53" t="s">
        <v>129</v>
      </c>
      <c r="H880" s="53" t="s">
        <v>128</v>
      </c>
      <c r="I880" s="53" t="s">
        <v>121</v>
      </c>
      <c r="J880" s="53">
        <v>-113800</v>
      </c>
      <c r="K880" s="52">
        <v>-113800</v>
      </c>
      <c r="L880" s="52">
        <v>1</v>
      </c>
      <c r="M880" s="181">
        <f t="shared" si="14"/>
        <v>-113800</v>
      </c>
    </row>
    <row r="881" spans="1:15" ht="15" x14ac:dyDescent="0.25">
      <c r="A881" s="56" t="s">
        <v>127</v>
      </c>
      <c r="B881" s="37" t="s">
        <v>126</v>
      </c>
      <c r="C881" s="54">
        <v>21111</v>
      </c>
      <c r="D881" s="53" t="s">
        <v>65</v>
      </c>
      <c r="E881" s="53" t="s">
        <v>125</v>
      </c>
      <c r="F881" s="53" t="s">
        <v>124</v>
      </c>
      <c r="G881" s="53" t="s">
        <v>123</v>
      </c>
      <c r="H881" s="53" t="s">
        <v>122</v>
      </c>
      <c r="I881" s="53" t="s">
        <v>121</v>
      </c>
      <c r="J881" s="53">
        <v>-9129082</v>
      </c>
      <c r="K881" s="52">
        <v>-9129082</v>
      </c>
      <c r="L881" s="52">
        <v>1</v>
      </c>
      <c r="M881" s="181">
        <f t="shared" si="14"/>
        <v>-9129082</v>
      </c>
    </row>
    <row r="882" spans="1:15" ht="15" x14ac:dyDescent="0.25">
      <c r="A882" s="55" t="s">
        <v>120</v>
      </c>
      <c r="C882" s="54"/>
      <c r="D882" s="53"/>
      <c r="E882" s="53"/>
      <c r="F882" s="53"/>
      <c r="G882" s="53"/>
      <c r="H882" s="53"/>
      <c r="I882" s="53"/>
      <c r="J882" s="53"/>
      <c r="K882" s="52"/>
      <c r="L882" s="52"/>
      <c r="M882" s="181">
        <f>SUBTOTAL(9,M823:M881)</f>
        <v>-2099041462</v>
      </c>
    </row>
    <row r="883" spans="1:15" ht="15" x14ac:dyDescent="0.25">
      <c r="A883" s="55" t="s">
        <v>119</v>
      </c>
      <c r="C883" s="54"/>
      <c r="D883" s="53"/>
      <c r="E883" s="53"/>
      <c r="F883" s="53"/>
      <c r="G883" s="53"/>
      <c r="H883" s="53"/>
      <c r="I883" s="53"/>
      <c r="J883" s="53"/>
      <c r="K883" s="52"/>
      <c r="L883" s="52"/>
      <c r="M883" s="181">
        <f>SUBTOTAL(9,M8:M881)</f>
        <v>-83338566364.714905</v>
      </c>
    </row>
    <row r="884" spans="1:15" x14ac:dyDescent="0.2">
      <c r="F884" s="38"/>
      <c r="G884" s="38"/>
      <c r="H884" s="38"/>
      <c r="I884" s="38"/>
      <c r="K884" s="38" t="s">
        <v>1328</v>
      </c>
      <c r="M884" s="186">
        <v>95023277</v>
      </c>
    </row>
    <row r="885" spans="1:15" x14ac:dyDescent="0.2">
      <c r="F885" s="38"/>
      <c r="G885" s="38"/>
      <c r="H885" s="38"/>
      <c r="I885" s="38"/>
      <c r="M885" s="185">
        <f>+M883+M884</f>
        <v>-83243543087.714905</v>
      </c>
    </row>
    <row r="886" spans="1:15" x14ac:dyDescent="0.2">
      <c r="F886" s="38"/>
      <c r="G886" s="38"/>
      <c r="H886" s="38"/>
      <c r="I886" s="38"/>
    </row>
    <row r="887" spans="1:15" x14ac:dyDescent="0.2">
      <c r="F887" s="38"/>
      <c r="G887" s="38"/>
      <c r="H887" s="38"/>
      <c r="I887" s="190" t="s">
        <v>118</v>
      </c>
      <c r="J887" s="190"/>
      <c r="K887" s="190"/>
      <c r="L887" s="190"/>
      <c r="M887" s="190"/>
    </row>
    <row r="888" spans="1:15" x14ac:dyDescent="0.2">
      <c r="F888" s="38"/>
      <c r="G888" s="38"/>
      <c r="H888" s="38"/>
      <c r="L888" s="51" t="s">
        <v>117</v>
      </c>
    </row>
    <row r="889" spans="1:15" x14ac:dyDescent="0.2">
      <c r="F889" s="38"/>
      <c r="G889" s="38"/>
      <c r="H889" s="38"/>
      <c r="M889" s="178" t="s">
        <v>116</v>
      </c>
    </row>
    <row r="890" spans="1:15" x14ac:dyDescent="0.2">
      <c r="F890" s="38"/>
      <c r="G890" s="38"/>
      <c r="H890" s="38"/>
      <c r="I890" s="37" t="s">
        <v>115</v>
      </c>
      <c r="M890" s="180">
        <f>+M249</f>
        <v>-1907929988.9344001</v>
      </c>
    </row>
    <row r="891" spans="1:15" x14ac:dyDescent="0.2">
      <c r="F891" s="38"/>
      <c r="G891" s="38"/>
      <c r="H891" s="38"/>
      <c r="I891" s="37" t="s">
        <v>114</v>
      </c>
      <c r="K891" s="49"/>
      <c r="M891" s="180">
        <f>+M822</f>
        <v>-79331594913.780487</v>
      </c>
    </row>
    <row r="892" spans="1:15" x14ac:dyDescent="0.2">
      <c r="F892" s="38"/>
      <c r="G892" s="38"/>
      <c r="H892" s="38"/>
      <c r="I892" s="37" t="s">
        <v>113</v>
      </c>
      <c r="M892" s="180">
        <f>+M882</f>
        <v>-2099041462</v>
      </c>
    </row>
    <row r="893" spans="1:15" x14ac:dyDescent="0.2">
      <c r="F893" s="38"/>
      <c r="G893" s="38"/>
      <c r="H893" s="38"/>
      <c r="I893" s="48" t="s">
        <v>112</v>
      </c>
      <c r="J893" s="47"/>
      <c r="K893" s="47"/>
      <c r="L893" s="46"/>
      <c r="M893" s="182">
        <f>SUM(M890:M892)</f>
        <v>-83338566364.71489</v>
      </c>
    </row>
    <row r="894" spans="1:15" x14ac:dyDescent="0.2">
      <c r="F894" s="38"/>
      <c r="G894" s="38"/>
      <c r="H894" s="38"/>
      <c r="I894" s="45"/>
      <c r="J894" s="44"/>
      <c r="K894" s="44"/>
      <c r="L894" s="43"/>
      <c r="M894" s="183"/>
    </row>
    <row r="895" spans="1:15" x14ac:dyDescent="0.2">
      <c r="F895" s="38"/>
      <c r="G895" s="38"/>
      <c r="H895" s="38"/>
      <c r="I895" s="45" t="s">
        <v>111</v>
      </c>
      <c r="J895" s="44"/>
      <c r="K895" s="44"/>
      <c r="L895" s="43"/>
      <c r="M895" s="183">
        <f>+'[42]Balance imperial'!$F$123+'[42]Balance imperial'!$F$125+'[42]Balance imperial'!$F$126+'[42]Balance imperial'!$F$129</f>
        <v>83338566366</v>
      </c>
      <c r="N895" s="167"/>
      <c r="O895" s="167"/>
    </row>
    <row r="896" spans="1:15" x14ac:dyDescent="0.2">
      <c r="F896" s="38"/>
      <c r="G896" s="38"/>
      <c r="H896" s="38"/>
      <c r="I896" s="45"/>
      <c r="J896" s="44"/>
      <c r="K896" s="44"/>
      <c r="L896" s="43"/>
      <c r="M896" s="183"/>
      <c r="N896" s="167"/>
      <c r="O896" s="167"/>
    </row>
    <row r="897" spans="6:15" ht="13.5" thickBot="1" x14ac:dyDescent="0.25">
      <c r="F897" s="38"/>
      <c r="G897" s="38"/>
      <c r="H897" s="38"/>
      <c r="I897" s="42" t="s">
        <v>110</v>
      </c>
      <c r="J897" s="41"/>
      <c r="K897" s="41">
        <f>+K893+K895</f>
        <v>0</v>
      </c>
      <c r="L897" s="40"/>
      <c r="M897" s="184">
        <f>+M893+M895</f>
        <v>1.2851104736328125</v>
      </c>
      <c r="N897" s="167"/>
      <c r="O897" s="167"/>
    </row>
    <row r="898" spans="6:15" x14ac:dyDescent="0.2">
      <c r="F898" s="38"/>
      <c r="G898" s="38"/>
      <c r="H898" s="38"/>
      <c r="I898" s="38"/>
      <c r="N898" s="167"/>
      <c r="O898" s="167"/>
    </row>
    <row r="899" spans="6:15" x14ac:dyDescent="0.2">
      <c r="F899" s="38"/>
      <c r="G899" s="38"/>
      <c r="H899" s="38"/>
      <c r="I899" s="38"/>
      <c r="N899" s="167"/>
    </row>
    <row r="900" spans="6:15" x14ac:dyDescent="0.2">
      <c r="F900" s="38"/>
      <c r="G900" s="38"/>
      <c r="H900" s="38"/>
      <c r="I900" s="38"/>
    </row>
    <row r="901" spans="6:15" x14ac:dyDescent="0.2">
      <c r="F901" s="38"/>
      <c r="G901" s="38"/>
      <c r="H901" s="38"/>
      <c r="I901" s="38"/>
    </row>
    <row r="902" spans="6:15" ht="15" x14ac:dyDescent="0.2">
      <c r="F902" s="38"/>
      <c r="G902" s="20" t="s">
        <v>79</v>
      </c>
      <c r="H902" s="38"/>
      <c r="I902" s="38"/>
    </row>
    <row r="903" spans="6:15" ht="15" x14ac:dyDescent="0.2">
      <c r="F903" s="38"/>
      <c r="G903" s="20" t="str">
        <f>+Índice!C26</f>
        <v>EMANUELLE HOECKLE</v>
      </c>
      <c r="H903" s="38"/>
      <c r="I903" s="38"/>
    </row>
    <row r="904" spans="6:15" ht="15" x14ac:dyDescent="0.2">
      <c r="F904" s="38"/>
      <c r="G904" s="20" t="str">
        <f>+Índice!C27</f>
        <v>PRESIDENTE</v>
      </c>
      <c r="H904" s="38"/>
      <c r="I904" s="38"/>
    </row>
    <row r="905" spans="6:15" x14ac:dyDescent="0.2">
      <c r="F905" s="38"/>
      <c r="G905" s="38"/>
      <c r="H905" s="38"/>
      <c r="I905" s="38"/>
    </row>
    <row r="906" spans="6:15" x14ac:dyDescent="0.2">
      <c r="F906" s="38"/>
      <c r="G906" s="38"/>
      <c r="H906" s="38"/>
      <c r="I906" s="38"/>
    </row>
    <row r="907" spans="6:15" x14ac:dyDescent="0.2">
      <c r="F907" s="38"/>
      <c r="G907" s="38"/>
      <c r="H907" s="38"/>
      <c r="I907" s="38"/>
    </row>
    <row r="908" spans="6:15" x14ac:dyDescent="0.2">
      <c r="F908" s="38"/>
      <c r="G908" s="38"/>
      <c r="H908" s="38"/>
      <c r="I908" s="38"/>
    </row>
    <row r="909" spans="6:15" x14ac:dyDescent="0.2">
      <c r="F909" s="38"/>
      <c r="G909" s="38"/>
      <c r="H909" s="38"/>
      <c r="I909" s="38"/>
    </row>
    <row r="910" spans="6:15" x14ac:dyDescent="0.2">
      <c r="F910" s="38"/>
      <c r="G910" s="38"/>
      <c r="H910" s="38"/>
      <c r="I910" s="38"/>
    </row>
    <row r="911" spans="6:15" x14ac:dyDescent="0.2">
      <c r="F911" s="38"/>
      <c r="G911" s="38"/>
      <c r="H911" s="38"/>
      <c r="I911" s="38"/>
    </row>
    <row r="912" spans="6:15" x14ac:dyDescent="0.2">
      <c r="F912" s="38"/>
      <c r="G912" s="38"/>
      <c r="H912" s="38"/>
      <c r="I912" s="38"/>
    </row>
    <row r="913" spans="4:13" s="38" customFormat="1" x14ac:dyDescent="0.2">
      <c r="D913" s="37"/>
      <c r="E913" s="37"/>
      <c r="L913" s="39"/>
      <c r="M913" s="180"/>
    </row>
    <row r="914" spans="4:13" s="38" customFormat="1" x14ac:dyDescent="0.2">
      <c r="D914" s="37"/>
      <c r="E914" s="37"/>
      <c r="L914" s="39"/>
      <c r="M914" s="180"/>
    </row>
    <row r="915" spans="4:13" s="38" customFormat="1" x14ac:dyDescent="0.2">
      <c r="D915" s="37"/>
      <c r="E915" s="37"/>
      <c r="L915" s="39"/>
      <c r="M915" s="180"/>
    </row>
    <row r="916" spans="4:13" s="38" customFormat="1" x14ac:dyDescent="0.2">
      <c r="D916" s="37"/>
      <c r="E916" s="37"/>
      <c r="L916" s="39"/>
      <c r="M916" s="180"/>
    </row>
    <row r="917" spans="4:13" s="38" customFormat="1" x14ac:dyDescent="0.2">
      <c r="D917" s="37"/>
      <c r="E917" s="37"/>
      <c r="L917" s="39"/>
      <c r="M917" s="180"/>
    </row>
    <row r="918" spans="4:13" s="38" customFormat="1" x14ac:dyDescent="0.2">
      <c r="D918" s="37"/>
      <c r="E918" s="37"/>
      <c r="L918" s="39"/>
      <c r="M918" s="180"/>
    </row>
    <row r="919" spans="4:13" s="38" customFormat="1" x14ac:dyDescent="0.2">
      <c r="D919" s="37"/>
      <c r="E919" s="37"/>
      <c r="L919" s="39"/>
      <c r="M919" s="180"/>
    </row>
    <row r="920" spans="4:13" s="38" customFormat="1" x14ac:dyDescent="0.2">
      <c r="D920" s="37"/>
      <c r="E920" s="37"/>
      <c r="L920" s="39"/>
      <c r="M920" s="180"/>
    </row>
    <row r="921" spans="4:13" s="38" customFormat="1" x14ac:dyDescent="0.2">
      <c r="D921" s="37"/>
      <c r="E921" s="37"/>
      <c r="L921" s="39"/>
      <c r="M921" s="180"/>
    </row>
    <row r="922" spans="4:13" s="38" customFormat="1" x14ac:dyDescent="0.2">
      <c r="D922" s="37"/>
      <c r="E922" s="37"/>
      <c r="L922" s="39"/>
      <c r="M922" s="180"/>
    </row>
    <row r="923" spans="4:13" s="38" customFormat="1" x14ac:dyDescent="0.2">
      <c r="D923" s="37"/>
      <c r="E923" s="37"/>
      <c r="L923" s="39"/>
      <c r="M923" s="180"/>
    </row>
    <row r="924" spans="4:13" s="38" customFormat="1" x14ac:dyDescent="0.2">
      <c r="D924" s="37"/>
      <c r="E924" s="37"/>
      <c r="L924" s="39"/>
      <c r="M924" s="180"/>
    </row>
    <row r="925" spans="4:13" s="38" customFormat="1" x14ac:dyDescent="0.2">
      <c r="D925" s="37"/>
      <c r="E925" s="37"/>
      <c r="L925" s="39"/>
      <c r="M925" s="180"/>
    </row>
    <row r="926" spans="4:13" s="38" customFormat="1" x14ac:dyDescent="0.2">
      <c r="D926" s="37"/>
      <c r="E926" s="37"/>
      <c r="L926" s="39"/>
      <c r="M926" s="180"/>
    </row>
    <row r="927" spans="4:13" s="38" customFormat="1" x14ac:dyDescent="0.2">
      <c r="D927" s="37"/>
      <c r="E927" s="37"/>
      <c r="L927" s="39"/>
      <c r="M927" s="180"/>
    </row>
    <row r="928" spans="4:13" s="38" customFormat="1" x14ac:dyDescent="0.2">
      <c r="D928" s="37"/>
      <c r="E928" s="37"/>
      <c r="L928" s="39"/>
      <c r="M928" s="180"/>
    </row>
    <row r="929" spans="4:13" s="38" customFormat="1" x14ac:dyDescent="0.2">
      <c r="D929" s="37"/>
      <c r="E929" s="37"/>
      <c r="L929" s="39"/>
      <c r="M929" s="180"/>
    </row>
    <row r="930" spans="4:13" s="38" customFormat="1" x14ac:dyDescent="0.2">
      <c r="D930" s="37"/>
      <c r="E930" s="37"/>
      <c r="L930" s="39"/>
      <c r="M930" s="180"/>
    </row>
    <row r="931" spans="4:13" s="38" customFormat="1" x14ac:dyDescent="0.2">
      <c r="D931" s="37"/>
      <c r="E931" s="37"/>
      <c r="L931" s="39"/>
      <c r="M931" s="180"/>
    </row>
    <row r="932" spans="4:13" s="38" customFormat="1" x14ac:dyDescent="0.2">
      <c r="D932" s="37"/>
      <c r="E932" s="37"/>
      <c r="L932" s="39"/>
      <c r="M932" s="180"/>
    </row>
    <row r="933" spans="4:13" s="38" customFormat="1" x14ac:dyDescent="0.2">
      <c r="D933" s="37"/>
      <c r="E933" s="37"/>
      <c r="L933" s="39"/>
      <c r="M933" s="180"/>
    </row>
    <row r="934" spans="4:13" s="38" customFormat="1" x14ac:dyDescent="0.2">
      <c r="D934" s="37"/>
      <c r="E934" s="37"/>
      <c r="L934" s="39"/>
      <c r="M934" s="180"/>
    </row>
    <row r="935" spans="4:13" s="38" customFormat="1" x14ac:dyDescent="0.2">
      <c r="D935" s="37"/>
      <c r="E935" s="37"/>
      <c r="L935" s="39"/>
      <c r="M935" s="180"/>
    </row>
    <row r="936" spans="4:13" s="38" customFormat="1" x14ac:dyDescent="0.2">
      <c r="D936" s="37"/>
      <c r="E936" s="37"/>
      <c r="L936" s="39"/>
      <c r="M936" s="180"/>
    </row>
    <row r="937" spans="4:13" s="38" customFormat="1" x14ac:dyDescent="0.2">
      <c r="D937" s="37"/>
      <c r="E937" s="37"/>
      <c r="L937" s="39"/>
      <c r="M937" s="180"/>
    </row>
    <row r="938" spans="4:13" s="38" customFormat="1" x14ac:dyDescent="0.2">
      <c r="D938" s="37"/>
      <c r="E938" s="37"/>
      <c r="L938" s="39"/>
      <c r="M938" s="180"/>
    </row>
    <row r="939" spans="4:13" s="38" customFormat="1" x14ac:dyDescent="0.2">
      <c r="D939" s="37"/>
      <c r="E939" s="37"/>
      <c r="L939" s="39"/>
      <c r="M939" s="180"/>
    </row>
    <row r="940" spans="4:13" s="38" customFormat="1" x14ac:dyDescent="0.2">
      <c r="D940" s="37"/>
      <c r="E940" s="37"/>
      <c r="L940" s="39"/>
      <c r="M940" s="180"/>
    </row>
    <row r="941" spans="4:13" s="38" customFormat="1" x14ac:dyDescent="0.2">
      <c r="D941" s="37"/>
      <c r="E941" s="37"/>
      <c r="F941" s="37"/>
      <c r="G941" s="37"/>
      <c r="H941" s="37"/>
      <c r="I941" s="37"/>
      <c r="L941" s="39"/>
      <c r="M941" s="180"/>
    </row>
    <row r="942" spans="4:13" s="38" customFormat="1" x14ac:dyDescent="0.2">
      <c r="D942" s="37"/>
      <c r="E942" s="37"/>
      <c r="F942" s="37"/>
      <c r="G942" s="37"/>
      <c r="H942" s="37"/>
      <c r="I942" s="37"/>
      <c r="L942" s="39"/>
      <c r="M942" s="180"/>
    </row>
    <row r="943" spans="4:13" s="38" customFormat="1" x14ac:dyDescent="0.2">
      <c r="D943" s="37"/>
      <c r="E943" s="37"/>
      <c r="F943" s="37"/>
      <c r="G943" s="37"/>
      <c r="H943" s="37"/>
      <c r="I943" s="37"/>
      <c r="L943" s="39"/>
      <c r="M943" s="180"/>
    </row>
    <row r="944" spans="4:13" s="38" customFormat="1" x14ac:dyDescent="0.2">
      <c r="D944" s="37"/>
      <c r="E944" s="37"/>
      <c r="F944" s="37"/>
      <c r="G944" s="37"/>
      <c r="H944" s="37"/>
      <c r="I944" s="37"/>
      <c r="L944" s="39"/>
      <c r="M944" s="180"/>
    </row>
    <row r="945" spans="4:13" s="38" customFormat="1" x14ac:dyDescent="0.2">
      <c r="D945" s="37"/>
      <c r="E945" s="37"/>
      <c r="F945" s="37"/>
      <c r="G945" s="37"/>
      <c r="H945" s="37"/>
      <c r="I945" s="37"/>
      <c r="L945" s="39"/>
      <c r="M945" s="180"/>
    </row>
    <row r="946" spans="4:13" s="38" customFormat="1" x14ac:dyDescent="0.2">
      <c r="D946" s="37"/>
      <c r="E946" s="37"/>
      <c r="F946" s="37"/>
      <c r="G946" s="37"/>
      <c r="H946" s="37"/>
      <c r="I946" s="37"/>
      <c r="L946" s="39"/>
      <c r="M946" s="180"/>
    </row>
    <row r="947" spans="4:13" s="38" customFormat="1" x14ac:dyDescent="0.2">
      <c r="D947" s="37"/>
      <c r="E947" s="37"/>
      <c r="F947" s="37"/>
      <c r="G947" s="37"/>
      <c r="H947" s="37"/>
      <c r="I947" s="37"/>
      <c r="L947" s="39"/>
      <c r="M947" s="180"/>
    </row>
    <row r="948" spans="4:13" s="38" customFormat="1" x14ac:dyDescent="0.2">
      <c r="D948" s="37"/>
      <c r="E948" s="37"/>
      <c r="F948" s="37"/>
      <c r="G948" s="37"/>
      <c r="H948" s="37"/>
      <c r="I948" s="37"/>
      <c r="L948" s="39"/>
      <c r="M948" s="180"/>
    </row>
  </sheetData>
  <autoFilter ref="A7:M884" xr:uid="{49B5EDAD-0970-461A-851F-499385010BC1}"/>
  <mergeCells count="2">
    <mergeCell ref="C4:D4"/>
    <mergeCell ref="I887:M88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6AC8-2EC7-4DA2-9A5C-63495A06A96E}">
  <sheetPr>
    <tabColor theme="0" tint="-0.14999847407452621"/>
  </sheetPr>
  <dimension ref="A2:T447"/>
  <sheetViews>
    <sheetView zoomScale="80" zoomScaleNormal="80" workbookViewId="0">
      <selection activeCell="B19" sqref="B19"/>
    </sheetView>
  </sheetViews>
  <sheetFormatPr baseColWidth="10" defaultRowHeight="12.75" x14ac:dyDescent="0.2"/>
  <cols>
    <col min="1" max="1" width="11.42578125" style="71"/>
    <col min="2" max="2" width="24.140625" style="71" customWidth="1"/>
    <col min="3" max="3" width="20.140625" style="105" bestFit="1" customWidth="1"/>
    <col min="4" max="4" width="46.5703125" style="71" customWidth="1"/>
    <col min="5" max="5" width="17.42578125" style="71" customWidth="1"/>
    <col min="6" max="6" width="20" style="71" customWidth="1"/>
    <col min="7" max="7" width="22" style="71" customWidth="1"/>
    <col min="8" max="8" width="17.42578125" style="71" customWidth="1"/>
    <col min="9" max="9" width="19.5703125" style="83" bestFit="1" customWidth="1"/>
    <col min="10" max="10" width="20.140625" style="83" bestFit="1" customWidth="1"/>
    <col min="11" max="11" width="11.7109375" style="83" customWidth="1"/>
    <col min="12" max="12" width="22.140625" style="84" customWidth="1"/>
    <col min="13" max="20" width="11.42578125" style="71"/>
    <col min="21" max="21" width="19.5703125" style="71" bestFit="1" customWidth="1"/>
    <col min="22" max="16384" width="11.42578125" style="71"/>
  </cols>
  <sheetData>
    <row r="2" spans="1:12" ht="30.75" customHeight="1" x14ac:dyDescent="0.2">
      <c r="C2" s="72"/>
      <c r="D2" s="73"/>
      <c r="E2" s="73"/>
      <c r="F2" s="73"/>
      <c r="G2" s="73"/>
      <c r="H2" s="73"/>
      <c r="I2" s="74"/>
      <c r="J2" s="74"/>
      <c r="K2" s="74"/>
      <c r="L2" s="75"/>
    </row>
    <row r="3" spans="1:12" x14ac:dyDescent="0.2">
      <c r="C3" s="76"/>
      <c r="D3" s="73"/>
      <c r="E3" s="73"/>
      <c r="F3" s="73"/>
      <c r="G3" s="73"/>
      <c r="H3" s="73"/>
      <c r="I3" s="77" t="s">
        <v>1327</v>
      </c>
      <c r="J3" s="65">
        <v>6177.97</v>
      </c>
      <c r="K3" s="78"/>
      <c r="L3" s="79"/>
    </row>
    <row r="4" spans="1:12" x14ac:dyDescent="0.2">
      <c r="C4" s="191"/>
      <c r="D4" s="191"/>
      <c r="I4" s="78"/>
      <c r="J4" s="78"/>
      <c r="K4" s="78"/>
      <c r="L4" s="79"/>
    </row>
    <row r="5" spans="1:12" s="63" customFormat="1" x14ac:dyDescent="0.2">
      <c r="C5" s="80"/>
      <c r="D5" s="64"/>
      <c r="I5" s="81"/>
      <c r="J5" s="81"/>
      <c r="K5" s="81"/>
      <c r="L5" s="82"/>
    </row>
    <row r="6" spans="1:12" x14ac:dyDescent="0.2">
      <c r="B6" s="85"/>
      <c r="C6" s="86"/>
    </row>
    <row r="7" spans="1:12" x14ac:dyDescent="0.2">
      <c r="A7" s="87" t="s">
        <v>1326</v>
      </c>
      <c r="B7" s="87" t="s">
        <v>1325</v>
      </c>
      <c r="C7" s="88" t="s">
        <v>1324</v>
      </c>
      <c r="D7" s="87" t="s">
        <v>1323</v>
      </c>
      <c r="E7" s="87" t="s">
        <v>1322</v>
      </c>
      <c r="F7" s="87" t="s">
        <v>1321</v>
      </c>
      <c r="G7" s="87" t="s">
        <v>1319</v>
      </c>
      <c r="H7" s="87" t="s">
        <v>1318</v>
      </c>
      <c r="I7" s="89" t="s">
        <v>1317</v>
      </c>
      <c r="J7" s="89" t="s">
        <v>1316</v>
      </c>
      <c r="K7" s="89" t="s">
        <v>117</v>
      </c>
      <c r="L7" s="90" t="s">
        <v>1315</v>
      </c>
    </row>
    <row r="8" spans="1:12" ht="15" x14ac:dyDescent="0.25">
      <c r="A8" s="91" t="s">
        <v>983</v>
      </c>
      <c r="B8" s="71" t="s">
        <v>1329</v>
      </c>
      <c r="C8" s="92">
        <v>21112</v>
      </c>
      <c r="D8" s="91" t="s">
        <v>84</v>
      </c>
      <c r="E8" s="91" t="s">
        <v>125</v>
      </c>
      <c r="F8" s="93">
        <v>43614</v>
      </c>
      <c r="G8" s="91">
        <v>79732</v>
      </c>
      <c r="H8" s="91" t="s">
        <v>208</v>
      </c>
      <c r="I8" s="94">
        <v>-2503.0300000000002</v>
      </c>
      <c r="J8" s="94">
        <v>-2503.0300000000002</v>
      </c>
      <c r="K8" s="95">
        <f>+J3</f>
        <v>6177.97</v>
      </c>
      <c r="L8" s="96">
        <f>+J8*K8*-1</f>
        <v>15463644.249100002</v>
      </c>
    </row>
    <row r="9" spans="1:12" ht="15" x14ac:dyDescent="0.25">
      <c r="A9" s="91"/>
      <c r="C9" s="92"/>
      <c r="D9" s="91" t="s">
        <v>1330</v>
      </c>
      <c r="E9" s="91" t="s">
        <v>125</v>
      </c>
      <c r="F9" s="93">
        <v>44274</v>
      </c>
      <c r="G9" s="91" t="s">
        <v>1331</v>
      </c>
      <c r="H9" s="91" t="s">
        <v>208</v>
      </c>
      <c r="I9" s="94">
        <v>-167736.20000000001</v>
      </c>
      <c r="J9" s="94">
        <f>+I9</f>
        <v>-167736.20000000001</v>
      </c>
      <c r="K9" s="95">
        <f>+J3</f>
        <v>6177.97</v>
      </c>
      <c r="L9" s="96">
        <f>+J9*K9*-1</f>
        <v>1036269211.5140001</v>
      </c>
    </row>
    <row r="10" spans="1:12" x14ac:dyDescent="0.2">
      <c r="C10" s="71"/>
      <c r="I10" s="71"/>
      <c r="J10" s="71"/>
      <c r="K10" s="71"/>
      <c r="L10" s="97">
        <f>SUM(L8:L9)</f>
        <v>1051732855.7631</v>
      </c>
    </row>
    <row r="11" spans="1:12" x14ac:dyDescent="0.2">
      <c r="C11" s="71"/>
      <c r="I11" s="71"/>
      <c r="J11" s="71"/>
      <c r="K11" s="71"/>
      <c r="L11" s="71"/>
    </row>
    <row r="12" spans="1:12" x14ac:dyDescent="0.2">
      <c r="C12" s="71"/>
      <c r="I12" s="71"/>
      <c r="J12" s="71"/>
      <c r="K12" s="71"/>
      <c r="L12" s="71"/>
    </row>
    <row r="13" spans="1:12" x14ac:dyDescent="0.2">
      <c r="C13" s="71"/>
      <c r="I13" s="71"/>
      <c r="J13" s="71"/>
      <c r="K13" s="71"/>
      <c r="L13" s="71"/>
    </row>
    <row r="14" spans="1:12" x14ac:dyDescent="0.2">
      <c r="C14" s="71"/>
      <c r="I14" s="71"/>
      <c r="J14" s="71"/>
      <c r="K14" s="71"/>
      <c r="L14" s="71"/>
    </row>
    <row r="15" spans="1:12" ht="15" x14ac:dyDescent="0.2">
      <c r="C15" s="71"/>
      <c r="G15" s="20" t="s">
        <v>79</v>
      </c>
      <c r="I15" s="71"/>
      <c r="J15" s="71"/>
      <c r="K15" s="71"/>
      <c r="L15" s="71"/>
    </row>
    <row r="16" spans="1:12" ht="15" x14ac:dyDescent="0.2">
      <c r="C16" s="71"/>
      <c r="G16" s="20" t="str">
        <f>+Índice!C26</f>
        <v>EMANUELLE HOECKLE</v>
      </c>
      <c r="I16" s="71"/>
      <c r="J16" s="71"/>
      <c r="K16" s="71"/>
      <c r="L16" s="71"/>
    </row>
    <row r="17" spans="7:7" s="71" customFormat="1" ht="15" x14ac:dyDescent="0.2">
      <c r="G17" s="20" t="str">
        <f>+Índice!C27</f>
        <v>PRESIDENTE</v>
      </c>
    </row>
    <row r="18" spans="7:7" s="71" customFormat="1" x14ac:dyDescent="0.2">
      <c r="G18" s="38"/>
    </row>
    <row r="19" spans="7:7" s="71" customFormat="1" x14ac:dyDescent="0.2"/>
    <row r="20" spans="7:7" s="71" customFormat="1" x14ac:dyDescent="0.2"/>
    <row r="21" spans="7:7" s="71" customFormat="1" x14ac:dyDescent="0.2"/>
    <row r="22" spans="7:7" s="71" customFormat="1" x14ac:dyDescent="0.2"/>
    <row r="23" spans="7:7" s="71" customFormat="1" x14ac:dyDescent="0.2"/>
    <row r="24" spans="7:7" s="71" customFormat="1" x14ac:dyDescent="0.2"/>
    <row r="25" spans="7:7" s="71" customFormat="1" x14ac:dyDescent="0.2"/>
    <row r="26" spans="7:7" s="71" customFormat="1" x14ac:dyDescent="0.2"/>
    <row r="27" spans="7:7" s="71" customFormat="1" x14ac:dyDescent="0.2"/>
    <row r="28" spans="7:7" s="71" customFormat="1" x14ac:dyDescent="0.2"/>
    <row r="29" spans="7:7" s="71" customFormat="1" x14ac:dyDescent="0.2"/>
    <row r="30" spans="7:7" s="71" customFormat="1" x14ac:dyDescent="0.2"/>
    <row r="31" spans="7:7" s="71" customFormat="1" x14ac:dyDescent="0.2"/>
    <row r="32" spans="7:7" s="71" customFormat="1" x14ac:dyDescent="0.2"/>
    <row r="33" s="71" customFormat="1" x14ac:dyDescent="0.2"/>
    <row r="34" s="71" customFormat="1" x14ac:dyDescent="0.2"/>
    <row r="35" s="71" customFormat="1" x14ac:dyDescent="0.2"/>
    <row r="36" s="71" customFormat="1" x14ac:dyDescent="0.2"/>
    <row r="37" s="71" customFormat="1" x14ac:dyDescent="0.2"/>
    <row r="38" s="71" customFormat="1" x14ac:dyDescent="0.2"/>
    <row r="39" s="71" customFormat="1" x14ac:dyDescent="0.2"/>
    <row r="40" s="71" customFormat="1" x14ac:dyDescent="0.2"/>
    <row r="41" s="71" customFormat="1" x14ac:dyDescent="0.2"/>
    <row r="42" s="71" customFormat="1" x14ac:dyDescent="0.2"/>
    <row r="43" s="71" customFormat="1" x14ac:dyDescent="0.2"/>
    <row r="44" s="71" customFormat="1" x14ac:dyDescent="0.2"/>
    <row r="45" s="71" customFormat="1" x14ac:dyDescent="0.2"/>
    <row r="46" s="71" customFormat="1" x14ac:dyDescent="0.2"/>
    <row r="47" s="71" customFormat="1" x14ac:dyDescent="0.2"/>
    <row r="48" s="71" customFormat="1" x14ac:dyDescent="0.2"/>
    <row r="49" s="71" customFormat="1" x14ac:dyDescent="0.2"/>
    <row r="50" s="71" customFormat="1" x14ac:dyDescent="0.2"/>
    <row r="51" s="71" customFormat="1" x14ac:dyDescent="0.2"/>
    <row r="52" s="71" customFormat="1" x14ac:dyDescent="0.2"/>
    <row r="53" s="71" customFormat="1" x14ac:dyDescent="0.2"/>
    <row r="54" s="71" customFormat="1" x14ac:dyDescent="0.2"/>
    <row r="55" s="71" customFormat="1" x14ac:dyDescent="0.2"/>
    <row r="56" s="71" customFormat="1" x14ac:dyDescent="0.2"/>
    <row r="57" s="71" customFormat="1" x14ac:dyDescent="0.2"/>
    <row r="58" s="71" customFormat="1" x14ac:dyDescent="0.2"/>
    <row r="59" s="71" customFormat="1" x14ac:dyDescent="0.2"/>
    <row r="60" s="71" customFormat="1" x14ac:dyDescent="0.2"/>
    <row r="61" s="71" customFormat="1" x14ac:dyDescent="0.2"/>
    <row r="62" s="71" customFormat="1" x14ac:dyDescent="0.2"/>
    <row r="63" s="71" customFormat="1" x14ac:dyDescent="0.2"/>
    <row r="64" s="71" customFormat="1" x14ac:dyDescent="0.2"/>
    <row r="65" s="71" customFormat="1" x14ac:dyDescent="0.2"/>
    <row r="66" s="71" customFormat="1" x14ac:dyDescent="0.2"/>
    <row r="67" s="71" customFormat="1" x14ac:dyDescent="0.2"/>
    <row r="68" s="71" customFormat="1" x14ac:dyDescent="0.2"/>
    <row r="69" s="71" customFormat="1" x14ac:dyDescent="0.2"/>
    <row r="70" s="71" customFormat="1" x14ac:dyDescent="0.2"/>
    <row r="71" s="71" customFormat="1" x14ac:dyDescent="0.2"/>
    <row r="72" s="71" customFormat="1" x14ac:dyDescent="0.2"/>
    <row r="73" s="71" customFormat="1" x14ac:dyDescent="0.2"/>
    <row r="74" s="71" customFormat="1" x14ac:dyDescent="0.2"/>
    <row r="75" s="71" customFormat="1" x14ac:dyDescent="0.2"/>
    <row r="76" s="71" customFormat="1" x14ac:dyDescent="0.2"/>
    <row r="77" s="71" customFormat="1" x14ac:dyDescent="0.2"/>
    <row r="78" s="71" customFormat="1" x14ac:dyDescent="0.2"/>
    <row r="79" s="71" customFormat="1" x14ac:dyDescent="0.2"/>
    <row r="80" s="71" customFormat="1" x14ac:dyDescent="0.2"/>
    <row r="81" s="71" customFormat="1" x14ac:dyDescent="0.2"/>
    <row r="82" s="71" customFormat="1" x14ac:dyDescent="0.2"/>
    <row r="83" s="71" customFormat="1" x14ac:dyDescent="0.2"/>
    <row r="84" s="71" customFormat="1" x14ac:dyDescent="0.2"/>
    <row r="85" s="71" customFormat="1" x14ac:dyDescent="0.2"/>
    <row r="86" s="71" customFormat="1" x14ac:dyDescent="0.2"/>
    <row r="87" s="71" customFormat="1" x14ac:dyDescent="0.2"/>
    <row r="88" s="71" customFormat="1" x14ac:dyDescent="0.2"/>
    <row r="89" s="71" customFormat="1" x14ac:dyDescent="0.2"/>
    <row r="90" s="71" customFormat="1" x14ac:dyDescent="0.2"/>
    <row r="91" s="71" customFormat="1" x14ac:dyDescent="0.2"/>
    <row r="92" s="71" customFormat="1" x14ac:dyDescent="0.2"/>
    <row r="93" s="71" customFormat="1" x14ac:dyDescent="0.2"/>
    <row r="94" s="71" customFormat="1" x14ac:dyDescent="0.2"/>
    <row r="95" s="71" customFormat="1" x14ac:dyDescent="0.2"/>
    <row r="96" s="71" customFormat="1" x14ac:dyDescent="0.2"/>
    <row r="97" s="71" customFormat="1" x14ac:dyDescent="0.2"/>
    <row r="98" s="71" customFormat="1" x14ac:dyDescent="0.2"/>
    <row r="99" s="71" customFormat="1" x14ac:dyDescent="0.2"/>
    <row r="100" s="71" customFormat="1" x14ac:dyDescent="0.2"/>
    <row r="101" s="71" customFormat="1" x14ac:dyDescent="0.2"/>
    <row r="102" s="71" customFormat="1" x14ac:dyDescent="0.2"/>
    <row r="103" s="71" customFormat="1" x14ac:dyDescent="0.2"/>
    <row r="104" s="71" customFormat="1" x14ac:dyDescent="0.2"/>
    <row r="105" s="71" customFormat="1" x14ac:dyDescent="0.2"/>
    <row r="106" s="71" customFormat="1" x14ac:dyDescent="0.2"/>
    <row r="107" s="71" customFormat="1" x14ac:dyDescent="0.2"/>
    <row r="108" s="71" customFormat="1" x14ac:dyDescent="0.2"/>
    <row r="109" s="71" customFormat="1" x14ac:dyDescent="0.2"/>
    <row r="110" s="71" customFormat="1" x14ac:dyDescent="0.2"/>
    <row r="111" s="71" customFormat="1" x14ac:dyDescent="0.2"/>
    <row r="112" s="71" customFormat="1" x14ac:dyDescent="0.2"/>
    <row r="113" s="71" customFormat="1" x14ac:dyDescent="0.2"/>
    <row r="114" s="71" customFormat="1" x14ac:dyDescent="0.2"/>
    <row r="115" s="71" customFormat="1" x14ac:dyDescent="0.2"/>
    <row r="116" s="71" customFormat="1" x14ac:dyDescent="0.2"/>
    <row r="117" s="71" customFormat="1" x14ac:dyDescent="0.2"/>
    <row r="118" s="71" customFormat="1" x14ac:dyDescent="0.2"/>
    <row r="119" s="71" customFormat="1" x14ac:dyDescent="0.2"/>
    <row r="120" s="71" customFormat="1" x14ac:dyDescent="0.2"/>
    <row r="121" s="71" customFormat="1" x14ac:dyDescent="0.2"/>
    <row r="122" s="71" customFormat="1" x14ac:dyDescent="0.2"/>
    <row r="123" s="71" customFormat="1" x14ac:dyDescent="0.2"/>
    <row r="124" s="71" customFormat="1" x14ac:dyDescent="0.2"/>
    <row r="125" s="71" customFormat="1" x14ac:dyDescent="0.2"/>
    <row r="126" s="71" customFormat="1" x14ac:dyDescent="0.2"/>
    <row r="127" s="71" customFormat="1" x14ac:dyDescent="0.2"/>
    <row r="128" s="71" customFormat="1" x14ac:dyDescent="0.2"/>
    <row r="129" s="71" customFormat="1" x14ac:dyDescent="0.2"/>
    <row r="130" s="71" customFormat="1" x14ac:dyDescent="0.2"/>
    <row r="131" s="71" customFormat="1" x14ac:dyDescent="0.2"/>
    <row r="132" s="71" customFormat="1" x14ac:dyDescent="0.2"/>
    <row r="133" s="71" customFormat="1" x14ac:dyDescent="0.2"/>
    <row r="134" s="71" customFormat="1" x14ac:dyDescent="0.2"/>
    <row r="135" s="71" customFormat="1" x14ac:dyDescent="0.2"/>
    <row r="136" s="71" customFormat="1" x14ac:dyDescent="0.2"/>
    <row r="137" s="71" customFormat="1" x14ac:dyDescent="0.2"/>
    <row r="138" s="71" customFormat="1" x14ac:dyDescent="0.2"/>
    <row r="139" s="71" customFormat="1" x14ac:dyDescent="0.2"/>
    <row r="140" s="71" customFormat="1" x14ac:dyDescent="0.2"/>
    <row r="141" s="71" customFormat="1" x14ac:dyDescent="0.2"/>
    <row r="142" s="71" customFormat="1" x14ac:dyDescent="0.2"/>
    <row r="143" s="71" customFormat="1" x14ac:dyDescent="0.2"/>
    <row r="144" s="71" customFormat="1" x14ac:dyDescent="0.2"/>
    <row r="145" s="71" customFormat="1" x14ac:dyDescent="0.2"/>
    <row r="146" s="71" customFormat="1" x14ac:dyDescent="0.2"/>
    <row r="147" s="71" customFormat="1" x14ac:dyDescent="0.2"/>
    <row r="148" s="71" customFormat="1" x14ac:dyDescent="0.2"/>
    <row r="149" s="71" customFormat="1" x14ac:dyDescent="0.2"/>
    <row r="150" s="71" customFormat="1" x14ac:dyDescent="0.2"/>
    <row r="151" s="71" customFormat="1" x14ac:dyDescent="0.2"/>
    <row r="152" s="71" customFormat="1" x14ac:dyDescent="0.2"/>
    <row r="153" s="71" customFormat="1" x14ac:dyDescent="0.2"/>
    <row r="154" s="71" customFormat="1" x14ac:dyDescent="0.2"/>
    <row r="155" s="71" customFormat="1" x14ac:dyDescent="0.2"/>
    <row r="156" s="71" customFormat="1" x14ac:dyDescent="0.2"/>
    <row r="157" s="71" customFormat="1" x14ac:dyDescent="0.2"/>
    <row r="158" s="71" customFormat="1" x14ac:dyDescent="0.2"/>
    <row r="159" s="71" customFormat="1" x14ac:dyDescent="0.2"/>
    <row r="160" s="71" customFormat="1" x14ac:dyDescent="0.2"/>
    <row r="161" s="71" customFormat="1" x14ac:dyDescent="0.2"/>
    <row r="162" s="71" customFormat="1" x14ac:dyDescent="0.2"/>
    <row r="163" s="71" customFormat="1" x14ac:dyDescent="0.2"/>
    <row r="164" s="71" customFormat="1" x14ac:dyDescent="0.2"/>
    <row r="165" s="71" customFormat="1" x14ac:dyDescent="0.2"/>
    <row r="166" s="71" customFormat="1" x14ac:dyDescent="0.2"/>
    <row r="167" s="71" customFormat="1" x14ac:dyDescent="0.2"/>
    <row r="168" s="71" customFormat="1" x14ac:dyDescent="0.2"/>
    <row r="169" s="71" customFormat="1" x14ac:dyDescent="0.2"/>
    <row r="170" s="71" customFormat="1" x14ac:dyDescent="0.2"/>
    <row r="171" s="71" customFormat="1" x14ac:dyDescent="0.2"/>
    <row r="172" s="71" customFormat="1" x14ac:dyDescent="0.2"/>
    <row r="173" s="71" customFormat="1" x14ac:dyDescent="0.2"/>
    <row r="174" s="71" customFormat="1" x14ac:dyDescent="0.2"/>
    <row r="175" s="71" customFormat="1" x14ac:dyDescent="0.2"/>
    <row r="176" s="71" customFormat="1" x14ac:dyDescent="0.2"/>
    <row r="177" s="71" customFormat="1" x14ac:dyDescent="0.2"/>
    <row r="178" s="71" customFormat="1" x14ac:dyDescent="0.2"/>
    <row r="179" s="71" customFormat="1" x14ac:dyDescent="0.2"/>
    <row r="180" s="71" customFormat="1" x14ac:dyDescent="0.2"/>
    <row r="181" s="71" customFormat="1" x14ac:dyDescent="0.2"/>
    <row r="182" s="71" customFormat="1" x14ac:dyDescent="0.2"/>
    <row r="183" s="71" customFormat="1" x14ac:dyDescent="0.2"/>
    <row r="184" s="71" customFormat="1" x14ac:dyDescent="0.2"/>
    <row r="185" s="71" customFormat="1" x14ac:dyDescent="0.2"/>
    <row r="186" s="71" customFormat="1" x14ac:dyDescent="0.2"/>
    <row r="187" s="71" customFormat="1" x14ac:dyDescent="0.2"/>
    <row r="188" s="71" customFormat="1" x14ac:dyDescent="0.2"/>
    <row r="189" s="71" customFormat="1" x14ac:dyDescent="0.2"/>
    <row r="190" s="71" customFormat="1" x14ac:dyDescent="0.2"/>
    <row r="191" s="71" customFormat="1" x14ac:dyDescent="0.2"/>
    <row r="192" s="71" customFormat="1" x14ac:dyDescent="0.2"/>
    <row r="193" s="71" customFormat="1" x14ac:dyDescent="0.2"/>
    <row r="194" s="71" customFormat="1" x14ac:dyDescent="0.2"/>
    <row r="195" s="71" customFormat="1" x14ac:dyDescent="0.2"/>
    <row r="196" s="71" customFormat="1" x14ac:dyDescent="0.2"/>
    <row r="197" s="71" customFormat="1" x14ac:dyDescent="0.2"/>
    <row r="198" s="71" customFormat="1" x14ac:dyDescent="0.2"/>
    <row r="199" s="71" customFormat="1" x14ac:dyDescent="0.2"/>
    <row r="200" s="71" customFormat="1" x14ac:dyDescent="0.2"/>
    <row r="201" s="71" customFormat="1" x14ac:dyDescent="0.2"/>
    <row r="202" s="71" customFormat="1" x14ac:dyDescent="0.2"/>
    <row r="203" s="71" customFormat="1" x14ac:dyDescent="0.2"/>
    <row r="204" s="71" customFormat="1" x14ac:dyDescent="0.2"/>
    <row r="205" s="71" customFormat="1" x14ac:dyDescent="0.2"/>
    <row r="206" s="71" customFormat="1" x14ac:dyDescent="0.2"/>
    <row r="207" s="71" customFormat="1" x14ac:dyDescent="0.2"/>
    <row r="208" s="71" customFormat="1" x14ac:dyDescent="0.2"/>
    <row r="209" s="71" customFormat="1" x14ac:dyDescent="0.2"/>
    <row r="210" s="71" customFormat="1" x14ac:dyDescent="0.2"/>
    <row r="211" s="71" customFormat="1" x14ac:dyDescent="0.2"/>
    <row r="212" s="71" customFormat="1" x14ac:dyDescent="0.2"/>
    <row r="213" s="71" customFormat="1" x14ac:dyDescent="0.2"/>
    <row r="214" s="71" customFormat="1" x14ac:dyDescent="0.2"/>
    <row r="215" s="71" customFormat="1" x14ac:dyDescent="0.2"/>
    <row r="216" s="71" customFormat="1" x14ac:dyDescent="0.2"/>
    <row r="217" s="71" customFormat="1" x14ac:dyDescent="0.2"/>
    <row r="218" s="71" customFormat="1" x14ac:dyDescent="0.2"/>
    <row r="219" s="71" customFormat="1" x14ac:dyDescent="0.2"/>
    <row r="220" s="71" customFormat="1" x14ac:dyDescent="0.2"/>
    <row r="221" s="71" customFormat="1" x14ac:dyDescent="0.2"/>
    <row r="222" s="71" customFormat="1" x14ac:dyDescent="0.2"/>
    <row r="223" s="71" customFormat="1" x14ac:dyDescent="0.2"/>
    <row r="224" s="71" customFormat="1" x14ac:dyDescent="0.2"/>
    <row r="225" spans="1:12" x14ac:dyDescent="0.2">
      <c r="C225" s="71"/>
      <c r="I225" s="71"/>
      <c r="J225" s="71"/>
      <c r="K225" s="71"/>
      <c r="L225" s="71"/>
    </row>
    <row r="226" spans="1:12" x14ac:dyDescent="0.2">
      <c r="C226" s="71"/>
      <c r="I226" s="71"/>
      <c r="J226" s="71"/>
      <c r="K226" s="71"/>
      <c r="L226" s="71"/>
    </row>
    <row r="227" spans="1:12" x14ac:dyDescent="0.2">
      <c r="A227" s="102"/>
      <c r="B227" s="102"/>
      <c r="C227" s="102"/>
      <c r="D227" s="102"/>
      <c r="E227" s="102" t="s">
        <v>1332</v>
      </c>
      <c r="F227" s="102"/>
      <c r="G227" s="38">
        <f>SUM(I8:I8)</f>
        <v>-2503.0300000000002</v>
      </c>
      <c r="I227" s="71"/>
      <c r="J227" s="71"/>
      <c r="K227" s="71"/>
      <c r="L227" s="71"/>
    </row>
    <row r="228" spans="1:12" x14ac:dyDescent="0.2">
      <c r="A228" s="102"/>
      <c r="B228" s="102"/>
      <c r="C228" s="102"/>
      <c r="D228" s="102"/>
      <c r="E228" s="102"/>
      <c r="F228" s="102"/>
      <c r="G228" s="38"/>
      <c r="I228" s="71"/>
      <c r="J228" s="71"/>
      <c r="K228" s="71"/>
      <c r="L228" s="71"/>
    </row>
    <row r="229" spans="1:12" x14ac:dyDescent="0.2">
      <c r="C229" s="71"/>
      <c r="D229" s="38"/>
      <c r="E229" s="38" t="s">
        <v>1333</v>
      </c>
      <c r="F229" s="38"/>
      <c r="G229" s="38">
        <v>107008056178</v>
      </c>
      <c r="I229" s="71"/>
      <c r="J229" s="71"/>
      <c r="K229" s="71"/>
      <c r="L229" s="71"/>
    </row>
    <row r="230" spans="1:12" x14ac:dyDescent="0.2">
      <c r="C230" s="71"/>
      <c r="D230" s="38"/>
      <c r="E230" s="38"/>
      <c r="F230" s="38"/>
      <c r="G230" s="38"/>
      <c r="I230" s="71"/>
      <c r="J230" s="71"/>
      <c r="K230" s="71"/>
      <c r="L230" s="71"/>
    </row>
    <row r="231" spans="1:12" x14ac:dyDescent="0.2">
      <c r="C231" s="71"/>
      <c r="D231" s="38"/>
      <c r="E231" s="38" t="s">
        <v>1334</v>
      </c>
      <c r="F231" s="38"/>
      <c r="G231" s="38">
        <f>SUM(G227:G229)</f>
        <v>107008053674.97</v>
      </c>
      <c r="I231" s="71"/>
      <c r="J231" s="71"/>
      <c r="K231" s="71"/>
      <c r="L231" s="71"/>
    </row>
    <row r="232" spans="1:12" x14ac:dyDescent="0.2">
      <c r="C232" s="71"/>
      <c r="D232" s="38"/>
      <c r="E232" s="38"/>
      <c r="F232" s="38"/>
      <c r="G232" s="38"/>
      <c r="I232" s="71"/>
      <c r="J232" s="71"/>
      <c r="K232" s="71"/>
      <c r="L232" s="71"/>
    </row>
    <row r="233" spans="1:12" x14ac:dyDescent="0.2">
      <c r="C233" s="71"/>
      <c r="D233" s="38"/>
      <c r="E233" s="38"/>
      <c r="F233" s="38"/>
      <c r="I233" s="71"/>
      <c r="J233" s="71"/>
      <c r="K233" s="71"/>
      <c r="L233" s="71"/>
    </row>
    <row r="234" spans="1:12" x14ac:dyDescent="0.2">
      <c r="C234" s="71"/>
      <c r="D234" s="38"/>
      <c r="E234" s="38"/>
      <c r="F234" s="38"/>
      <c r="I234" s="71"/>
      <c r="J234" s="71"/>
      <c r="K234" s="71"/>
      <c r="L234" s="71"/>
    </row>
    <row r="235" spans="1:12" x14ac:dyDescent="0.2">
      <c r="C235" s="71"/>
      <c r="D235" s="38"/>
      <c r="E235" s="38"/>
      <c r="F235" s="38"/>
      <c r="I235" s="71"/>
      <c r="J235" s="71"/>
      <c r="K235" s="71"/>
      <c r="L235" s="71"/>
    </row>
    <row r="236" spans="1:12" x14ac:dyDescent="0.2">
      <c r="C236" s="71"/>
      <c r="D236" s="38"/>
      <c r="E236" s="38"/>
      <c r="F236" s="38"/>
      <c r="I236" s="71"/>
      <c r="J236" s="71"/>
      <c r="K236" s="71"/>
      <c r="L236" s="71"/>
    </row>
    <row r="237" spans="1:12" x14ac:dyDescent="0.2">
      <c r="C237" s="71"/>
      <c r="D237" s="38"/>
      <c r="E237" s="38"/>
      <c r="F237" s="38"/>
      <c r="I237" s="71"/>
      <c r="J237" s="71"/>
      <c r="K237" s="71"/>
      <c r="L237" s="71"/>
    </row>
    <row r="238" spans="1:12" x14ac:dyDescent="0.2">
      <c r="C238" s="71"/>
      <c r="D238" s="38"/>
      <c r="E238" s="38"/>
      <c r="F238" s="38"/>
      <c r="I238" s="71"/>
      <c r="J238" s="71"/>
      <c r="K238" s="71"/>
      <c r="L238" s="71"/>
    </row>
    <row r="239" spans="1:12" x14ac:dyDescent="0.2">
      <c r="C239" s="71"/>
      <c r="D239" s="38"/>
      <c r="E239" s="38"/>
      <c r="F239" s="38"/>
      <c r="I239" s="71"/>
      <c r="J239" s="71"/>
      <c r="K239" s="71"/>
      <c r="L239" s="71"/>
    </row>
    <row r="240" spans="1:12" x14ac:dyDescent="0.2">
      <c r="C240" s="71"/>
      <c r="D240" s="38"/>
      <c r="E240" s="38"/>
      <c r="F240" s="38"/>
      <c r="I240" s="71"/>
      <c r="J240" s="71"/>
      <c r="K240" s="71"/>
      <c r="L240" s="71"/>
    </row>
    <row r="241" spans="4:6" s="71" customFormat="1" x14ac:dyDescent="0.2">
      <c r="D241" s="38"/>
      <c r="E241" s="38"/>
      <c r="F241" s="38"/>
    </row>
    <row r="242" spans="4:6" s="71" customFormat="1" x14ac:dyDescent="0.2">
      <c r="D242" s="38"/>
      <c r="E242" s="38"/>
      <c r="F242" s="38"/>
    </row>
    <row r="243" spans="4:6" s="71" customFormat="1" x14ac:dyDescent="0.2">
      <c r="D243" s="38"/>
      <c r="E243" s="38"/>
      <c r="F243" s="38"/>
    </row>
    <row r="244" spans="4:6" s="71" customFormat="1" x14ac:dyDescent="0.2">
      <c r="D244" s="38"/>
      <c r="E244" s="38"/>
      <c r="F244" s="38"/>
    </row>
    <row r="245" spans="4:6" s="71" customFormat="1" x14ac:dyDescent="0.2">
      <c r="D245" s="38"/>
      <c r="E245" s="38"/>
      <c r="F245" s="38"/>
    </row>
    <row r="246" spans="4:6" s="71" customFormat="1" x14ac:dyDescent="0.2">
      <c r="D246" s="38"/>
      <c r="E246" s="38"/>
      <c r="F246" s="38"/>
    </row>
    <row r="247" spans="4:6" s="71" customFormat="1" x14ac:dyDescent="0.2">
      <c r="D247" s="38"/>
      <c r="E247" s="38"/>
      <c r="F247" s="38"/>
    </row>
    <row r="248" spans="4:6" s="71" customFormat="1" x14ac:dyDescent="0.2">
      <c r="D248" s="38"/>
      <c r="E248" s="38"/>
      <c r="F248" s="38"/>
    </row>
    <row r="249" spans="4:6" s="71" customFormat="1" x14ac:dyDescent="0.2">
      <c r="D249" s="38"/>
      <c r="E249" s="38"/>
      <c r="F249" s="38"/>
    </row>
    <row r="250" spans="4:6" s="71" customFormat="1" x14ac:dyDescent="0.2">
      <c r="D250" s="38"/>
      <c r="E250" s="38"/>
      <c r="F250" s="38"/>
    </row>
    <row r="251" spans="4:6" s="71" customFormat="1" x14ac:dyDescent="0.2">
      <c r="D251" s="38"/>
      <c r="E251" s="38"/>
      <c r="F251" s="38"/>
    </row>
    <row r="252" spans="4:6" s="71" customFormat="1" x14ac:dyDescent="0.2">
      <c r="D252" s="38"/>
      <c r="E252" s="38"/>
      <c r="F252" s="38"/>
    </row>
    <row r="253" spans="4:6" s="71" customFormat="1" x14ac:dyDescent="0.2">
      <c r="D253" s="38"/>
      <c r="E253" s="38"/>
      <c r="F253" s="38"/>
    </row>
    <row r="254" spans="4:6" s="71" customFormat="1" x14ac:dyDescent="0.2"/>
    <row r="255" spans="4:6" s="71" customFormat="1" x14ac:dyDescent="0.2"/>
    <row r="256" spans="4:6" s="71" customFormat="1" x14ac:dyDescent="0.2"/>
    <row r="257" spans="4:8" s="71" customFormat="1" x14ac:dyDescent="0.2">
      <c r="D257" s="38"/>
      <c r="E257" s="38"/>
      <c r="F257" s="38"/>
    </row>
    <row r="258" spans="4:8" s="71" customFormat="1" x14ac:dyDescent="0.2">
      <c r="D258" s="38"/>
      <c r="E258" s="38"/>
      <c r="F258" s="38"/>
    </row>
    <row r="259" spans="4:8" s="71" customFormat="1" x14ac:dyDescent="0.2">
      <c r="D259" s="38"/>
      <c r="E259" s="38"/>
      <c r="F259" s="38"/>
    </row>
    <row r="260" spans="4:8" s="71" customFormat="1" x14ac:dyDescent="0.2">
      <c r="D260" s="38"/>
      <c r="E260" s="38"/>
      <c r="F260" s="38"/>
    </row>
    <row r="261" spans="4:8" s="71" customFormat="1" x14ac:dyDescent="0.2">
      <c r="D261" s="38"/>
      <c r="E261" s="38"/>
      <c r="F261" s="38"/>
    </row>
    <row r="262" spans="4:8" s="71" customFormat="1" x14ac:dyDescent="0.2">
      <c r="D262" s="38"/>
      <c r="E262" s="38"/>
      <c r="F262" s="38"/>
    </row>
    <row r="263" spans="4:8" s="71" customFormat="1" x14ac:dyDescent="0.2">
      <c r="D263" s="38"/>
      <c r="E263" s="38"/>
      <c r="F263" s="38"/>
    </row>
    <row r="264" spans="4:8" s="71" customFormat="1" x14ac:dyDescent="0.2">
      <c r="D264" s="38"/>
      <c r="E264" s="38"/>
      <c r="F264" s="38"/>
    </row>
    <row r="265" spans="4:8" s="71" customFormat="1" x14ac:dyDescent="0.2">
      <c r="E265" s="38"/>
      <c r="F265" s="38"/>
      <c r="G265" s="38"/>
    </row>
    <row r="266" spans="4:8" s="71" customFormat="1" x14ac:dyDescent="0.2">
      <c r="F266" s="38"/>
      <c r="G266" s="38"/>
      <c r="H266" s="38"/>
    </row>
    <row r="267" spans="4:8" s="71" customFormat="1" x14ac:dyDescent="0.2">
      <c r="F267" s="38"/>
      <c r="G267" s="38"/>
      <c r="H267" s="38"/>
    </row>
    <row r="268" spans="4:8" s="71" customFormat="1" x14ac:dyDescent="0.2">
      <c r="F268" s="38"/>
      <c r="G268" s="38"/>
      <c r="H268" s="38"/>
    </row>
    <row r="269" spans="4:8" s="71" customFormat="1" x14ac:dyDescent="0.2">
      <c r="F269" s="38"/>
      <c r="G269" s="38"/>
      <c r="H269" s="38"/>
    </row>
    <row r="270" spans="4:8" s="71" customFormat="1" x14ac:dyDescent="0.2">
      <c r="F270" s="38"/>
      <c r="G270" s="38"/>
      <c r="H270" s="38"/>
    </row>
    <row r="271" spans="4:8" s="71" customFormat="1" x14ac:dyDescent="0.2">
      <c r="F271" s="38"/>
      <c r="G271" s="38"/>
      <c r="H271" s="38"/>
    </row>
    <row r="272" spans="4:8" s="71" customFormat="1" x14ac:dyDescent="0.2">
      <c r="F272" s="38"/>
      <c r="G272" s="38"/>
      <c r="H272" s="38"/>
    </row>
    <row r="273" spans="3:20" x14ac:dyDescent="0.2">
      <c r="C273" s="71"/>
      <c r="F273" s="38"/>
      <c r="G273" s="38"/>
      <c r="H273" s="38"/>
      <c r="I273" s="71"/>
      <c r="J273" s="71"/>
      <c r="K273" s="71"/>
      <c r="L273" s="71"/>
    </row>
    <row r="274" spans="3:20" x14ac:dyDescent="0.2">
      <c r="C274" s="71"/>
      <c r="F274" s="38"/>
      <c r="G274" s="38"/>
      <c r="H274" s="38"/>
      <c r="I274" s="71"/>
      <c r="J274" s="71"/>
      <c r="K274" s="71"/>
      <c r="L274" s="71"/>
    </row>
    <row r="275" spans="3:20" ht="15" x14ac:dyDescent="0.25">
      <c r="C275" s="92"/>
      <c r="D275" s="91"/>
      <c r="E275" s="91"/>
      <c r="F275" s="91"/>
      <c r="G275" s="91"/>
      <c r="H275" s="54"/>
      <c r="I275" s="103"/>
      <c r="J275" s="103"/>
      <c r="K275" s="103"/>
      <c r="L275" s="54"/>
      <c r="R275" s="38"/>
      <c r="S275" s="38"/>
      <c r="T275" s="38"/>
    </row>
    <row r="276" spans="3:20" ht="15" x14ac:dyDescent="0.25">
      <c r="C276" s="92"/>
      <c r="D276" s="104"/>
      <c r="F276" s="38"/>
      <c r="G276" s="38"/>
      <c r="H276" s="38"/>
      <c r="J276" s="78"/>
      <c r="L276" s="79"/>
      <c r="R276" s="38"/>
      <c r="S276" s="38"/>
      <c r="T276" s="38"/>
    </row>
    <row r="277" spans="3:20" x14ac:dyDescent="0.2">
      <c r="D277" s="192" t="s">
        <v>118</v>
      </c>
      <c r="E277" s="192"/>
      <c r="F277" s="192"/>
      <c r="G277" s="192"/>
      <c r="H277" s="192"/>
      <c r="J277" s="78"/>
      <c r="L277" s="79"/>
    </row>
    <row r="278" spans="3:20" x14ac:dyDescent="0.2">
      <c r="E278" s="38"/>
      <c r="F278" s="38"/>
      <c r="G278" s="98" t="s">
        <v>117</v>
      </c>
      <c r="H278" s="39"/>
      <c r="J278" s="78"/>
      <c r="L278" s="79"/>
    </row>
    <row r="279" spans="3:20" x14ac:dyDescent="0.2">
      <c r="E279" s="38"/>
      <c r="F279" s="38"/>
      <c r="G279" s="38"/>
      <c r="H279" s="50" t="s">
        <v>116</v>
      </c>
      <c r="J279" s="78"/>
      <c r="L279" s="79"/>
    </row>
    <row r="280" spans="3:20" x14ac:dyDescent="0.2">
      <c r="D280" s="71" t="s">
        <v>115</v>
      </c>
      <c r="E280" s="38"/>
      <c r="F280" s="38"/>
      <c r="G280" s="38"/>
      <c r="H280" s="39" t="e">
        <f>#REF!</f>
        <v>#REF!</v>
      </c>
      <c r="J280" s="78"/>
      <c r="L280" s="79"/>
    </row>
    <row r="281" spans="3:20" x14ac:dyDescent="0.2">
      <c r="D281" s="71" t="s">
        <v>114</v>
      </c>
      <c r="E281" s="38"/>
      <c r="F281" s="49"/>
      <c r="G281" s="38"/>
      <c r="H281" s="39" t="e">
        <f>#REF!</f>
        <v>#REF!</v>
      </c>
      <c r="J281" s="78"/>
      <c r="L281" s="79"/>
    </row>
    <row r="282" spans="3:20" x14ac:dyDescent="0.2">
      <c r="D282" s="71" t="s">
        <v>113</v>
      </c>
      <c r="E282" s="38"/>
      <c r="F282" s="38"/>
      <c r="G282" s="38"/>
      <c r="H282" s="39" t="e">
        <f>+#REF!</f>
        <v>#REF!</v>
      </c>
      <c r="J282" s="78"/>
      <c r="L282" s="79"/>
    </row>
    <row r="283" spans="3:20" x14ac:dyDescent="0.2">
      <c r="D283" s="99" t="s">
        <v>112</v>
      </c>
      <c r="E283" s="47"/>
      <c r="F283" s="47"/>
      <c r="G283" s="47"/>
      <c r="H283" s="46" t="e">
        <f>SUM(H280:H282)</f>
        <v>#REF!</v>
      </c>
      <c r="J283" s="78"/>
      <c r="L283" s="79"/>
    </row>
    <row r="284" spans="3:20" x14ac:dyDescent="0.2">
      <c r="D284" s="100"/>
      <c r="E284" s="44"/>
      <c r="F284" s="44"/>
      <c r="G284" s="44"/>
      <c r="H284" s="43"/>
      <c r="J284" s="78"/>
      <c r="L284" s="79"/>
    </row>
    <row r="285" spans="3:20" x14ac:dyDescent="0.2">
      <c r="D285" s="100" t="s">
        <v>111</v>
      </c>
      <c r="E285" s="44"/>
      <c r="F285" s="44"/>
      <c r="G285" s="44"/>
      <c r="H285" s="43">
        <v>-99380742362</v>
      </c>
      <c r="J285" s="78"/>
      <c r="L285" s="79"/>
    </row>
    <row r="286" spans="3:20" x14ac:dyDescent="0.2">
      <c r="D286" s="100"/>
      <c r="E286" s="44"/>
      <c r="F286" s="44"/>
      <c r="G286" s="44"/>
      <c r="H286" s="43"/>
      <c r="J286" s="78"/>
      <c r="L286" s="79"/>
    </row>
    <row r="287" spans="3:20" ht="13.5" thickBot="1" x14ac:dyDescent="0.25">
      <c r="D287" s="101" t="s">
        <v>110</v>
      </c>
      <c r="E287" s="41"/>
      <c r="F287" s="41">
        <f>+F283+F285</f>
        <v>0</v>
      </c>
      <c r="G287" s="41"/>
      <c r="H287" s="40" t="e">
        <f>+H283-H285</f>
        <v>#REF!</v>
      </c>
      <c r="J287" s="78"/>
      <c r="L287" s="79"/>
    </row>
    <row r="288" spans="3:20" x14ac:dyDescent="0.2">
      <c r="E288" s="38"/>
      <c r="F288" s="38"/>
      <c r="G288" s="38"/>
      <c r="H288" s="39"/>
      <c r="J288" s="78"/>
      <c r="L288" s="79"/>
    </row>
    <row r="289" spans="6:12" x14ac:dyDescent="0.2">
      <c r="F289" s="38"/>
      <c r="G289" s="38"/>
      <c r="H289" s="38"/>
      <c r="J289" s="78"/>
      <c r="L289" s="79"/>
    </row>
    <row r="290" spans="6:12" x14ac:dyDescent="0.2">
      <c r="F290" s="38"/>
      <c r="G290" s="38"/>
      <c r="H290" s="38"/>
      <c r="J290" s="78"/>
      <c r="L290" s="79"/>
    </row>
    <row r="291" spans="6:12" x14ac:dyDescent="0.2">
      <c r="F291" s="38"/>
      <c r="G291" s="38"/>
      <c r="H291" s="38"/>
      <c r="J291" s="78"/>
      <c r="L291" s="79"/>
    </row>
    <row r="292" spans="6:12" x14ac:dyDescent="0.2">
      <c r="F292" s="38"/>
      <c r="G292" s="38"/>
      <c r="H292" s="38"/>
      <c r="J292" s="78"/>
      <c r="L292" s="79"/>
    </row>
    <row r="293" spans="6:12" x14ac:dyDescent="0.2">
      <c r="F293" s="38"/>
      <c r="G293" s="38"/>
      <c r="H293" s="38"/>
      <c r="J293" s="78"/>
      <c r="L293" s="79"/>
    </row>
    <row r="294" spans="6:12" x14ac:dyDescent="0.2">
      <c r="F294" s="38"/>
      <c r="G294" s="38"/>
      <c r="H294" s="38"/>
      <c r="J294" s="78"/>
      <c r="L294" s="79"/>
    </row>
    <row r="295" spans="6:12" x14ac:dyDescent="0.2">
      <c r="F295" s="38"/>
      <c r="G295" s="38"/>
      <c r="H295" s="38"/>
      <c r="J295" s="78"/>
      <c r="L295" s="79"/>
    </row>
    <row r="296" spans="6:12" x14ac:dyDescent="0.2">
      <c r="F296" s="38"/>
      <c r="G296" s="38"/>
      <c r="H296" s="38"/>
      <c r="J296" s="78"/>
      <c r="L296" s="79"/>
    </row>
    <row r="297" spans="6:12" x14ac:dyDescent="0.2">
      <c r="F297" s="38"/>
      <c r="G297" s="38"/>
      <c r="H297" s="38"/>
      <c r="J297" s="78"/>
      <c r="L297" s="79"/>
    </row>
    <row r="298" spans="6:12" x14ac:dyDescent="0.2">
      <c r="F298" s="38"/>
      <c r="G298" s="38"/>
      <c r="H298" s="38"/>
      <c r="J298" s="78"/>
      <c r="L298" s="79"/>
    </row>
    <row r="299" spans="6:12" x14ac:dyDescent="0.2">
      <c r="F299" s="38"/>
      <c r="G299" s="38"/>
      <c r="H299" s="38"/>
      <c r="J299" s="78"/>
      <c r="L299" s="79"/>
    </row>
    <row r="300" spans="6:12" x14ac:dyDescent="0.2">
      <c r="F300" s="38"/>
      <c r="G300" s="38"/>
      <c r="H300" s="38"/>
      <c r="J300" s="78"/>
      <c r="L300" s="79"/>
    </row>
    <row r="301" spans="6:12" x14ac:dyDescent="0.2">
      <c r="F301" s="38"/>
      <c r="G301" s="38"/>
      <c r="H301" s="38"/>
      <c r="J301" s="78"/>
      <c r="L301" s="79"/>
    </row>
    <row r="302" spans="6:12" ht="27.75" customHeight="1" x14ac:dyDescent="0.2">
      <c r="F302" s="38"/>
      <c r="G302" s="38"/>
      <c r="H302" s="38"/>
      <c r="J302" s="78"/>
      <c r="L302" s="79"/>
    </row>
    <row r="303" spans="6:12" x14ac:dyDescent="0.2">
      <c r="F303" s="38"/>
      <c r="G303" s="38"/>
      <c r="H303" s="38"/>
      <c r="J303" s="78"/>
      <c r="L303" s="79"/>
    </row>
    <row r="304" spans="6:12" x14ac:dyDescent="0.2">
      <c r="F304" s="38"/>
      <c r="G304" s="38"/>
      <c r="H304" s="38"/>
      <c r="J304" s="78"/>
      <c r="L304" s="79"/>
    </row>
    <row r="305" spans="6:12" x14ac:dyDescent="0.2">
      <c r="F305" s="38"/>
      <c r="G305" s="38"/>
      <c r="H305" s="38"/>
      <c r="J305" s="78"/>
      <c r="L305" s="79"/>
    </row>
    <row r="306" spans="6:12" x14ac:dyDescent="0.2">
      <c r="F306" s="38"/>
      <c r="G306" s="38"/>
      <c r="H306" s="38"/>
      <c r="J306" s="78"/>
      <c r="L306" s="79"/>
    </row>
    <row r="307" spans="6:12" x14ac:dyDescent="0.2">
      <c r="F307" s="38"/>
      <c r="G307" s="38"/>
      <c r="H307" s="38"/>
      <c r="J307" s="78"/>
      <c r="L307" s="79"/>
    </row>
    <row r="308" spans="6:12" x14ac:dyDescent="0.2">
      <c r="F308" s="38"/>
      <c r="G308" s="38"/>
      <c r="H308" s="38"/>
      <c r="J308" s="78"/>
      <c r="L308" s="79"/>
    </row>
    <row r="309" spans="6:12" x14ac:dyDescent="0.2">
      <c r="F309" s="38"/>
      <c r="G309" s="38"/>
      <c r="H309" s="38"/>
      <c r="J309" s="78"/>
      <c r="L309" s="79"/>
    </row>
    <row r="310" spans="6:12" x14ac:dyDescent="0.2">
      <c r="F310" s="38"/>
      <c r="G310" s="38"/>
      <c r="H310" s="38"/>
      <c r="J310" s="78"/>
      <c r="L310" s="79"/>
    </row>
    <row r="311" spans="6:12" x14ac:dyDescent="0.2">
      <c r="F311" s="38"/>
      <c r="G311" s="38"/>
      <c r="H311" s="38"/>
      <c r="J311" s="78"/>
      <c r="L311" s="79"/>
    </row>
    <row r="312" spans="6:12" x14ac:dyDescent="0.2">
      <c r="F312" s="38"/>
      <c r="G312" s="38"/>
      <c r="H312" s="38"/>
      <c r="J312" s="78"/>
      <c r="L312" s="79"/>
    </row>
    <row r="313" spans="6:12" x14ac:dyDescent="0.2">
      <c r="F313" s="38"/>
      <c r="G313" s="38"/>
      <c r="H313" s="38"/>
      <c r="J313" s="78"/>
      <c r="L313" s="79"/>
    </row>
    <row r="314" spans="6:12" x14ac:dyDescent="0.2">
      <c r="F314" s="38"/>
      <c r="G314" s="38"/>
      <c r="H314" s="38"/>
      <c r="J314" s="78"/>
      <c r="L314" s="79"/>
    </row>
    <row r="315" spans="6:12" x14ac:dyDescent="0.2">
      <c r="F315" s="38"/>
      <c r="G315" s="38"/>
      <c r="H315" s="38"/>
      <c r="J315" s="78"/>
      <c r="L315" s="79"/>
    </row>
    <row r="316" spans="6:12" x14ac:dyDescent="0.2">
      <c r="F316" s="38"/>
      <c r="G316" s="38"/>
      <c r="H316" s="38"/>
      <c r="J316" s="78"/>
      <c r="L316" s="79"/>
    </row>
    <row r="317" spans="6:12" x14ac:dyDescent="0.2">
      <c r="F317" s="38"/>
      <c r="G317" s="38"/>
      <c r="H317" s="38"/>
      <c r="J317" s="78"/>
      <c r="L317" s="79"/>
    </row>
    <row r="318" spans="6:12" x14ac:dyDescent="0.2">
      <c r="F318" s="38"/>
      <c r="G318" s="38"/>
      <c r="H318" s="38"/>
      <c r="J318" s="78"/>
      <c r="L318" s="79"/>
    </row>
    <row r="319" spans="6:12" x14ac:dyDescent="0.2">
      <c r="F319" s="38"/>
      <c r="G319" s="38"/>
      <c r="H319" s="38"/>
      <c r="J319" s="78"/>
      <c r="L319" s="79"/>
    </row>
    <row r="320" spans="6:12" x14ac:dyDescent="0.2">
      <c r="F320" s="38"/>
      <c r="G320" s="38"/>
      <c r="H320" s="38"/>
      <c r="J320" s="78"/>
      <c r="L320" s="79"/>
    </row>
    <row r="321" spans="6:12" x14ac:dyDescent="0.2">
      <c r="F321" s="38"/>
      <c r="G321" s="38"/>
      <c r="H321" s="38"/>
      <c r="J321" s="78"/>
      <c r="L321" s="79"/>
    </row>
    <row r="322" spans="6:12" x14ac:dyDescent="0.2">
      <c r="F322" s="38"/>
      <c r="G322" s="38"/>
      <c r="H322" s="38"/>
      <c r="J322" s="78"/>
      <c r="L322" s="79"/>
    </row>
    <row r="323" spans="6:12" x14ac:dyDescent="0.2">
      <c r="F323" s="38"/>
      <c r="G323" s="38"/>
      <c r="H323" s="38"/>
      <c r="J323" s="78"/>
      <c r="L323" s="79"/>
    </row>
    <row r="324" spans="6:12" x14ac:dyDescent="0.2">
      <c r="F324" s="38"/>
      <c r="G324" s="38"/>
      <c r="H324" s="38"/>
      <c r="J324" s="78"/>
      <c r="L324" s="79"/>
    </row>
    <row r="325" spans="6:12" x14ac:dyDescent="0.2">
      <c r="F325" s="38"/>
      <c r="G325" s="38"/>
      <c r="H325" s="38"/>
      <c r="J325" s="78"/>
      <c r="L325" s="79"/>
    </row>
    <row r="326" spans="6:12" x14ac:dyDescent="0.2">
      <c r="F326" s="38"/>
      <c r="G326" s="38"/>
      <c r="H326" s="38"/>
      <c r="J326" s="78"/>
      <c r="L326" s="79"/>
    </row>
    <row r="327" spans="6:12" x14ac:dyDescent="0.2">
      <c r="F327" s="38"/>
      <c r="G327" s="38"/>
      <c r="H327" s="38"/>
      <c r="J327" s="78"/>
      <c r="L327" s="79"/>
    </row>
    <row r="328" spans="6:12" x14ac:dyDescent="0.2">
      <c r="F328" s="38"/>
      <c r="G328" s="38"/>
      <c r="H328" s="38"/>
      <c r="J328" s="78"/>
      <c r="L328" s="79"/>
    </row>
    <row r="329" spans="6:12" x14ac:dyDescent="0.2">
      <c r="F329" s="38"/>
      <c r="G329" s="38"/>
      <c r="H329" s="38"/>
      <c r="J329" s="78"/>
      <c r="L329" s="79"/>
    </row>
    <row r="330" spans="6:12" x14ac:dyDescent="0.2">
      <c r="F330" s="38"/>
      <c r="G330" s="38"/>
      <c r="H330" s="38"/>
      <c r="J330" s="78"/>
      <c r="L330" s="79"/>
    </row>
    <row r="331" spans="6:12" x14ac:dyDescent="0.2">
      <c r="F331" s="38"/>
      <c r="G331" s="38"/>
      <c r="H331" s="38"/>
      <c r="J331" s="78"/>
      <c r="L331" s="79"/>
    </row>
    <row r="332" spans="6:12" x14ac:dyDescent="0.2">
      <c r="F332" s="38"/>
      <c r="G332" s="38"/>
      <c r="H332" s="38"/>
      <c r="J332" s="78"/>
      <c r="L332" s="79"/>
    </row>
    <row r="333" spans="6:12" x14ac:dyDescent="0.2">
      <c r="F333" s="38"/>
      <c r="G333" s="38"/>
      <c r="H333" s="38"/>
      <c r="J333" s="78"/>
      <c r="L333" s="79"/>
    </row>
    <row r="334" spans="6:12" x14ac:dyDescent="0.2">
      <c r="F334" s="38"/>
      <c r="G334" s="38"/>
      <c r="H334" s="38"/>
      <c r="J334" s="78"/>
      <c r="L334" s="79"/>
    </row>
    <row r="335" spans="6:12" x14ac:dyDescent="0.2">
      <c r="F335" s="38"/>
      <c r="G335" s="38"/>
      <c r="H335" s="38"/>
      <c r="J335" s="78"/>
      <c r="L335" s="79"/>
    </row>
    <row r="336" spans="6:12" x14ac:dyDescent="0.2">
      <c r="F336" s="38"/>
      <c r="G336" s="38"/>
      <c r="H336" s="38"/>
      <c r="J336" s="78"/>
      <c r="L336" s="79"/>
    </row>
    <row r="337" spans="6:12" x14ac:dyDescent="0.2">
      <c r="F337" s="38"/>
      <c r="G337" s="38"/>
      <c r="H337" s="38"/>
      <c r="J337" s="78"/>
      <c r="L337" s="79"/>
    </row>
    <row r="338" spans="6:12" x14ac:dyDescent="0.2">
      <c r="F338" s="38"/>
      <c r="G338" s="38"/>
      <c r="H338" s="38"/>
      <c r="J338" s="78"/>
      <c r="L338" s="79"/>
    </row>
    <row r="339" spans="6:12" x14ac:dyDescent="0.2">
      <c r="F339" s="38"/>
      <c r="G339" s="38"/>
      <c r="H339" s="38"/>
      <c r="J339" s="78"/>
      <c r="L339" s="79"/>
    </row>
    <row r="340" spans="6:12" x14ac:dyDescent="0.2">
      <c r="F340" s="38"/>
      <c r="G340" s="38"/>
      <c r="H340" s="38"/>
      <c r="J340" s="78"/>
      <c r="L340" s="79"/>
    </row>
    <row r="341" spans="6:12" x14ac:dyDescent="0.2">
      <c r="F341" s="38"/>
      <c r="G341" s="38"/>
      <c r="H341" s="38"/>
      <c r="J341" s="78"/>
      <c r="L341" s="79"/>
    </row>
    <row r="342" spans="6:12" x14ac:dyDescent="0.2">
      <c r="F342" s="38"/>
      <c r="G342" s="38"/>
      <c r="H342" s="38"/>
      <c r="J342" s="78"/>
      <c r="L342" s="79"/>
    </row>
    <row r="343" spans="6:12" x14ac:dyDescent="0.2">
      <c r="F343" s="38"/>
      <c r="G343" s="38"/>
      <c r="H343" s="38"/>
      <c r="J343" s="78"/>
      <c r="L343" s="79"/>
    </row>
    <row r="344" spans="6:12" x14ac:dyDescent="0.2">
      <c r="F344" s="38"/>
      <c r="G344" s="38"/>
      <c r="H344" s="38"/>
      <c r="J344" s="78"/>
      <c r="L344" s="79"/>
    </row>
    <row r="345" spans="6:12" x14ac:dyDescent="0.2">
      <c r="F345" s="38"/>
      <c r="G345" s="38"/>
      <c r="H345" s="38"/>
      <c r="J345" s="78"/>
      <c r="L345" s="79"/>
    </row>
    <row r="346" spans="6:12" x14ac:dyDescent="0.2">
      <c r="F346" s="38"/>
      <c r="G346" s="38"/>
      <c r="H346" s="38"/>
      <c r="J346" s="78"/>
      <c r="L346" s="79"/>
    </row>
    <row r="347" spans="6:12" x14ac:dyDescent="0.2">
      <c r="F347" s="38"/>
      <c r="G347" s="38"/>
      <c r="H347" s="38"/>
      <c r="J347" s="78"/>
      <c r="L347" s="79"/>
    </row>
    <row r="348" spans="6:12" x14ac:dyDescent="0.2">
      <c r="F348" s="38"/>
      <c r="G348" s="38"/>
      <c r="H348" s="38"/>
      <c r="J348" s="78"/>
      <c r="L348" s="79"/>
    </row>
    <row r="349" spans="6:12" x14ac:dyDescent="0.2">
      <c r="F349" s="38"/>
      <c r="G349" s="38"/>
      <c r="H349" s="38"/>
      <c r="J349" s="78"/>
      <c r="L349" s="79"/>
    </row>
    <row r="350" spans="6:12" x14ac:dyDescent="0.2">
      <c r="F350" s="38"/>
      <c r="G350" s="38"/>
      <c r="H350" s="38"/>
      <c r="J350" s="78"/>
      <c r="L350" s="79"/>
    </row>
    <row r="351" spans="6:12" x14ac:dyDescent="0.2">
      <c r="F351" s="38"/>
      <c r="G351" s="38"/>
      <c r="H351" s="38"/>
      <c r="J351" s="78"/>
      <c r="L351" s="79"/>
    </row>
    <row r="352" spans="6:12" x14ac:dyDescent="0.2">
      <c r="F352" s="38"/>
      <c r="G352" s="38"/>
      <c r="H352" s="38"/>
      <c r="J352" s="78"/>
      <c r="L352" s="79"/>
    </row>
    <row r="353" spans="6:12" x14ac:dyDescent="0.2">
      <c r="F353" s="38"/>
      <c r="G353" s="38"/>
      <c r="H353" s="38"/>
      <c r="J353" s="78"/>
      <c r="L353" s="79"/>
    </row>
    <row r="354" spans="6:12" x14ac:dyDescent="0.2">
      <c r="F354" s="38"/>
      <c r="G354" s="38"/>
      <c r="H354" s="38"/>
      <c r="J354" s="78"/>
      <c r="L354" s="79"/>
    </row>
    <row r="355" spans="6:12" x14ac:dyDescent="0.2">
      <c r="F355" s="38"/>
      <c r="G355" s="38"/>
      <c r="H355" s="38"/>
      <c r="J355" s="78"/>
      <c r="L355" s="79"/>
    </row>
    <row r="356" spans="6:12" x14ac:dyDescent="0.2">
      <c r="F356" s="38"/>
      <c r="G356" s="38"/>
      <c r="H356" s="38"/>
      <c r="J356" s="78"/>
      <c r="L356" s="79"/>
    </row>
    <row r="357" spans="6:12" x14ac:dyDescent="0.2">
      <c r="F357" s="38"/>
      <c r="G357" s="38"/>
      <c r="H357" s="38"/>
      <c r="J357" s="78"/>
      <c r="L357" s="79"/>
    </row>
    <row r="358" spans="6:12" x14ac:dyDescent="0.2">
      <c r="F358" s="38"/>
      <c r="G358" s="38"/>
      <c r="H358" s="38"/>
      <c r="J358" s="78"/>
      <c r="L358" s="79"/>
    </row>
    <row r="359" spans="6:12" x14ac:dyDescent="0.2">
      <c r="F359" s="38"/>
      <c r="G359" s="38"/>
      <c r="H359" s="38"/>
      <c r="J359" s="78"/>
      <c r="L359" s="79"/>
    </row>
    <row r="360" spans="6:12" x14ac:dyDescent="0.2">
      <c r="F360" s="38"/>
      <c r="G360" s="38"/>
      <c r="H360" s="38"/>
      <c r="J360" s="78"/>
      <c r="L360" s="79"/>
    </row>
    <row r="361" spans="6:12" x14ac:dyDescent="0.2">
      <c r="F361" s="38"/>
      <c r="G361" s="38"/>
      <c r="H361" s="38"/>
      <c r="J361" s="78"/>
      <c r="L361" s="79"/>
    </row>
    <row r="362" spans="6:12" x14ac:dyDescent="0.2">
      <c r="F362" s="38"/>
      <c r="G362" s="38"/>
      <c r="H362" s="38"/>
      <c r="J362" s="78"/>
      <c r="L362" s="79"/>
    </row>
    <row r="363" spans="6:12" x14ac:dyDescent="0.2">
      <c r="F363" s="38"/>
      <c r="G363" s="38"/>
      <c r="H363" s="38"/>
      <c r="J363" s="78"/>
      <c r="L363" s="79"/>
    </row>
    <row r="364" spans="6:12" x14ac:dyDescent="0.2">
      <c r="F364" s="38"/>
      <c r="G364" s="38"/>
      <c r="H364" s="38"/>
      <c r="J364" s="78"/>
      <c r="L364" s="79"/>
    </row>
    <row r="365" spans="6:12" x14ac:dyDescent="0.2">
      <c r="F365" s="38"/>
      <c r="G365" s="38"/>
      <c r="H365" s="38"/>
      <c r="J365" s="78"/>
      <c r="L365" s="79"/>
    </row>
    <row r="366" spans="6:12" x14ac:dyDescent="0.2">
      <c r="F366" s="38"/>
      <c r="G366" s="38"/>
      <c r="H366" s="38"/>
      <c r="J366" s="78"/>
      <c r="L366" s="79"/>
    </row>
    <row r="367" spans="6:12" x14ac:dyDescent="0.2">
      <c r="F367" s="38"/>
      <c r="G367" s="38"/>
      <c r="H367" s="38"/>
      <c r="J367" s="78"/>
      <c r="L367" s="79"/>
    </row>
    <row r="368" spans="6:12" x14ac:dyDescent="0.2">
      <c r="F368" s="38"/>
      <c r="G368" s="38"/>
      <c r="H368" s="38"/>
      <c r="J368" s="78"/>
      <c r="L368" s="79"/>
    </row>
    <row r="369" spans="4:12" x14ac:dyDescent="0.2">
      <c r="F369" s="38"/>
      <c r="G369" s="38"/>
      <c r="H369" s="38"/>
      <c r="J369" s="78"/>
      <c r="L369" s="79"/>
    </row>
    <row r="370" spans="4:12" x14ac:dyDescent="0.2">
      <c r="F370" s="38"/>
      <c r="G370" s="38"/>
      <c r="H370" s="38"/>
      <c r="J370" s="78"/>
      <c r="L370" s="79"/>
    </row>
    <row r="371" spans="4:12" x14ac:dyDescent="0.2">
      <c r="F371" s="38"/>
      <c r="G371" s="38"/>
      <c r="H371" s="38"/>
      <c r="J371" s="78"/>
      <c r="L371" s="79"/>
    </row>
    <row r="372" spans="4:12" x14ac:dyDescent="0.2">
      <c r="F372" s="38"/>
      <c r="G372" s="38"/>
      <c r="H372" s="38"/>
      <c r="J372" s="78"/>
      <c r="L372" s="79"/>
    </row>
    <row r="373" spans="4:12" x14ac:dyDescent="0.2">
      <c r="F373" s="38"/>
      <c r="G373" s="38"/>
      <c r="H373" s="38"/>
      <c r="J373" s="78"/>
      <c r="L373" s="79"/>
    </row>
    <row r="374" spans="4:12" x14ac:dyDescent="0.2">
      <c r="F374" s="38"/>
      <c r="G374" s="38"/>
      <c r="H374" s="38"/>
      <c r="J374" s="78"/>
      <c r="L374" s="79"/>
    </row>
    <row r="375" spans="4:12" x14ac:dyDescent="0.2">
      <c r="F375" s="38"/>
      <c r="G375" s="38"/>
      <c r="H375" s="38"/>
      <c r="J375" s="78"/>
      <c r="L375" s="79"/>
    </row>
    <row r="376" spans="4:12" x14ac:dyDescent="0.2">
      <c r="F376" s="38"/>
      <c r="G376" s="38"/>
      <c r="H376" s="38"/>
      <c r="J376" s="78"/>
      <c r="L376" s="79"/>
    </row>
    <row r="377" spans="4:12" x14ac:dyDescent="0.2">
      <c r="F377" s="38"/>
      <c r="G377" s="38"/>
      <c r="H377" s="38"/>
      <c r="J377" s="78"/>
      <c r="L377" s="79"/>
    </row>
    <row r="378" spans="4:12" x14ac:dyDescent="0.2">
      <c r="F378" s="38"/>
      <c r="G378" s="38"/>
      <c r="H378" s="38"/>
      <c r="J378" s="78"/>
      <c r="L378" s="79"/>
    </row>
    <row r="379" spans="4:12" x14ac:dyDescent="0.2">
      <c r="F379" s="38"/>
      <c r="G379" s="38"/>
      <c r="H379" s="38"/>
      <c r="J379" s="78"/>
      <c r="L379" s="79"/>
    </row>
    <row r="380" spans="4:12" x14ac:dyDescent="0.2">
      <c r="J380" s="78"/>
      <c r="L380" s="79"/>
    </row>
    <row r="381" spans="4:12" x14ac:dyDescent="0.2">
      <c r="L381" s="79"/>
    </row>
    <row r="382" spans="4:12" x14ac:dyDescent="0.2">
      <c r="D382" s="71" t="s">
        <v>33</v>
      </c>
      <c r="L382" s="79"/>
    </row>
    <row r="383" spans="4:12" x14ac:dyDescent="0.2">
      <c r="L383" s="79"/>
    </row>
    <row r="384" spans="4:12" x14ac:dyDescent="0.2">
      <c r="L384" s="79"/>
    </row>
    <row r="385" spans="12:12" x14ac:dyDescent="0.2">
      <c r="L385" s="79"/>
    </row>
    <row r="386" spans="12:12" x14ac:dyDescent="0.2">
      <c r="L386" s="79"/>
    </row>
    <row r="387" spans="12:12" x14ac:dyDescent="0.2">
      <c r="L387" s="79"/>
    </row>
    <row r="388" spans="12:12" x14ac:dyDescent="0.2">
      <c r="L388" s="79"/>
    </row>
    <row r="389" spans="12:12" x14ac:dyDescent="0.2">
      <c r="L389" s="79"/>
    </row>
    <row r="390" spans="12:12" x14ac:dyDescent="0.2">
      <c r="L390" s="79"/>
    </row>
    <row r="391" spans="12:12" x14ac:dyDescent="0.2">
      <c r="L391" s="79"/>
    </row>
    <row r="392" spans="12:12" x14ac:dyDescent="0.2">
      <c r="L392" s="79"/>
    </row>
    <row r="393" spans="12:12" x14ac:dyDescent="0.2">
      <c r="L393" s="79"/>
    </row>
    <row r="394" spans="12:12" x14ac:dyDescent="0.2">
      <c r="L394" s="79"/>
    </row>
    <row r="395" spans="12:12" x14ac:dyDescent="0.2">
      <c r="L395" s="79"/>
    </row>
    <row r="396" spans="12:12" x14ac:dyDescent="0.2">
      <c r="L396" s="79"/>
    </row>
    <row r="397" spans="12:12" x14ac:dyDescent="0.2">
      <c r="L397" s="79"/>
    </row>
    <row r="398" spans="12:12" x14ac:dyDescent="0.2">
      <c r="L398" s="79"/>
    </row>
    <row r="399" spans="12:12" x14ac:dyDescent="0.2">
      <c r="L399" s="79"/>
    </row>
    <row r="400" spans="12:12" x14ac:dyDescent="0.2">
      <c r="L400" s="79"/>
    </row>
    <row r="401" spans="12:12" x14ac:dyDescent="0.2">
      <c r="L401" s="79"/>
    </row>
    <row r="402" spans="12:12" x14ac:dyDescent="0.2">
      <c r="L402" s="79"/>
    </row>
    <row r="403" spans="12:12" x14ac:dyDescent="0.2">
      <c r="L403" s="79"/>
    </row>
    <row r="404" spans="12:12" x14ac:dyDescent="0.2">
      <c r="L404" s="79"/>
    </row>
    <row r="405" spans="12:12" x14ac:dyDescent="0.2">
      <c r="L405" s="79"/>
    </row>
    <row r="406" spans="12:12" x14ac:dyDescent="0.2">
      <c r="L406" s="79"/>
    </row>
    <row r="407" spans="12:12" x14ac:dyDescent="0.2">
      <c r="L407" s="79"/>
    </row>
    <row r="408" spans="12:12" x14ac:dyDescent="0.2">
      <c r="L408" s="79"/>
    </row>
    <row r="409" spans="12:12" x14ac:dyDescent="0.2">
      <c r="L409" s="79"/>
    </row>
    <row r="410" spans="12:12" x14ac:dyDescent="0.2">
      <c r="L410" s="79"/>
    </row>
    <row r="411" spans="12:12" x14ac:dyDescent="0.2">
      <c r="L411" s="79"/>
    </row>
    <row r="412" spans="12:12" x14ac:dyDescent="0.2">
      <c r="L412" s="79"/>
    </row>
    <row r="413" spans="12:12" x14ac:dyDescent="0.2">
      <c r="L413" s="79"/>
    </row>
    <row r="414" spans="12:12" x14ac:dyDescent="0.2">
      <c r="L414" s="79"/>
    </row>
    <row r="415" spans="12:12" x14ac:dyDescent="0.2">
      <c r="L415" s="79"/>
    </row>
    <row r="416" spans="12:12" x14ac:dyDescent="0.2">
      <c r="L416" s="79"/>
    </row>
    <row r="417" spans="12:12" x14ac:dyDescent="0.2">
      <c r="L417" s="79"/>
    </row>
    <row r="418" spans="12:12" x14ac:dyDescent="0.2">
      <c r="L418" s="79"/>
    </row>
    <row r="419" spans="12:12" x14ac:dyDescent="0.2">
      <c r="L419" s="79"/>
    </row>
    <row r="420" spans="12:12" x14ac:dyDescent="0.2">
      <c r="L420" s="79"/>
    </row>
    <row r="421" spans="12:12" x14ac:dyDescent="0.2">
      <c r="L421" s="79"/>
    </row>
    <row r="422" spans="12:12" x14ac:dyDescent="0.2">
      <c r="L422" s="79"/>
    </row>
    <row r="423" spans="12:12" x14ac:dyDescent="0.2">
      <c r="L423" s="79"/>
    </row>
    <row r="424" spans="12:12" x14ac:dyDescent="0.2">
      <c r="L424" s="79"/>
    </row>
    <row r="425" spans="12:12" x14ac:dyDescent="0.2">
      <c r="L425" s="79"/>
    </row>
    <row r="426" spans="12:12" x14ac:dyDescent="0.2">
      <c r="L426" s="79"/>
    </row>
    <row r="427" spans="12:12" x14ac:dyDescent="0.2">
      <c r="L427" s="79"/>
    </row>
    <row r="428" spans="12:12" x14ac:dyDescent="0.2">
      <c r="L428" s="79"/>
    </row>
    <row r="429" spans="12:12" x14ac:dyDescent="0.2">
      <c r="L429" s="79"/>
    </row>
    <row r="430" spans="12:12" x14ac:dyDescent="0.2">
      <c r="L430" s="79"/>
    </row>
    <row r="431" spans="12:12" x14ac:dyDescent="0.2">
      <c r="L431" s="79"/>
    </row>
    <row r="432" spans="12:12" x14ac:dyDescent="0.2">
      <c r="L432" s="79"/>
    </row>
    <row r="433" spans="12:12" x14ac:dyDescent="0.2">
      <c r="L433" s="79"/>
    </row>
    <row r="434" spans="12:12" x14ac:dyDescent="0.2">
      <c r="L434" s="79"/>
    </row>
    <row r="435" spans="12:12" x14ac:dyDescent="0.2">
      <c r="L435" s="79"/>
    </row>
    <row r="436" spans="12:12" x14ac:dyDescent="0.2">
      <c r="L436" s="79"/>
    </row>
    <row r="437" spans="12:12" x14ac:dyDescent="0.2">
      <c r="L437" s="79"/>
    </row>
    <row r="438" spans="12:12" x14ac:dyDescent="0.2">
      <c r="L438" s="79"/>
    </row>
    <row r="439" spans="12:12" x14ac:dyDescent="0.2">
      <c r="L439" s="79"/>
    </row>
    <row r="440" spans="12:12" x14ac:dyDescent="0.2">
      <c r="L440" s="79"/>
    </row>
    <row r="441" spans="12:12" x14ac:dyDescent="0.2">
      <c r="L441" s="79"/>
    </row>
    <row r="442" spans="12:12" x14ac:dyDescent="0.2">
      <c r="L442" s="79"/>
    </row>
    <row r="443" spans="12:12" x14ac:dyDescent="0.2">
      <c r="L443" s="79"/>
    </row>
    <row r="444" spans="12:12" x14ac:dyDescent="0.2">
      <c r="L444" s="79"/>
    </row>
    <row r="445" spans="12:12" x14ac:dyDescent="0.2">
      <c r="L445" s="79"/>
    </row>
    <row r="446" spans="12:12" x14ac:dyDescent="0.2">
      <c r="L446" s="79"/>
    </row>
    <row r="447" spans="12:12" x14ac:dyDescent="0.2">
      <c r="L447" s="79"/>
    </row>
  </sheetData>
  <autoFilter ref="A7:L276" xr:uid="{00000000-0009-0000-0000-000008000000}"/>
  <mergeCells count="2">
    <mergeCell ref="C4:D4"/>
    <mergeCell ref="D277:H27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1:G43"/>
  <sheetViews>
    <sheetView showGridLines="0" view="pageBreakPreview" topLeftCell="A10" zoomScale="60" zoomScaleNormal="100" workbookViewId="0">
      <selection activeCell="B35" sqref="B35"/>
    </sheetView>
  </sheetViews>
  <sheetFormatPr baseColWidth="10" defaultRowHeight="15" x14ac:dyDescent="0.25"/>
  <cols>
    <col min="1" max="1" width="6.140625" style="5" customWidth="1"/>
    <col min="2" max="2" width="26" style="5" bestFit="1" customWidth="1"/>
    <col min="3" max="3" width="35" style="5" customWidth="1"/>
    <col min="4" max="4" width="25.85546875" style="5" customWidth="1"/>
    <col min="5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193" t="str">
        <f>+Índice!$B$5</f>
        <v>IMPERIAL COMPAÑÍA DISTRIBUIDORA DE PETROLEOS Y DERIVADOS SAE</v>
      </c>
      <c r="B5" s="193"/>
      <c r="C5" s="193"/>
      <c r="D5" s="193"/>
      <c r="F5" s="4"/>
    </row>
    <row r="6" spans="1:7" x14ac:dyDescent="0.25">
      <c r="A6" s="15" t="str">
        <f>+Índice!$B$6</f>
        <v>INFORME AL 31 DE MARZO DE 2021</v>
      </c>
      <c r="B6" s="15"/>
      <c r="C6" s="15"/>
    </row>
    <row r="7" spans="1:7" x14ac:dyDescent="0.25">
      <c r="B7" s="4" t="str">
        <f>+Índice!$B$7</f>
        <v>TC de referencia: 6177,97</v>
      </c>
    </row>
    <row r="8" spans="1:7" x14ac:dyDescent="0.25">
      <c r="B8" s="4"/>
    </row>
    <row r="9" spans="1:7" x14ac:dyDescent="0.25">
      <c r="B9" s="4" t="s">
        <v>13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/>
      <c r="C12" s="6"/>
    </row>
    <row r="13" spans="1:7" s="4" customFormat="1" x14ac:dyDescent="0.25">
      <c r="B13" s="194" t="s">
        <v>0</v>
      </c>
      <c r="C13" s="194" t="s">
        <v>4</v>
      </c>
      <c r="D13" s="194"/>
      <c r="E13" s="194" t="s">
        <v>7</v>
      </c>
      <c r="F13" s="194" t="s">
        <v>8</v>
      </c>
      <c r="G13" s="194" t="s">
        <v>12</v>
      </c>
    </row>
    <row r="14" spans="1:7" s="4" customFormat="1" x14ac:dyDescent="0.25">
      <c r="B14" s="195"/>
      <c r="C14" s="7" t="s">
        <v>5</v>
      </c>
      <c r="D14" s="7" t="s">
        <v>6</v>
      </c>
      <c r="E14" s="195"/>
      <c r="F14" s="195"/>
      <c r="G14" s="195"/>
    </row>
    <row r="15" spans="1:7" s="4" customFormat="1" x14ac:dyDescent="0.2">
      <c r="B15" s="106" t="s">
        <v>80</v>
      </c>
      <c r="C15" s="107">
        <v>17650000000</v>
      </c>
      <c r="D15" s="22"/>
      <c r="E15" s="22"/>
      <c r="F15" s="24">
        <v>44400</v>
      </c>
      <c r="G15" s="106" t="s">
        <v>81</v>
      </c>
    </row>
    <row r="16" spans="1:7" s="4" customFormat="1" x14ac:dyDescent="0.2">
      <c r="B16" s="106" t="s">
        <v>80</v>
      </c>
      <c r="C16" s="107">
        <v>10200000000</v>
      </c>
      <c r="D16" s="22"/>
      <c r="E16" s="22"/>
      <c r="F16" s="24">
        <v>44403</v>
      </c>
      <c r="G16" s="106" t="s">
        <v>81</v>
      </c>
    </row>
    <row r="17" spans="2:7" s="4" customFormat="1" x14ac:dyDescent="0.2">
      <c r="B17" s="106" t="s">
        <v>80</v>
      </c>
      <c r="C17" s="107">
        <v>2906100000</v>
      </c>
      <c r="D17" s="22"/>
      <c r="E17" s="22"/>
      <c r="F17" s="24">
        <v>44561</v>
      </c>
      <c r="G17" s="106" t="s">
        <v>1338</v>
      </c>
    </row>
    <row r="18" spans="2:7" s="4" customFormat="1" x14ac:dyDescent="0.2">
      <c r="B18" s="106" t="s">
        <v>80</v>
      </c>
      <c r="C18" s="107">
        <v>5166399924</v>
      </c>
      <c r="D18" s="22"/>
      <c r="E18" s="22"/>
      <c r="F18" s="25">
        <v>44561</v>
      </c>
      <c r="G18" s="106" t="s">
        <v>1338</v>
      </c>
    </row>
    <row r="19" spans="2:7" s="4" customFormat="1" x14ac:dyDescent="0.2">
      <c r="B19" s="106" t="s">
        <v>1337</v>
      </c>
      <c r="C19" s="107">
        <v>7722462500</v>
      </c>
      <c r="D19" s="22"/>
      <c r="E19" s="22"/>
      <c r="F19" s="25">
        <v>44356</v>
      </c>
      <c r="G19" s="106" t="s">
        <v>81</v>
      </c>
    </row>
    <row r="20" spans="2:7" s="4" customFormat="1" x14ac:dyDescent="0.2">
      <c r="B20" s="106" t="s">
        <v>1339</v>
      </c>
      <c r="C20" s="26">
        <v>716617255</v>
      </c>
      <c r="D20" s="22"/>
      <c r="E20" s="22"/>
      <c r="F20" s="22"/>
      <c r="G20" s="22"/>
    </row>
    <row r="21" spans="2:7" x14ac:dyDescent="0.25">
      <c r="B21" s="4"/>
    </row>
    <row r="22" spans="2:7" x14ac:dyDescent="0.25">
      <c r="B22" s="4"/>
    </row>
    <row r="23" spans="2:7" x14ac:dyDescent="0.25">
      <c r="B23" s="4"/>
    </row>
    <row r="24" spans="2:7" x14ac:dyDescent="0.25">
      <c r="B24" s="8" t="s">
        <v>11</v>
      </c>
      <c r="C24" s="28">
        <f>SUM(C15:C23)</f>
        <v>44361579679</v>
      </c>
      <c r="D24" s="9">
        <f>SUM(D21:D23)</f>
        <v>0</v>
      </c>
      <c r="E24" s="9">
        <f>SUM(E21:E23)</f>
        <v>0</v>
      </c>
      <c r="F24" s="9"/>
      <c r="G24" s="9"/>
    </row>
    <row r="25" spans="2:7" x14ac:dyDescent="0.25">
      <c r="B25" s="4"/>
      <c r="C25" s="36"/>
    </row>
    <row r="26" spans="2:7" x14ac:dyDescent="0.25">
      <c r="B26" s="4"/>
    </row>
    <row r="27" spans="2:7" x14ac:dyDescent="0.25">
      <c r="B27" s="4" t="s">
        <v>10</v>
      </c>
    </row>
    <row r="28" spans="2:7" x14ac:dyDescent="0.25">
      <c r="B28" s="4"/>
      <c r="C28" s="6"/>
    </row>
    <row r="29" spans="2:7" s="4" customFormat="1" x14ac:dyDescent="0.25">
      <c r="B29" s="194" t="s">
        <v>0</v>
      </c>
      <c r="C29" s="194" t="s">
        <v>4</v>
      </c>
      <c r="D29" s="194"/>
      <c r="E29" s="194" t="s">
        <v>7</v>
      </c>
      <c r="F29" s="194" t="s">
        <v>8</v>
      </c>
      <c r="G29" s="194" t="s">
        <v>9</v>
      </c>
    </row>
    <row r="30" spans="2:7" s="4" customFormat="1" x14ac:dyDescent="0.25">
      <c r="B30" s="195"/>
      <c r="C30" s="7" t="s">
        <v>5</v>
      </c>
      <c r="D30" s="7" t="s">
        <v>6</v>
      </c>
      <c r="E30" s="195"/>
      <c r="F30" s="195"/>
      <c r="G30" s="195"/>
    </row>
    <row r="31" spans="2:7" x14ac:dyDescent="0.2">
      <c r="B31" s="106" t="s">
        <v>80</v>
      </c>
      <c r="C31" s="26">
        <v>7319066485</v>
      </c>
      <c r="F31" s="24">
        <v>45142</v>
      </c>
      <c r="G31" s="106" t="s">
        <v>1338</v>
      </c>
    </row>
    <row r="32" spans="2:7" x14ac:dyDescent="0.2">
      <c r="B32" s="23" t="s">
        <v>82</v>
      </c>
      <c r="C32" s="26">
        <v>60000000000</v>
      </c>
      <c r="F32" s="24">
        <v>46420</v>
      </c>
      <c r="G32" s="23" t="s">
        <v>81</v>
      </c>
    </row>
    <row r="33" spans="2:7" x14ac:dyDescent="0.25">
      <c r="B33" s="8" t="s">
        <v>11</v>
      </c>
      <c r="C33" s="27">
        <f>SUM(C31:C32)</f>
        <v>67319066485</v>
      </c>
      <c r="D33" s="9">
        <f>SUM(D31:D32)</f>
        <v>0</v>
      </c>
      <c r="E33" s="9">
        <f>SUM(E31:E32)</f>
        <v>0</v>
      </c>
      <c r="F33" s="9"/>
      <c r="G33" s="9"/>
    </row>
    <row r="35" spans="2:7" s="4" customFormat="1" x14ac:dyDescent="0.25">
      <c r="B35" s="10"/>
    </row>
    <row r="38" spans="2:7" x14ac:dyDescent="0.25">
      <c r="D38" s="4"/>
      <c r="E38" s="20"/>
      <c r="F38" s="21"/>
    </row>
    <row r="39" spans="2:7" x14ac:dyDescent="0.25">
      <c r="D39" s="31" t="s">
        <v>79</v>
      </c>
      <c r="E39" s="20"/>
      <c r="F39" s="21"/>
    </row>
    <row r="40" spans="2:7" x14ac:dyDescent="0.25">
      <c r="C40" s="14"/>
      <c r="D40" s="31" t="str">
        <f>+Índice!C26</f>
        <v>EMANUELLE HOECKLE</v>
      </c>
      <c r="E40" s="32"/>
      <c r="F40" s="31"/>
      <c r="G40" s="13"/>
    </row>
    <row r="41" spans="2:7" x14ac:dyDescent="0.25">
      <c r="C41" s="14"/>
      <c r="D41" s="31" t="str">
        <f>+Índice!C27</f>
        <v>PRESIDENTE</v>
      </c>
      <c r="E41" s="32"/>
      <c r="F41" s="31"/>
      <c r="G41" s="13"/>
    </row>
    <row r="42" spans="2:7" x14ac:dyDescent="0.25">
      <c r="C42" s="14"/>
      <c r="D42" s="4"/>
      <c r="E42" s="32"/>
      <c r="F42" s="31"/>
      <c r="G42" s="13"/>
    </row>
    <row r="43" spans="2:7" x14ac:dyDescent="0.25">
      <c r="C43" s="4"/>
      <c r="D43" s="20"/>
      <c r="E43" s="21"/>
      <c r="F43" s="19"/>
      <c r="G43" s="13"/>
    </row>
  </sheetData>
  <mergeCells count="11">
    <mergeCell ref="G13:G14"/>
    <mergeCell ref="B29:B30"/>
    <mergeCell ref="C29:D29"/>
    <mergeCell ref="E29:E30"/>
    <mergeCell ref="F29:F30"/>
    <mergeCell ref="G29:G30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1:G39"/>
  <sheetViews>
    <sheetView showGridLines="0" view="pageBreakPreview" zoomScale="60" zoomScaleNormal="100" workbookViewId="0">
      <selection activeCell="B30" sqref="B30"/>
    </sheetView>
  </sheetViews>
  <sheetFormatPr baseColWidth="10" defaultRowHeight="15" x14ac:dyDescent="0.25"/>
  <cols>
    <col min="1" max="1" width="9.5703125" style="5" customWidth="1"/>
    <col min="2" max="2" width="26" style="5" bestFit="1" customWidth="1"/>
    <col min="3" max="3" width="30.28515625" style="5" customWidth="1"/>
    <col min="4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193" t="str">
        <f>+Índice!$B$5</f>
        <v>IMPERIAL COMPAÑÍA DISTRIBUIDORA DE PETROLEOS Y DERIVADOS SAE</v>
      </c>
      <c r="B5" s="193"/>
      <c r="C5" s="193"/>
      <c r="F5" s="4"/>
    </row>
    <row r="6" spans="1:7" x14ac:dyDescent="0.25">
      <c r="A6" s="193" t="str">
        <f>+Índice!$B$6</f>
        <v>INFORME AL 31 DE MARZO DE 2021</v>
      </c>
      <c r="B6" s="193"/>
      <c r="C6" s="193"/>
    </row>
    <row r="7" spans="1:7" x14ac:dyDescent="0.25">
      <c r="B7" s="4" t="str">
        <f>+Índice!$B$7</f>
        <v>TC de referencia: 6177,97</v>
      </c>
    </row>
    <row r="8" spans="1:7" x14ac:dyDescent="0.25">
      <c r="B8" s="4"/>
    </row>
    <row r="9" spans="1:7" x14ac:dyDescent="0.25">
      <c r="B9" s="4" t="s">
        <v>14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/>
      <c r="C12" s="6"/>
    </row>
    <row r="13" spans="1:7" x14ac:dyDescent="0.25">
      <c r="B13" s="194" t="s">
        <v>0</v>
      </c>
      <c r="C13" s="194" t="s">
        <v>4</v>
      </c>
      <c r="D13" s="194"/>
      <c r="E13" s="194" t="s">
        <v>7</v>
      </c>
      <c r="F13" s="194" t="s">
        <v>8</v>
      </c>
      <c r="G13" s="194" t="s">
        <v>12</v>
      </c>
    </row>
    <row r="14" spans="1:7" x14ac:dyDescent="0.25">
      <c r="B14" s="195"/>
      <c r="C14" s="7" t="s">
        <v>5</v>
      </c>
      <c r="D14" s="7" t="s">
        <v>6</v>
      </c>
      <c r="E14" s="195"/>
      <c r="F14" s="195"/>
      <c r="G14" s="195"/>
    </row>
    <row r="15" spans="1:7" x14ac:dyDescent="0.25">
      <c r="B15" s="4"/>
    </row>
    <row r="16" spans="1:7" x14ac:dyDescent="0.25">
      <c r="B16" s="4"/>
    </row>
    <row r="17" spans="2:7" x14ac:dyDescent="0.25">
      <c r="B17" s="4"/>
    </row>
    <row r="18" spans="2:7" x14ac:dyDescent="0.25">
      <c r="B18" s="8" t="s">
        <v>11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4"/>
    </row>
    <row r="20" spans="2:7" x14ac:dyDescent="0.25">
      <c r="B20" s="4"/>
    </row>
    <row r="21" spans="2:7" x14ac:dyDescent="0.25">
      <c r="B21" s="4" t="s">
        <v>10</v>
      </c>
    </row>
    <row r="22" spans="2:7" x14ac:dyDescent="0.25">
      <c r="B22" s="4"/>
      <c r="C22" s="6"/>
    </row>
    <row r="23" spans="2:7" x14ac:dyDescent="0.25">
      <c r="B23" s="194" t="s">
        <v>0</v>
      </c>
      <c r="C23" s="194" t="s">
        <v>4</v>
      </c>
      <c r="D23" s="194"/>
      <c r="E23" s="194" t="s">
        <v>7</v>
      </c>
      <c r="F23" s="194" t="s">
        <v>8</v>
      </c>
      <c r="G23" s="194" t="s">
        <v>9</v>
      </c>
    </row>
    <row r="24" spans="2:7" x14ac:dyDescent="0.25">
      <c r="B24" s="195"/>
      <c r="C24" s="7" t="s">
        <v>5</v>
      </c>
      <c r="D24" s="7" t="s">
        <v>6</v>
      </c>
      <c r="E24" s="195"/>
      <c r="F24" s="195"/>
      <c r="G24" s="195"/>
    </row>
    <row r="25" spans="2:7" x14ac:dyDescent="0.25">
      <c r="B25" s="4"/>
    </row>
    <row r="26" spans="2:7" x14ac:dyDescent="0.25">
      <c r="B26" s="4"/>
    </row>
    <row r="27" spans="2:7" x14ac:dyDescent="0.25">
      <c r="B27" s="4"/>
    </row>
    <row r="28" spans="2:7" x14ac:dyDescent="0.25">
      <c r="B28" s="8" t="s">
        <v>11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4" customFormat="1" x14ac:dyDescent="0.25">
      <c r="B30" s="10"/>
    </row>
    <row r="34" spans="3:7" x14ac:dyDescent="0.25">
      <c r="D34" s="31" t="s">
        <v>79</v>
      </c>
      <c r="E34" s="20"/>
      <c r="F34" s="21"/>
    </row>
    <row r="35" spans="3:7" x14ac:dyDescent="0.25">
      <c r="C35" s="14"/>
      <c r="D35" s="31" t="str">
        <f>+Índice!C26</f>
        <v>EMANUELLE HOECKLE</v>
      </c>
      <c r="E35" s="32"/>
      <c r="F35" s="31"/>
      <c r="G35" s="13"/>
    </row>
    <row r="36" spans="3:7" x14ac:dyDescent="0.25">
      <c r="C36" s="14"/>
      <c r="D36" s="31" t="str">
        <f>+Índice!C27</f>
        <v>PRESIDENTE</v>
      </c>
      <c r="E36" s="32"/>
      <c r="F36" s="31"/>
      <c r="G36" s="13"/>
    </row>
    <row r="37" spans="3:7" x14ac:dyDescent="0.25">
      <c r="C37" s="14"/>
      <c r="D37" s="4"/>
      <c r="E37" s="32"/>
      <c r="F37" s="31"/>
      <c r="G37" s="13"/>
    </row>
    <row r="38" spans="3:7" x14ac:dyDescent="0.25">
      <c r="C38" s="4"/>
      <c r="D38" s="20"/>
      <c r="E38" s="21"/>
      <c r="F38" s="19"/>
      <c r="G38" s="13"/>
    </row>
    <row r="39" spans="3:7" x14ac:dyDescent="0.25">
      <c r="D39" s="4"/>
      <c r="E39" s="20"/>
      <c r="F39" s="21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1:G37"/>
  <sheetViews>
    <sheetView showGridLines="0" view="pageBreakPreview" zoomScale="60" zoomScaleNormal="100" workbookViewId="0">
      <selection activeCell="I34" sqref="I34"/>
    </sheetView>
  </sheetViews>
  <sheetFormatPr baseColWidth="10" defaultRowHeight="15" x14ac:dyDescent="0.25"/>
  <cols>
    <col min="1" max="1" width="5.7109375" style="5" customWidth="1"/>
    <col min="2" max="2" width="29.7109375" style="5" bestFit="1" customWidth="1"/>
    <col min="3" max="3" width="28.7109375" style="5" customWidth="1"/>
    <col min="4" max="4" width="20.85546875" style="5" customWidth="1"/>
    <col min="5" max="5" width="19.140625" style="5" customWidth="1"/>
    <col min="6" max="7" width="20.85546875" style="5" customWidth="1"/>
    <col min="8" max="16384" width="11.42578125" style="5"/>
  </cols>
  <sheetData>
    <row r="1" spans="1:7" s="12" customFormat="1" x14ac:dyDescent="0.25"/>
    <row r="2" spans="1:7" s="12" customFormat="1" x14ac:dyDescent="0.25"/>
    <row r="3" spans="1:7" s="12" customFormat="1" x14ac:dyDescent="0.25"/>
    <row r="4" spans="1:7" x14ac:dyDescent="0.25">
      <c r="A4" s="3" t="s">
        <v>15</v>
      </c>
    </row>
    <row r="5" spans="1:7" x14ac:dyDescent="0.25">
      <c r="A5" s="193" t="str">
        <f>+Índice!$B$5</f>
        <v>IMPERIAL COMPAÑÍA DISTRIBUIDORA DE PETROLEOS Y DERIVADOS SAE</v>
      </c>
      <c r="B5" s="193"/>
      <c r="C5" s="193"/>
      <c r="F5" s="4"/>
    </row>
    <row r="6" spans="1:7" x14ac:dyDescent="0.25">
      <c r="A6" s="193" t="str">
        <f>+Índice!$B$6</f>
        <v>INFORME AL 31 DE MARZO DE 2021</v>
      </c>
      <c r="B6" s="193"/>
      <c r="C6" s="193"/>
    </row>
    <row r="7" spans="1:7" x14ac:dyDescent="0.25">
      <c r="B7" s="4" t="str">
        <f>+Índice!$B$7</f>
        <v>TC de referencia: 6177,97</v>
      </c>
    </row>
    <row r="8" spans="1:7" x14ac:dyDescent="0.25">
      <c r="B8" s="4"/>
    </row>
    <row r="9" spans="1:7" x14ac:dyDescent="0.25">
      <c r="B9" s="4" t="s">
        <v>16</v>
      </c>
    </row>
    <row r="10" spans="1:7" x14ac:dyDescent="0.25">
      <c r="B10" s="4"/>
    </row>
    <row r="11" spans="1:7" x14ac:dyDescent="0.25">
      <c r="B11" s="4" t="s">
        <v>3</v>
      </c>
    </row>
    <row r="12" spans="1:7" x14ac:dyDescent="0.25">
      <c r="B12" s="4" t="s">
        <v>78</v>
      </c>
      <c r="C12" s="6"/>
    </row>
    <row r="13" spans="1:7" x14ac:dyDescent="0.25">
      <c r="B13" s="194" t="s">
        <v>0</v>
      </c>
      <c r="C13" s="194" t="s">
        <v>4</v>
      </c>
      <c r="D13" s="194"/>
      <c r="E13" s="194" t="s">
        <v>7</v>
      </c>
      <c r="F13" s="194" t="s">
        <v>8</v>
      </c>
      <c r="G13" s="194" t="s">
        <v>12</v>
      </c>
    </row>
    <row r="14" spans="1:7" x14ac:dyDescent="0.25">
      <c r="B14" s="195"/>
      <c r="C14" s="7" t="s">
        <v>5</v>
      </c>
      <c r="D14" s="7" t="s">
        <v>6</v>
      </c>
      <c r="E14" s="195"/>
      <c r="F14" s="195"/>
      <c r="G14" s="195"/>
    </row>
    <row r="15" spans="1:7" s="12" customFormat="1" x14ac:dyDescent="0.2">
      <c r="B15" s="16" t="s">
        <v>28</v>
      </c>
      <c r="D15" s="18">
        <v>20000</v>
      </c>
      <c r="E15" s="17">
        <f>+D15*6177.97</f>
        <v>123559400</v>
      </c>
      <c r="F15" s="19">
        <v>44315</v>
      </c>
    </row>
    <row r="16" spans="1:7" s="12" customFormat="1" x14ac:dyDescent="0.2">
      <c r="B16" s="16" t="s">
        <v>24</v>
      </c>
      <c r="D16" s="18">
        <v>20000</v>
      </c>
      <c r="E16" s="17">
        <f>+D16*6177.97</f>
        <v>123559400</v>
      </c>
      <c r="F16" s="19">
        <v>44315</v>
      </c>
      <c r="G16" s="12" t="s">
        <v>18</v>
      </c>
    </row>
    <row r="17" spans="2:7" x14ac:dyDescent="0.25">
      <c r="B17" s="8" t="s">
        <v>11</v>
      </c>
      <c r="C17" s="28">
        <f>SUM(C15:C16)</f>
        <v>0</v>
      </c>
      <c r="D17" s="30">
        <f>SUM(D15:D16)</f>
        <v>40000</v>
      </c>
      <c r="E17" s="28">
        <f>SUM(E15:E16)</f>
        <v>247118800</v>
      </c>
      <c r="F17" s="9"/>
      <c r="G17" s="9"/>
    </row>
    <row r="18" spans="2:7" x14ac:dyDescent="0.25">
      <c r="B18" s="4"/>
    </row>
    <row r="19" spans="2:7" x14ac:dyDescent="0.25">
      <c r="B19" s="4"/>
    </row>
    <row r="20" spans="2:7" x14ac:dyDescent="0.25">
      <c r="B20" s="4" t="s">
        <v>10</v>
      </c>
    </row>
    <row r="21" spans="2:7" x14ac:dyDescent="0.25">
      <c r="B21" s="4"/>
      <c r="C21" s="6"/>
    </row>
    <row r="22" spans="2:7" x14ac:dyDescent="0.25">
      <c r="B22" s="194" t="s">
        <v>0</v>
      </c>
      <c r="C22" s="194" t="s">
        <v>4</v>
      </c>
      <c r="D22" s="194"/>
      <c r="E22" s="194" t="s">
        <v>7</v>
      </c>
      <c r="F22" s="194" t="s">
        <v>8</v>
      </c>
      <c r="G22" s="194" t="s">
        <v>9</v>
      </c>
    </row>
    <row r="23" spans="2:7" x14ac:dyDescent="0.25">
      <c r="B23" s="195"/>
      <c r="C23" s="7" t="s">
        <v>5</v>
      </c>
      <c r="D23" s="7" t="s">
        <v>6</v>
      </c>
      <c r="E23" s="195"/>
      <c r="F23" s="195"/>
      <c r="G23" s="195"/>
    </row>
    <row r="24" spans="2:7" x14ac:dyDescent="0.25">
      <c r="B24" s="4"/>
    </row>
    <row r="25" spans="2:7" x14ac:dyDescent="0.25">
      <c r="B25" s="4"/>
    </row>
    <row r="26" spans="2:7" x14ac:dyDescent="0.25">
      <c r="B26" s="4"/>
    </row>
    <row r="27" spans="2:7" x14ac:dyDescent="0.25">
      <c r="B27" s="8" t="s">
        <v>11</v>
      </c>
      <c r="C27" s="9">
        <f>SUM(C24:C26)</f>
        <v>0</v>
      </c>
      <c r="D27" s="9">
        <f>SUM(D24:D26)</f>
        <v>0</v>
      </c>
      <c r="E27" s="9">
        <f>SUM(E24:E26)</f>
        <v>0</v>
      </c>
      <c r="F27" s="9"/>
      <c r="G27" s="9"/>
    </row>
    <row r="29" spans="2:7" x14ac:dyDescent="0.25">
      <c r="B29" s="10">
        <f>+'1.2 DEUDAS FINANCIERAS'!B35</f>
        <v>0</v>
      </c>
      <c r="C29" s="4"/>
      <c r="D29" s="4"/>
      <c r="E29" s="4"/>
      <c r="F29" s="4"/>
      <c r="G29" s="4"/>
    </row>
    <row r="31" spans="2:7" x14ac:dyDescent="0.25">
      <c r="C31" s="12"/>
      <c r="D31" s="18"/>
      <c r="E31" s="17"/>
    </row>
    <row r="32" spans="2:7" x14ac:dyDescent="0.25">
      <c r="C32" s="12"/>
      <c r="D32" s="18"/>
      <c r="E32" s="17"/>
    </row>
    <row r="33" spans="3:7" x14ac:dyDescent="0.25">
      <c r="C33" s="4"/>
      <c r="D33" s="31" t="s">
        <v>79</v>
      </c>
      <c r="E33" s="21"/>
    </row>
    <row r="34" spans="3:7" x14ac:dyDescent="0.25">
      <c r="C34" s="14"/>
      <c r="D34" s="31" t="str">
        <f>+Índice!C26</f>
        <v>EMANUELLE HOECKLE</v>
      </c>
      <c r="E34" s="32"/>
      <c r="F34" s="31"/>
      <c r="G34" s="13"/>
    </row>
    <row r="35" spans="3:7" x14ac:dyDescent="0.25">
      <c r="C35" s="14"/>
      <c r="D35" s="31" t="str">
        <f>+Índice!C27</f>
        <v>PRESIDENTE</v>
      </c>
      <c r="E35" s="32"/>
      <c r="F35" s="31"/>
      <c r="G35" s="13"/>
    </row>
    <row r="36" spans="3:7" x14ac:dyDescent="0.25">
      <c r="C36" s="14"/>
      <c r="D36" s="4"/>
      <c r="E36" s="32"/>
      <c r="F36" s="31"/>
      <c r="G36" s="13"/>
    </row>
    <row r="37" spans="3:7" x14ac:dyDescent="0.25">
      <c r="C37" s="4"/>
      <c r="D37" s="20"/>
      <c r="E37" s="21"/>
      <c r="F37" s="19"/>
      <c r="G37" s="13"/>
    </row>
  </sheetData>
  <mergeCells count="12">
    <mergeCell ref="F13:F14"/>
    <mergeCell ref="G13:G14"/>
    <mergeCell ref="B22:B23"/>
    <mergeCell ref="C22:D22"/>
    <mergeCell ref="E22:E23"/>
    <mergeCell ref="F22:F23"/>
    <mergeCell ref="G22:G23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8511-EB0F-4561-9D1C-93600EFEBACC}">
  <sheetPr>
    <tabColor theme="0" tint="-0.14999847407452621"/>
    <pageSetUpPr fitToPage="1"/>
  </sheetPr>
  <dimension ref="A2:AO52"/>
  <sheetViews>
    <sheetView zoomScale="90" zoomScaleNormal="90" workbookViewId="0">
      <pane xSplit="7" ySplit="8" topLeftCell="AB9" activePane="bottomRight" state="frozen"/>
      <selection pane="topRight" activeCell="H1" sqref="H1"/>
      <selection pane="bottomLeft" activeCell="A9" sqref="A9"/>
      <selection pane="bottomRight" activeCell="F53" sqref="F53"/>
    </sheetView>
  </sheetViews>
  <sheetFormatPr baseColWidth="10" defaultColWidth="11.42578125" defaultRowHeight="12.75" outlineLevelCol="1" x14ac:dyDescent="0.2"/>
  <cols>
    <col min="1" max="1" width="1.5703125" style="71" customWidth="1"/>
    <col min="2" max="2" width="24.42578125" style="71" customWidth="1"/>
    <col min="3" max="3" width="40.7109375" style="71" bestFit="1" customWidth="1"/>
    <col min="4" max="4" width="10.42578125" style="71" bestFit="1" customWidth="1"/>
    <col min="5" max="5" width="12.85546875" style="71" bestFit="1" customWidth="1"/>
    <col min="6" max="6" width="17.42578125" style="71" bestFit="1" customWidth="1"/>
    <col min="7" max="7" width="14.85546875" style="71" bestFit="1" customWidth="1"/>
    <col min="8" max="8" width="14.85546875" style="71" customWidth="1"/>
    <col min="9" max="9" width="14.42578125" style="71" bestFit="1" customWidth="1" outlineLevel="1"/>
    <col min="10" max="10" width="12.5703125" style="71" customWidth="1" outlineLevel="1"/>
    <col min="11" max="11" width="12.85546875" style="71" customWidth="1" outlineLevel="1"/>
    <col min="12" max="12" width="12.5703125" style="71" customWidth="1" outlineLevel="1"/>
    <col min="13" max="13" width="12.7109375" style="71" customWidth="1" outlineLevel="1"/>
    <col min="14" max="14" width="12.42578125" style="71" customWidth="1" outlineLevel="1"/>
    <col min="15" max="15" width="13.140625" style="71" customWidth="1" outlineLevel="1" collapsed="1"/>
    <col min="16" max="19" width="13.140625" style="71" customWidth="1" outlineLevel="1"/>
    <col min="20" max="21" width="12.85546875" style="71" customWidth="1" outlineLevel="1"/>
    <col min="22" max="22" width="12.7109375" style="71" customWidth="1" outlineLevel="1" collapsed="1"/>
    <col min="23" max="30" width="12.7109375" style="71" customWidth="1"/>
    <col min="31" max="31" width="13.42578125" style="71" bestFit="1" customWidth="1"/>
    <col min="32" max="32" width="14.85546875" style="71" bestFit="1" customWidth="1"/>
    <col min="33" max="33" width="14.140625" style="71" bestFit="1" customWidth="1"/>
    <col min="34" max="34" width="17" style="71" customWidth="1"/>
    <col min="35" max="38" width="18.42578125" style="71" customWidth="1"/>
    <col min="39" max="39" width="14.85546875" style="119" customWidth="1"/>
    <col min="40" max="40" width="15.85546875" style="119" customWidth="1"/>
    <col min="41" max="41" width="15.85546875" style="119" bestFit="1" customWidth="1"/>
    <col min="42" max="16384" width="11.42578125" style="71"/>
  </cols>
  <sheetData>
    <row r="2" spans="1:41" s="108" customFormat="1" ht="21" customHeight="1" x14ac:dyDescent="0.2"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1"/>
      <c r="AN2" s="111"/>
      <c r="AO2" s="111"/>
    </row>
    <row r="3" spans="1:41" s="108" customFormat="1" x14ac:dyDescent="0.2">
      <c r="B3" s="112"/>
      <c r="C3" s="110"/>
      <c r="D3" s="110"/>
      <c r="E3" s="110"/>
      <c r="F3" s="110"/>
      <c r="G3" s="110"/>
      <c r="H3" s="110"/>
      <c r="I3" s="110"/>
      <c r="J3" s="110"/>
      <c r="K3" s="110"/>
      <c r="L3" s="113" t="s">
        <v>1327</v>
      </c>
      <c r="M3" s="114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1"/>
      <c r="AN3" s="111"/>
      <c r="AO3" s="111"/>
    </row>
    <row r="4" spans="1:41" s="108" customFormat="1" x14ac:dyDescent="0.2">
      <c r="B4" s="196"/>
      <c r="C4" s="196"/>
      <c r="D4" s="196"/>
      <c r="E4" s="196"/>
      <c r="F4" s="196"/>
      <c r="G4" s="196"/>
      <c r="H4" s="115"/>
      <c r="AM4" s="111"/>
      <c r="AN4" s="111"/>
      <c r="AO4" s="111"/>
    </row>
    <row r="5" spans="1:41" s="116" customFormat="1" x14ac:dyDescent="0.2">
      <c r="AM5" s="117"/>
      <c r="AN5" s="117"/>
      <c r="AO5" s="117"/>
    </row>
    <row r="6" spans="1:41" ht="13.5" thickBot="1" x14ac:dyDescent="0.25">
      <c r="B6" s="118" t="s">
        <v>1340</v>
      </c>
      <c r="C6" s="110"/>
      <c r="D6" s="110"/>
      <c r="E6" s="110"/>
      <c r="F6" s="110"/>
      <c r="G6" s="110"/>
      <c r="H6" s="110"/>
      <c r="I6" s="110"/>
      <c r="AE6" s="110"/>
      <c r="AF6" s="110"/>
    </row>
    <row r="7" spans="1:41" ht="13.5" thickBot="1" x14ac:dyDescent="0.25">
      <c r="B7" s="120"/>
      <c r="C7" s="121" t="s">
        <v>1366</v>
      </c>
      <c r="D7" s="121"/>
      <c r="E7" s="121"/>
      <c r="F7" s="121"/>
      <c r="G7" s="121"/>
      <c r="H7" s="121"/>
      <c r="I7" s="122"/>
      <c r="J7" s="122"/>
      <c r="K7" s="122" t="s">
        <v>1341</v>
      </c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00"/>
      <c r="AD7" s="100"/>
      <c r="AG7" s="123" t="s">
        <v>1342</v>
      </c>
      <c r="AH7" s="124">
        <v>44316</v>
      </c>
    </row>
    <row r="8" spans="1:41" ht="25.5" x14ac:dyDescent="0.2">
      <c r="B8" s="125" t="s">
        <v>1343</v>
      </c>
      <c r="C8" s="125" t="s">
        <v>1344</v>
      </c>
      <c r="D8" s="125" t="s">
        <v>1345</v>
      </c>
      <c r="E8" s="125"/>
      <c r="F8" s="126" t="s">
        <v>1346</v>
      </c>
      <c r="G8" s="125" t="s">
        <v>1347</v>
      </c>
      <c r="H8" s="125" t="s">
        <v>1348</v>
      </c>
      <c r="I8" s="127">
        <v>44286</v>
      </c>
      <c r="J8" s="127">
        <v>44316</v>
      </c>
      <c r="K8" s="127">
        <v>44347</v>
      </c>
      <c r="L8" s="127">
        <v>44377</v>
      </c>
      <c r="M8" s="127">
        <v>44408</v>
      </c>
      <c r="N8" s="127">
        <v>44439</v>
      </c>
      <c r="O8" s="127">
        <v>44469</v>
      </c>
      <c r="P8" s="127">
        <v>44500</v>
      </c>
      <c r="Q8" s="127">
        <v>44530</v>
      </c>
      <c r="R8" s="127">
        <v>44561</v>
      </c>
      <c r="S8" s="127">
        <v>44592</v>
      </c>
      <c r="T8" s="127">
        <v>44620</v>
      </c>
      <c r="U8" s="127">
        <v>44651</v>
      </c>
      <c r="V8" s="127">
        <v>44681</v>
      </c>
      <c r="W8" s="127">
        <v>44712</v>
      </c>
      <c r="X8" s="127">
        <v>44742</v>
      </c>
      <c r="Y8" s="127">
        <v>44773</v>
      </c>
      <c r="Z8" s="127">
        <v>44804</v>
      </c>
      <c r="AA8" s="127">
        <v>44834</v>
      </c>
      <c r="AB8" s="127">
        <v>44865</v>
      </c>
      <c r="AC8" s="127">
        <v>44895</v>
      </c>
      <c r="AD8" s="127">
        <v>44926</v>
      </c>
      <c r="AE8" s="128" t="s">
        <v>1349</v>
      </c>
      <c r="AF8" s="128" t="s">
        <v>1370</v>
      </c>
      <c r="AG8" s="129" t="s">
        <v>1350</v>
      </c>
      <c r="AH8" s="129" t="s">
        <v>1351</v>
      </c>
      <c r="AI8" s="130" t="s">
        <v>1352</v>
      </c>
      <c r="AJ8" s="130" t="s">
        <v>1353</v>
      </c>
      <c r="AK8" s="130" t="s">
        <v>1354</v>
      </c>
      <c r="AL8" s="131" t="s">
        <v>1355</v>
      </c>
      <c r="AM8" s="131" t="s">
        <v>1356</v>
      </c>
      <c r="AN8" s="132"/>
    </row>
    <row r="9" spans="1:41" x14ac:dyDescent="0.2">
      <c r="B9" s="133"/>
      <c r="C9" s="134"/>
      <c r="D9" s="134"/>
      <c r="E9" s="134"/>
      <c r="F9" s="135"/>
      <c r="G9" s="134"/>
      <c r="H9" s="136" t="s">
        <v>1357</v>
      </c>
      <c r="I9" s="137">
        <v>5</v>
      </c>
      <c r="J9" s="137">
        <f>+J8-I8</f>
        <v>30</v>
      </c>
      <c r="K9" s="137">
        <f>+K8-J8</f>
        <v>31</v>
      </c>
      <c r="L9" s="137">
        <f>+L8-K8</f>
        <v>30</v>
      </c>
      <c r="M9" s="137">
        <f t="shared" ref="M9:AD9" si="0">+M8-L8</f>
        <v>31</v>
      </c>
      <c r="N9" s="137">
        <f t="shared" si="0"/>
        <v>31</v>
      </c>
      <c r="O9" s="137">
        <f t="shared" si="0"/>
        <v>30</v>
      </c>
      <c r="P9" s="137">
        <f t="shared" si="0"/>
        <v>31</v>
      </c>
      <c r="Q9" s="137">
        <f t="shared" si="0"/>
        <v>30</v>
      </c>
      <c r="R9" s="137">
        <f t="shared" si="0"/>
        <v>31</v>
      </c>
      <c r="S9" s="137">
        <f t="shared" si="0"/>
        <v>31</v>
      </c>
      <c r="T9" s="137">
        <f t="shared" si="0"/>
        <v>28</v>
      </c>
      <c r="U9" s="137">
        <f t="shared" si="0"/>
        <v>31</v>
      </c>
      <c r="V9" s="137">
        <f t="shared" si="0"/>
        <v>30</v>
      </c>
      <c r="W9" s="137">
        <f t="shared" si="0"/>
        <v>31</v>
      </c>
      <c r="X9" s="137">
        <f t="shared" si="0"/>
        <v>30</v>
      </c>
      <c r="Y9" s="137">
        <f t="shared" si="0"/>
        <v>31</v>
      </c>
      <c r="Z9" s="137">
        <f t="shared" si="0"/>
        <v>31</v>
      </c>
      <c r="AA9" s="137">
        <f t="shared" si="0"/>
        <v>30</v>
      </c>
      <c r="AB9" s="137">
        <f t="shared" si="0"/>
        <v>31</v>
      </c>
      <c r="AC9" s="137">
        <f t="shared" si="0"/>
        <v>30</v>
      </c>
      <c r="AD9" s="137">
        <f t="shared" si="0"/>
        <v>31</v>
      </c>
      <c r="AE9" s="138"/>
      <c r="AF9" s="138"/>
      <c r="AG9" s="139"/>
      <c r="AH9" s="139"/>
      <c r="AI9" s="140"/>
      <c r="AJ9" s="140"/>
      <c r="AK9" s="140"/>
      <c r="AL9" s="141"/>
      <c r="AM9" s="141"/>
      <c r="AN9" s="132"/>
    </row>
    <row r="10" spans="1:41" x14ac:dyDescent="0.2">
      <c r="B10" s="142" t="s">
        <v>1358</v>
      </c>
      <c r="C10" s="143">
        <v>44281</v>
      </c>
      <c r="D10" s="144">
        <v>44281</v>
      </c>
      <c r="E10" s="144">
        <v>46106</v>
      </c>
      <c r="F10" s="145">
        <f>+E10-D10</f>
        <v>1825</v>
      </c>
      <c r="G10" s="146" t="s">
        <v>1359</v>
      </c>
      <c r="H10" s="146">
        <v>18000000000</v>
      </c>
      <c r="I10" s="147">
        <f>+H10/F10*5</f>
        <v>49315068.493150689</v>
      </c>
      <c r="J10" s="147">
        <f>+$H$10/$F$10*J9</f>
        <v>295890410.95890415</v>
      </c>
      <c r="K10" s="147">
        <f>+$H$10/$F$10*K9</f>
        <v>305753424.65753424</v>
      </c>
      <c r="L10" s="147">
        <f t="shared" ref="L10:AC10" si="1">+$H$10/$F$10*L9</f>
        <v>295890410.95890415</v>
      </c>
      <c r="M10" s="147">
        <f t="shared" si="1"/>
        <v>305753424.65753424</v>
      </c>
      <c r="N10" s="147">
        <f t="shared" si="1"/>
        <v>305753424.65753424</v>
      </c>
      <c r="O10" s="147">
        <f t="shared" si="1"/>
        <v>295890410.95890415</v>
      </c>
      <c r="P10" s="147">
        <f t="shared" si="1"/>
        <v>305753424.65753424</v>
      </c>
      <c r="Q10" s="147">
        <f t="shared" si="1"/>
        <v>295890410.95890415</v>
      </c>
      <c r="R10" s="147">
        <f t="shared" si="1"/>
        <v>305753424.65753424</v>
      </c>
      <c r="S10" s="147">
        <f t="shared" si="1"/>
        <v>305753424.65753424</v>
      </c>
      <c r="T10" s="147">
        <f t="shared" si="1"/>
        <v>276164383.56164384</v>
      </c>
      <c r="U10" s="147">
        <f t="shared" si="1"/>
        <v>305753424.65753424</v>
      </c>
      <c r="V10" s="147">
        <f t="shared" si="1"/>
        <v>295890410.95890415</v>
      </c>
      <c r="W10" s="147">
        <f t="shared" si="1"/>
        <v>305753424.65753424</v>
      </c>
      <c r="X10" s="147">
        <f t="shared" si="1"/>
        <v>295890410.95890415</v>
      </c>
      <c r="Y10" s="147">
        <f t="shared" si="1"/>
        <v>305753424.65753424</v>
      </c>
      <c r="Z10" s="147">
        <f t="shared" si="1"/>
        <v>305753424.65753424</v>
      </c>
      <c r="AA10" s="147">
        <f t="shared" si="1"/>
        <v>295890410.95890415</v>
      </c>
      <c r="AB10" s="147">
        <f t="shared" si="1"/>
        <v>305753424.65753424</v>
      </c>
      <c r="AC10" s="147">
        <f t="shared" si="1"/>
        <v>295890410.95890415</v>
      </c>
      <c r="AD10" s="147">
        <f>+$H$10/$F$10*AD9</f>
        <v>305753424.65753424</v>
      </c>
      <c r="AE10" s="148">
        <f>SUM(I10:R10)</f>
        <v>2761643835.6164384</v>
      </c>
      <c r="AF10" s="148">
        <f>+H10-AE10</f>
        <v>15238356164.383562</v>
      </c>
      <c r="AG10" s="149">
        <f>+F10</f>
        <v>1825</v>
      </c>
      <c r="AH10" s="148">
        <f>+(AH7-C10)</f>
        <v>35</v>
      </c>
      <c r="AI10" s="150">
        <f>+H10</f>
        <v>18000000000</v>
      </c>
      <c r="AJ10" s="150">
        <f>+AI10/AG10</f>
        <v>9863013.6986301374</v>
      </c>
      <c r="AK10" s="150">
        <f>INT(+AG10-AH10)</f>
        <v>1790</v>
      </c>
      <c r="AL10" s="150">
        <f t="shared" ref="AL10" si="2">+AJ10*AK10</f>
        <v>17654794520.547947</v>
      </c>
      <c r="AM10" s="150">
        <f>+AL10-AE10</f>
        <v>14893150684.931509</v>
      </c>
      <c r="AN10" s="119">
        <f>+AM10+AE10-AL10</f>
        <v>0</v>
      </c>
    </row>
    <row r="11" spans="1:41" x14ac:dyDescent="0.2">
      <c r="B11" s="151"/>
      <c r="C11" s="152"/>
      <c r="D11" s="144"/>
      <c r="E11" s="144"/>
      <c r="F11" s="153"/>
      <c r="G11" s="146"/>
      <c r="H11" s="146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8"/>
      <c r="AD11" s="148"/>
      <c r="AE11" s="148"/>
      <c r="AF11" s="148"/>
      <c r="AG11" s="148"/>
      <c r="AH11" s="148"/>
      <c r="AI11" s="150"/>
      <c r="AJ11" s="150"/>
      <c r="AK11" s="150"/>
      <c r="AL11" s="150"/>
      <c r="AM11" s="154"/>
    </row>
    <row r="12" spans="1:41" ht="13.5" thickBot="1" x14ac:dyDescent="0.25">
      <c r="B12" s="142"/>
      <c r="C12" s="143"/>
      <c r="D12" s="144"/>
      <c r="E12" s="144"/>
      <c r="F12" s="153"/>
      <c r="G12" s="146"/>
      <c r="H12" s="155"/>
      <c r="I12" s="156"/>
      <c r="J12" s="147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7"/>
      <c r="AD12" s="157"/>
      <c r="AE12" s="148"/>
      <c r="AF12" s="148"/>
      <c r="AG12" s="148"/>
      <c r="AH12" s="148"/>
      <c r="AI12" s="150"/>
      <c r="AJ12" s="150"/>
      <c r="AK12" s="150"/>
      <c r="AL12" s="150"/>
      <c r="AM12" s="154"/>
    </row>
    <row r="13" spans="1:41" s="119" customFormat="1" ht="13.5" thickBot="1" x14ac:dyDescent="0.25">
      <c r="A13" s="71"/>
      <c r="B13" s="71"/>
      <c r="C13" s="71"/>
      <c r="D13" s="71"/>
      <c r="E13" s="71"/>
      <c r="F13" s="71"/>
      <c r="G13" s="71"/>
      <c r="H13" s="71"/>
      <c r="I13" s="158">
        <f t="shared" ref="I13:AE13" si="3">SUM(I10:I12)</f>
        <v>49315068.493150689</v>
      </c>
      <c r="J13" s="158">
        <f t="shared" si="3"/>
        <v>295890410.95890415</v>
      </c>
      <c r="K13" s="158">
        <f t="shared" si="3"/>
        <v>305753424.65753424</v>
      </c>
      <c r="L13" s="158">
        <f t="shared" si="3"/>
        <v>295890410.95890415</v>
      </c>
      <c r="M13" s="158">
        <f t="shared" si="3"/>
        <v>305753424.65753424</v>
      </c>
      <c r="N13" s="158">
        <f t="shared" si="3"/>
        <v>305753424.65753424</v>
      </c>
      <c r="O13" s="159">
        <f t="shared" si="3"/>
        <v>295890410.95890415</v>
      </c>
      <c r="P13" s="159">
        <f t="shared" si="3"/>
        <v>305753424.65753424</v>
      </c>
      <c r="Q13" s="159">
        <f t="shared" si="3"/>
        <v>295890410.95890415</v>
      </c>
      <c r="R13" s="158">
        <f t="shared" si="3"/>
        <v>305753424.65753424</v>
      </c>
      <c r="S13" s="158">
        <f t="shared" si="3"/>
        <v>305753424.65753424</v>
      </c>
      <c r="T13" s="158">
        <f t="shared" si="3"/>
        <v>276164383.56164384</v>
      </c>
      <c r="U13" s="158">
        <f t="shared" si="3"/>
        <v>305753424.65753424</v>
      </c>
      <c r="V13" s="158">
        <f t="shared" si="3"/>
        <v>295890410.95890415</v>
      </c>
      <c r="W13" s="158">
        <f t="shared" si="3"/>
        <v>305753424.65753424</v>
      </c>
      <c r="X13" s="158">
        <f t="shared" si="3"/>
        <v>295890410.95890415</v>
      </c>
      <c r="Y13" s="158">
        <f t="shared" si="3"/>
        <v>305753424.65753424</v>
      </c>
      <c r="Z13" s="158">
        <f t="shared" si="3"/>
        <v>305753424.65753424</v>
      </c>
      <c r="AA13" s="158">
        <f t="shared" si="3"/>
        <v>295890410.95890415</v>
      </c>
      <c r="AB13" s="158">
        <f t="shared" si="3"/>
        <v>305753424.65753424</v>
      </c>
      <c r="AC13" s="158">
        <f t="shared" si="3"/>
        <v>295890410.95890415</v>
      </c>
      <c r="AD13" s="158">
        <f t="shared" si="3"/>
        <v>305753424.65753424</v>
      </c>
      <c r="AE13" s="160">
        <f t="shared" si="3"/>
        <v>2761643835.6164384</v>
      </c>
      <c r="AF13" s="160">
        <f t="shared" ref="AF13" si="4">SUM(AF10:AF12)</f>
        <v>15238356164.383562</v>
      </c>
      <c r="AG13" s="71"/>
      <c r="AH13" s="71"/>
      <c r="AI13" s="161">
        <f>SUM(AI10:AI12)</f>
        <v>18000000000</v>
      </c>
      <c r="AJ13" s="161">
        <f>SUM(AJ10:AJ12)</f>
        <v>9863013.6986301374</v>
      </c>
      <c r="AK13" s="71"/>
      <c r="AL13" s="161">
        <f>SUM(AL10:AL12)</f>
        <v>17654794520.547947</v>
      </c>
      <c r="AM13" s="162">
        <f>SUM(AM10:AM12)</f>
        <v>14893150684.931509</v>
      </c>
      <c r="AN13" s="163"/>
    </row>
    <row r="14" spans="1:41" s="119" customFormat="1" x14ac:dyDescent="0.2">
      <c r="A14" s="71"/>
      <c r="B14" s="71"/>
      <c r="C14" s="71"/>
      <c r="D14" s="71"/>
      <c r="E14" s="164"/>
      <c r="F14" s="71"/>
      <c r="G14" s="71"/>
      <c r="H14" s="71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5"/>
      <c r="AF14" s="165">
        <f>+AF13+AE13</f>
        <v>18000000000</v>
      </c>
      <c r="AG14" s="71"/>
      <c r="AH14" s="166"/>
      <c r="AI14" s="163"/>
      <c r="AJ14" s="163"/>
      <c r="AK14" s="163"/>
      <c r="AL14" s="163"/>
    </row>
    <row r="15" spans="1:41" s="119" customFormat="1" x14ac:dyDescent="0.2">
      <c r="A15" s="71"/>
      <c r="B15" s="71"/>
      <c r="C15" s="71"/>
      <c r="D15" s="71"/>
      <c r="E15" s="71"/>
      <c r="F15" s="71"/>
      <c r="G15" s="71"/>
      <c r="H15" s="71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7"/>
      <c r="AF15" s="167"/>
      <c r="AG15" s="71"/>
      <c r="AH15" s="166"/>
      <c r="AI15" s="163"/>
      <c r="AJ15" s="163"/>
      <c r="AK15" s="163"/>
      <c r="AL15" s="163"/>
    </row>
    <row r="16" spans="1:41" s="119" customFormat="1" x14ac:dyDescent="0.2">
      <c r="A16" s="71"/>
      <c r="B16" s="175" t="s">
        <v>1320</v>
      </c>
      <c r="C16" s="175" t="s">
        <v>1360</v>
      </c>
      <c r="D16" s="175" t="s">
        <v>1361</v>
      </c>
      <c r="E16" s="175" t="s">
        <v>1362</v>
      </c>
      <c r="F16" s="176" t="s">
        <v>1367</v>
      </c>
      <c r="G16" s="71"/>
      <c r="H16" s="71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7"/>
      <c r="AF16" s="167"/>
      <c r="AG16" s="71"/>
      <c r="AH16" s="166"/>
      <c r="AI16" s="163"/>
      <c r="AJ16" s="166"/>
      <c r="AK16" s="166"/>
      <c r="AL16" s="166"/>
    </row>
    <row r="17" spans="1:38" s="119" customFormat="1" ht="15" customHeight="1" x14ac:dyDescent="0.2">
      <c r="A17" s="71"/>
      <c r="B17" s="174">
        <v>44281</v>
      </c>
      <c r="C17" s="71" t="s">
        <v>1344</v>
      </c>
      <c r="D17" s="71" t="s">
        <v>18</v>
      </c>
      <c r="E17" s="71">
        <v>0</v>
      </c>
      <c r="F17" s="167">
        <v>-40000000000</v>
      </c>
      <c r="G17" s="71"/>
      <c r="H17" s="71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8"/>
      <c r="X17" s="163"/>
      <c r="Y17" s="163"/>
      <c r="Z17" s="163"/>
      <c r="AA17" s="163"/>
      <c r="AB17" s="163"/>
      <c r="AC17" s="163"/>
      <c r="AD17" s="163"/>
      <c r="AE17" s="71"/>
      <c r="AF17" s="71"/>
      <c r="AG17" s="71"/>
      <c r="AH17" s="166"/>
      <c r="AI17" s="163"/>
      <c r="AJ17" s="166"/>
      <c r="AK17" s="166"/>
      <c r="AL17" s="166"/>
    </row>
    <row r="18" spans="1:38" s="119" customFormat="1" x14ac:dyDescent="0.2">
      <c r="A18" s="71"/>
      <c r="B18" s="174">
        <v>44372</v>
      </c>
      <c r="C18" s="71" t="s">
        <v>1363</v>
      </c>
      <c r="D18" s="79">
        <v>91</v>
      </c>
      <c r="E18" s="167">
        <v>22438.356164000001</v>
      </c>
      <c r="F18" s="167">
        <v>897534246.56000006</v>
      </c>
      <c r="G18" s="71"/>
      <c r="H18" s="71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8"/>
      <c r="X18" s="163"/>
      <c r="Y18" s="163"/>
      <c r="Z18" s="163"/>
      <c r="AA18" s="163"/>
      <c r="AB18" s="163"/>
      <c r="AC18" s="163"/>
      <c r="AD18" s="163"/>
      <c r="AE18" s="71"/>
      <c r="AF18" s="71"/>
      <c r="AG18" s="71"/>
      <c r="AH18" s="166"/>
      <c r="AI18" s="166"/>
      <c r="AJ18" s="166"/>
      <c r="AK18" s="166"/>
      <c r="AL18" s="166"/>
    </row>
    <row r="19" spans="1:38" s="119" customFormat="1" x14ac:dyDescent="0.2">
      <c r="A19" s="71"/>
      <c r="B19" s="174">
        <v>44463</v>
      </c>
      <c r="C19" s="71" t="s">
        <v>1363</v>
      </c>
      <c r="D19" s="79">
        <v>91</v>
      </c>
      <c r="E19" s="167">
        <v>22438.356164000001</v>
      </c>
      <c r="F19" s="167">
        <v>897534246.56000006</v>
      </c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165"/>
      <c r="AH19" s="166"/>
      <c r="AI19" s="166"/>
      <c r="AJ19" s="166"/>
      <c r="AK19" s="166"/>
    </row>
    <row r="20" spans="1:38" s="119" customFormat="1" x14ac:dyDescent="0.2">
      <c r="A20" s="71"/>
      <c r="B20" s="174">
        <v>44554</v>
      </c>
      <c r="C20" s="71" t="s">
        <v>1363</v>
      </c>
      <c r="D20" s="79">
        <v>91</v>
      </c>
      <c r="E20" s="167">
        <v>22438.356164000001</v>
      </c>
      <c r="F20" s="167">
        <v>897534246.56000006</v>
      </c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165"/>
      <c r="AH20" s="166"/>
      <c r="AI20" s="166"/>
      <c r="AJ20" s="166"/>
      <c r="AK20" s="166"/>
    </row>
    <row r="21" spans="1:38" s="119" customFormat="1" x14ac:dyDescent="0.2">
      <c r="A21" s="71"/>
      <c r="B21" s="174">
        <v>44645</v>
      </c>
      <c r="C21" s="71" t="s">
        <v>1363</v>
      </c>
      <c r="D21" s="79">
        <v>91</v>
      </c>
      <c r="E21" s="167">
        <v>22438.356164000001</v>
      </c>
      <c r="F21" s="167">
        <v>897534246.56000006</v>
      </c>
      <c r="G21" s="71"/>
      <c r="H21" s="71"/>
      <c r="I21" s="169"/>
      <c r="J21" s="71"/>
      <c r="K21" s="71"/>
      <c r="L21" s="71"/>
      <c r="M21" s="71"/>
      <c r="N21" s="170"/>
      <c r="O21" s="170"/>
      <c r="P21" s="170"/>
      <c r="Q21" s="170"/>
      <c r="R21" s="170"/>
      <c r="S21" s="170"/>
      <c r="T21" s="71"/>
      <c r="U21" s="71"/>
      <c r="V21" s="71"/>
      <c r="W21" s="71"/>
      <c r="X21" s="71"/>
      <c r="Y21" s="71"/>
      <c r="Z21" s="71"/>
      <c r="AA21" s="71"/>
      <c r="AB21" s="79"/>
      <c r="AC21" s="79"/>
      <c r="AD21" s="79"/>
      <c r="AH21" s="166"/>
      <c r="AI21" s="166"/>
      <c r="AJ21" s="166"/>
      <c r="AK21" s="166"/>
    </row>
    <row r="22" spans="1:38" s="119" customFormat="1" x14ac:dyDescent="0.2">
      <c r="A22" s="71"/>
      <c r="B22" s="174">
        <v>44736</v>
      </c>
      <c r="C22" s="71" t="s">
        <v>1363</v>
      </c>
      <c r="D22" s="79">
        <v>91</v>
      </c>
      <c r="E22" s="167">
        <v>22438.356164000001</v>
      </c>
      <c r="F22" s="167">
        <v>897534246.56000006</v>
      </c>
      <c r="G22" s="71"/>
      <c r="H22" s="71"/>
      <c r="I22" s="170"/>
      <c r="J22" s="71"/>
      <c r="K22" s="71"/>
      <c r="L22" s="71"/>
      <c r="M22" s="71"/>
      <c r="N22" s="170"/>
      <c r="O22" s="170"/>
      <c r="P22" s="170"/>
      <c r="Q22" s="170"/>
      <c r="R22" s="170"/>
      <c r="S22" s="170"/>
      <c r="T22" s="71"/>
      <c r="U22" s="71"/>
      <c r="V22" s="71"/>
      <c r="W22" s="71"/>
      <c r="X22" s="71"/>
      <c r="Y22" s="71"/>
      <c r="Z22" s="71"/>
      <c r="AA22" s="71"/>
      <c r="AB22" s="79"/>
      <c r="AC22" s="79"/>
      <c r="AD22" s="79"/>
      <c r="AG22" s="165"/>
      <c r="AH22" s="166"/>
      <c r="AI22" s="166"/>
      <c r="AJ22" s="166"/>
      <c r="AK22" s="166"/>
    </row>
    <row r="23" spans="1:38" s="119" customFormat="1" x14ac:dyDescent="0.2">
      <c r="A23" s="71"/>
      <c r="B23" s="174">
        <v>44827</v>
      </c>
      <c r="C23" s="71" t="s">
        <v>1363</v>
      </c>
      <c r="D23" s="79">
        <v>91</v>
      </c>
      <c r="E23" s="167">
        <v>22438.356164000001</v>
      </c>
      <c r="F23" s="167">
        <v>897534246.56000006</v>
      </c>
      <c r="G23" s="71"/>
      <c r="H23" s="71"/>
      <c r="I23" s="71"/>
      <c r="J23" s="71"/>
      <c r="K23" s="71"/>
      <c r="L23" s="71"/>
      <c r="M23" s="71"/>
      <c r="N23" s="170"/>
      <c r="O23" s="170"/>
      <c r="P23" s="170"/>
      <c r="Q23" s="170"/>
      <c r="R23" s="170"/>
      <c r="S23" s="17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165"/>
      <c r="AH23" s="166"/>
      <c r="AI23" s="166"/>
      <c r="AJ23" s="166"/>
      <c r="AK23" s="166"/>
    </row>
    <row r="24" spans="1:38" s="119" customFormat="1" x14ac:dyDescent="0.2">
      <c r="A24" s="71"/>
      <c r="B24" s="174">
        <v>44918</v>
      </c>
      <c r="C24" s="71" t="s">
        <v>1363</v>
      </c>
      <c r="D24" s="79">
        <v>91</v>
      </c>
      <c r="E24" s="167">
        <v>22438.356164000001</v>
      </c>
      <c r="F24" s="167">
        <v>897534246.56000006</v>
      </c>
      <c r="G24" s="71"/>
      <c r="H24" s="71"/>
      <c r="I24" s="71"/>
      <c r="J24" s="71"/>
      <c r="K24" s="71"/>
      <c r="L24" s="71"/>
      <c r="M24" s="71"/>
      <c r="N24" s="170"/>
      <c r="O24" s="170"/>
      <c r="P24" s="170"/>
      <c r="Q24" s="170"/>
      <c r="R24" s="170"/>
      <c r="S24" s="170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165"/>
      <c r="AH24" s="166"/>
      <c r="AI24" s="166"/>
      <c r="AJ24" s="166"/>
      <c r="AK24" s="166"/>
    </row>
    <row r="25" spans="1:38" s="119" customFormat="1" x14ac:dyDescent="0.2">
      <c r="A25" s="71"/>
      <c r="B25" s="174">
        <v>45009</v>
      </c>
      <c r="C25" s="71" t="s">
        <v>1363</v>
      </c>
      <c r="D25" s="79">
        <v>91</v>
      </c>
      <c r="E25" s="167">
        <v>22438.356164000001</v>
      </c>
      <c r="F25" s="167">
        <v>897534246.56000006</v>
      </c>
      <c r="G25" s="71"/>
      <c r="H25" s="71"/>
      <c r="I25" s="71"/>
      <c r="J25" s="71"/>
      <c r="K25" s="71"/>
      <c r="L25" s="71"/>
      <c r="M25" s="71"/>
      <c r="N25" s="170"/>
      <c r="O25" s="170"/>
      <c r="P25" s="170"/>
      <c r="Q25" s="170"/>
      <c r="R25" s="170"/>
      <c r="S25" s="170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165"/>
      <c r="AH25" s="166"/>
      <c r="AI25" s="166"/>
      <c r="AJ25" s="166"/>
      <c r="AK25" s="166"/>
    </row>
    <row r="26" spans="1:38" s="119" customFormat="1" x14ac:dyDescent="0.2">
      <c r="A26" s="71"/>
      <c r="B26" s="174">
        <v>45100</v>
      </c>
      <c r="C26" s="71" t="s">
        <v>1363</v>
      </c>
      <c r="D26" s="79">
        <v>91</v>
      </c>
      <c r="E26" s="167">
        <v>22438.356164000001</v>
      </c>
      <c r="F26" s="167">
        <v>897534246.56000006</v>
      </c>
      <c r="G26" s="71"/>
      <c r="H26" s="71"/>
      <c r="I26" s="71"/>
      <c r="J26" s="71"/>
      <c r="K26" s="71"/>
      <c r="L26" s="71"/>
      <c r="M26" s="71"/>
      <c r="N26" s="170"/>
      <c r="O26" s="170"/>
      <c r="P26" s="170"/>
      <c r="Q26" s="170"/>
      <c r="R26" s="170"/>
      <c r="S26" s="170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165"/>
      <c r="AH26" s="166"/>
      <c r="AI26" s="166"/>
      <c r="AJ26" s="166"/>
      <c r="AK26" s="166"/>
    </row>
    <row r="27" spans="1:38" s="119" customFormat="1" x14ac:dyDescent="0.2">
      <c r="A27" s="71"/>
      <c r="B27" s="174">
        <v>45191</v>
      </c>
      <c r="C27" s="71" t="s">
        <v>1363</v>
      </c>
      <c r="D27" s="79">
        <v>91</v>
      </c>
      <c r="E27" s="167">
        <v>22438.356164000001</v>
      </c>
      <c r="F27" s="167">
        <v>897534246.56000006</v>
      </c>
      <c r="G27" s="71"/>
      <c r="H27" s="71"/>
      <c r="I27" s="71"/>
      <c r="J27" s="71"/>
      <c r="K27" s="71"/>
      <c r="L27" s="71"/>
      <c r="M27" s="71"/>
      <c r="N27" s="170"/>
      <c r="O27" s="170"/>
      <c r="P27" s="170"/>
      <c r="Q27" s="170"/>
      <c r="R27" s="170"/>
      <c r="S27" s="170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165"/>
      <c r="AH27" s="166"/>
      <c r="AI27" s="166"/>
      <c r="AJ27" s="166"/>
      <c r="AK27" s="166"/>
    </row>
    <row r="28" spans="1:38" s="119" customFormat="1" x14ac:dyDescent="0.2">
      <c r="A28" s="71"/>
      <c r="B28" s="174">
        <v>45282</v>
      </c>
      <c r="C28" s="71" t="s">
        <v>1363</v>
      </c>
      <c r="D28" s="79">
        <v>91</v>
      </c>
      <c r="E28" s="167">
        <v>22438.356164000001</v>
      </c>
      <c r="F28" s="167">
        <v>897534246.56000006</v>
      </c>
      <c r="G28" s="71"/>
      <c r="H28" s="71"/>
      <c r="I28" s="71"/>
      <c r="J28" s="71"/>
      <c r="K28" s="71"/>
      <c r="L28" s="71"/>
      <c r="M28" s="71"/>
      <c r="N28" s="170"/>
      <c r="O28" s="170"/>
      <c r="P28" s="170"/>
      <c r="Q28" s="170"/>
      <c r="R28" s="170"/>
      <c r="S28" s="170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165"/>
      <c r="AH28" s="166"/>
      <c r="AI28" s="166"/>
      <c r="AJ28" s="166"/>
      <c r="AK28" s="166"/>
    </row>
    <row r="29" spans="1:38" s="119" customFormat="1" x14ac:dyDescent="0.2">
      <c r="A29" s="71"/>
      <c r="B29" s="174">
        <v>45373</v>
      </c>
      <c r="C29" s="71" t="s">
        <v>1363</v>
      </c>
      <c r="D29" s="79">
        <v>91</v>
      </c>
      <c r="E29" s="167">
        <v>22438.356164000001</v>
      </c>
      <c r="F29" s="167">
        <v>897534246.56000006</v>
      </c>
      <c r="G29" s="71"/>
      <c r="H29" s="71"/>
      <c r="I29" s="71"/>
      <c r="J29" s="71"/>
      <c r="K29" s="71"/>
      <c r="L29" s="71"/>
      <c r="M29" s="71"/>
      <c r="N29" s="170"/>
      <c r="O29" s="170"/>
      <c r="P29" s="170"/>
      <c r="Q29" s="170"/>
      <c r="R29" s="170"/>
      <c r="S29" s="170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165"/>
      <c r="AH29" s="166"/>
      <c r="AI29" s="166"/>
      <c r="AJ29" s="166"/>
      <c r="AK29" s="166"/>
    </row>
    <row r="30" spans="1:38" s="119" customFormat="1" x14ac:dyDescent="0.2">
      <c r="A30" s="71"/>
      <c r="B30" s="174">
        <v>45464</v>
      </c>
      <c r="C30" s="71" t="s">
        <v>1363</v>
      </c>
      <c r="D30" s="79">
        <v>91</v>
      </c>
      <c r="E30" s="167">
        <v>22438.356164000001</v>
      </c>
      <c r="F30" s="167">
        <v>897534246.56000006</v>
      </c>
      <c r="G30" s="71"/>
      <c r="H30" s="71"/>
      <c r="I30" s="71"/>
      <c r="J30" s="71"/>
      <c r="K30" s="71"/>
      <c r="L30" s="71"/>
      <c r="M30" s="71"/>
      <c r="N30" s="170"/>
      <c r="O30" s="170"/>
      <c r="P30" s="170"/>
      <c r="Q30" s="170"/>
      <c r="R30" s="170"/>
      <c r="S30" s="170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165"/>
      <c r="AH30" s="166"/>
      <c r="AI30" s="166"/>
      <c r="AJ30" s="166"/>
      <c r="AK30" s="166"/>
    </row>
    <row r="31" spans="1:38" s="119" customFormat="1" x14ac:dyDescent="0.2">
      <c r="A31" s="71"/>
      <c r="B31" s="174">
        <v>45555</v>
      </c>
      <c r="C31" s="71" t="s">
        <v>1363</v>
      </c>
      <c r="D31" s="79">
        <v>91</v>
      </c>
      <c r="E31" s="167">
        <v>22438.356164000001</v>
      </c>
      <c r="F31" s="167">
        <v>897534246.56000006</v>
      </c>
      <c r="G31" s="71"/>
      <c r="H31" s="71"/>
      <c r="I31" s="71"/>
      <c r="J31" s="71"/>
      <c r="K31" s="71"/>
      <c r="L31" s="71"/>
      <c r="M31" s="71"/>
      <c r="N31" s="170"/>
      <c r="O31" s="170"/>
      <c r="P31" s="170"/>
      <c r="Q31" s="170"/>
      <c r="R31" s="170"/>
      <c r="S31" s="170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165"/>
      <c r="AH31" s="166"/>
      <c r="AI31" s="166"/>
      <c r="AJ31" s="166"/>
      <c r="AK31" s="166"/>
    </row>
    <row r="32" spans="1:38" s="119" customFormat="1" x14ac:dyDescent="0.2">
      <c r="A32" s="71"/>
      <c r="B32" s="174">
        <v>45646</v>
      </c>
      <c r="C32" s="71" t="s">
        <v>1363</v>
      </c>
      <c r="D32" s="79">
        <v>91</v>
      </c>
      <c r="E32" s="167">
        <v>22438.356164000001</v>
      </c>
      <c r="F32" s="167">
        <v>897534246.56000006</v>
      </c>
      <c r="G32" s="71"/>
      <c r="H32" s="71"/>
      <c r="I32" s="71"/>
      <c r="J32" s="71"/>
      <c r="K32" s="71"/>
      <c r="L32" s="71"/>
      <c r="M32" s="71"/>
      <c r="N32" s="170"/>
      <c r="O32" s="170"/>
      <c r="P32" s="170"/>
      <c r="Q32" s="170"/>
      <c r="R32" s="170"/>
      <c r="S32" s="170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165"/>
      <c r="AH32" s="166"/>
      <c r="AI32" s="166"/>
      <c r="AJ32" s="166"/>
      <c r="AK32" s="166"/>
    </row>
    <row r="33" spans="1:38" s="119" customFormat="1" x14ac:dyDescent="0.2">
      <c r="A33" s="71"/>
      <c r="B33" s="174">
        <v>45737</v>
      </c>
      <c r="C33" s="71" t="s">
        <v>1363</v>
      </c>
      <c r="D33" s="79">
        <v>91</v>
      </c>
      <c r="E33" s="167">
        <v>22438.356164000001</v>
      </c>
      <c r="F33" s="167">
        <v>897534246.56000006</v>
      </c>
      <c r="G33" s="71"/>
      <c r="H33" s="71"/>
      <c r="I33" s="71"/>
      <c r="J33" s="71"/>
      <c r="K33" s="71"/>
      <c r="L33" s="71"/>
      <c r="M33" s="71"/>
      <c r="N33" s="170"/>
      <c r="O33" s="170"/>
      <c r="P33" s="170"/>
      <c r="Q33" s="170"/>
      <c r="R33" s="170"/>
      <c r="S33" s="170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165"/>
      <c r="AH33" s="166"/>
      <c r="AI33" s="166"/>
      <c r="AJ33" s="166"/>
      <c r="AK33" s="166"/>
    </row>
    <row r="34" spans="1:38" s="119" customFormat="1" x14ac:dyDescent="0.2">
      <c r="A34" s="71"/>
      <c r="B34" s="174">
        <v>45828</v>
      </c>
      <c r="C34" s="71" t="s">
        <v>1363</v>
      </c>
      <c r="D34" s="79">
        <v>91</v>
      </c>
      <c r="E34" s="167">
        <v>22438.356164000001</v>
      </c>
      <c r="F34" s="167">
        <v>897534246.56000006</v>
      </c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165"/>
      <c r="AH34" s="166"/>
      <c r="AI34" s="166"/>
      <c r="AJ34" s="166"/>
      <c r="AK34" s="166"/>
    </row>
    <row r="35" spans="1:38" s="119" customFormat="1" x14ac:dyDescent="0.2">
      <c r="A35" s="71"/>
      <c r="B35" s="174">
        <v>45919</v>
      </c>
      <c r="C35" s="71" t="s">
        <v>1363</v>
      </c>
      <c r="D35" s="79">
        <v>91</v>
      </c>
      <c r="E35" s="167">
        <v>22438.356164000001</v>
      </c>
      <c r="F35" s="167">
        <v>897534246.56000006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165"/>
      <c r="AI35" s="166"/>
      <c r="AJ35" s="171"/>
      <c r="AK35" s="171"/>
      <c r="AL35" s="171"/>
    </row>
    <row r="36" spans="1:38" x14ac:dyDescent="0.2">
      <c r="B36" s="174">
        <v>46010</v>
      </c>
      <c r="C36" s="71" t="s">
        <v>1363</v>
      </c>
      <c r="D36" s="79">
        <v>91</v>
      </c>
      <c r="E36" s="167">
        <v>22438.356164000001</v>
      </c>
      <c r="F36" s="167">
        <v>897534246.56000006</v>
      </c>
    </row>
    <row r="37" spans="1:38" x14ac:dyDescent="0.2">
      <c r="B37" s="174">
        <v>46106</v>
      </c>
      <c r="C37" s="71" t="s">
        <v>1363</v>
      </c>
      <c r="D37" s="79">
        <v>96</v>
      </c>
      <c r="E37" s="167">
        <v>23671.232876999999</v>
      </c>
      <c r="F37" s="167">
        <v>946849315.07999992</v>
      </c>
    </row>
    <row r="38" spans="1:38" x14ac:dyDescent="0.2">
      <c r="B38" s="174">
        <v>46106</v>
      </c>
      <c r="C38" s="71" t="s">
        <v>1364</v>
      </c>
      <c r="D38" s="79" t="s">
        <v>18</v>
      </c>
      <c r="E38" s="167" t="s">
        <v>18</v>
      </c>
      <c r="F38" s="167">
        <v>40000000000</v>
      </c>
    </row>
    <row r="39" spans="1:38" x14ac:dyDescent="0.2">
      <c r="B39" s="118" t="s">
        <v>1365</v>
      </c>
      <c r="C39" s="118"/>
      <c r="D39" s="172">
        <v>1825</v>
      </c>
      <c r="E39" s="173"/>
      <c r="F39" s="173">
        <f>SUM(F18:F38)</f>
        <v>57999999999.720001</v>
      </c>
    </row>
    <row r="50" spans="6:7" ht="15" x14ac:dyDescent="0.2">
      <c r="F50" s="31" t="s">
        <v>79</v>
      </c>
      <c r="G50" s="21"/>
    </row>
    <row r="51" spans="6:7" ht="15" x14ac:dyDescent="0.2">
      <c r="F51" s="31" t="str">
        <f>+Índice!C26</f>
        <v>EMANUELLE HOECKLE</v>
      </c>
      <c r="G51" s="32"/>
    </row>
    <row r="52" spans="6:7" ht="15" x14ac:dyDescent="0.2">
      <c r="F52" s="31" t="str">
        <f>+Índice!C27</f>
        <v>PRESIDENTE</v>
      </c>
      <c r="G52" s="32"/>
    </row>
  </sheetData>
  <mergeCells count="1">
    <mergeCell ref="B4:G4"/>
  </mergeCells>
  <pageMargins left="0.7" right="0.7" top="0.75" bottom="0.75" header="0.3" footer="0.3"/>
  <pageSetup paperSize="5" scale="4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Índice</vt:lpstr>
      <vt:lpstr>1.1 DEUDAS COMERCIALES</vt:lpstr>
      <vt:lpstr>1.1 DEUDAS COMERCIALES DEL EXTE</vt:lpstr>
      <vt:lpstr>1.2 DEUDAS FINANCIERAS</vt:lpstr>
      <vt:lpstr>1.3 ACREEDORES VARIOS</vt:lpstr>
      <vt:lpstr>1.4 OTROS PASIVOS</vt:lpstr>
      <vt:lpstr>1.5 DEUDAS BURSATILES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Cristina Rolon</cp:lastModifiedBy>
  <cp:lastPrinted>2021-04-29T19:14:29Z</cp:lastPrinted>
  <dcterms:created xsi:type="dcterms:W3CDTF">2020-11-05T21:11:45Z</dcterms:created>
  <dcterms:modified xsi:type="dcterms:W3CDTF">2021-05-31T22:51:22Z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